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C:\Users\CoinselIngieria\Desktop\ALCALDIA PASTO - CASA CHINA\"/>
    </mc:Choice>
  </mc:AlternateContent>
  <xr:revisionPtr revIDLastSave="0" documentId="13_ncr:1_{6A9992B5-14FB-4786-A58D-9FF8C9E10FF6}" xr6:coauthVersionLast="47" xr6:coauthVersionMax="47" xr10:uidLastSave="{00000000-0000-0000-0000-000000000000}"/>
  <bookViews>
    <workbookView xWindow="-120" yWindow="-120" windowWidth="29040" windowHeight="15840" activeTab="5" xr2:uid="{1C327A9B-A25A-49C3-B5DD-9B676E9150EB}"/>
  </bookViews>
  <sheets>
    <sheet name="Salario" sheetId="50" r:id="rId1"/>
    <sheet name="PRI" sheetId="51" r:id="rId2"/>
    <sheet name="ESTUDIO DE MERCADO" sheetId="59" state="hidden" r:id="rId3"/>
    <sheet name="ESTUDIO DE MERCADEO" sheetId="61" state="hidden" r:id="rId4"/>
    <sheet name="UPU´S. CASA CHINA" sheetId="52" r:id="rId5"/>
    <sheet name="PRESS ING JUAN" sheetId="49" r:id="rId6"/>
    <sheet name="APU´S AIRE" sheetId="55" state="hidden" r:id="rId7"/>
    <sheet name="UPU´S  EXTIN" sheetId="54" state="hidden" r:id="rId8"/>
    <sheet name="UPU´S DET INCEND" sheetId="53" state="hidden"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s>
  <definedNames>
    <definedName name="\a">#REF!</definedName>
    <definedName name="\b">#REF!</definedName>
    <definedName name="\c">'[1]APU PVC'!#REF!</definedName>
    <definedName name="\e">'[1]APU PVC'!#REF!</definedName>
    <definedName name="\eliminar">[2]RESUM96!#REF!</definedName>
    <definedName name="\eliminar1">[2]RESUM96!#REF!</definedName>
    <definedName name="\i">[3]INSUMOS!#REF!</definedName>
    <definedName name="\m">[3]INSUMOS!#REF!</definedName>
    <definedName name="\q">#REF!</definedName>
    <definedName name="\r">[3]INSUMOS!#REF!</definedName>
    <definedName name="\t">[3]INSUMOS!#REF!</definedName>
    <definedName name="\x">[3]INSUMOS!#REF!</definedName>
    <definedName name="\Z" localSheetId="0">[0]!ERR</definedName>
    <definedName name="\Z">[0]!ERR</definedName>
    <definedName name="_" localSheetId="0">#REF!</definedName>
    <definedName name="_">#REF!</definedName>
    <definedName name="_________________________________apu1">[3]INSUMOS!#REF!</definedName>
    <definedName name="________________________________apu1">[3]INSUMOS!#REF!</definedName>
    <definedName name="_______________________________apu1">[3]INSUMOS!#REF!</definedName>
    <definedName name="______________________________apu1">[3]INSUMOS!#REF!</definedName>
    <definedName name="____________________________apu1">[3]INSUMOS!#REF!</definedName>
    <definedName name="___________________________apu1">[3]INSUMOS!#REF!</definedName>
    <definedName name="__________________________apu1">[3]INSUMOS!#REF!</definedName>
    <definedName name="_________________________apu1">[3]INSUMOS!#REF!</definedName>
    <definedName name="________________________apu1">[3]INSUMOS!#REF!</definedName>
    <definedName name="_______________________apu1">[3]INSUMOS!#REF!</definedName>
    <definedName name="_____________________apu1">[3]INSUMOS!#REF!</definedName>
    <definedName name="____________________apu1">[3]INSUMOS!#REF!</definedName>
    <definedName name="___________________apu1">[3]INSUMOS!#REF!</definedName>
    <definedName name="__________________apu1">[3]INSUMOS!#REF!</definedName>
    <definedName name="_________________apu1">[3]INSUMOS!#REF!</definedName>
    <definedName name="________________apu1">[3]INSUMOS!#REF!</definedName>
    <definedName name="_______________apu1">[3]INSUMOS!#REF!</definedName>
    <definedName name="_______________EST1">#REF!</definedName>
    <definedName name="_______________EST10">#REF!</definedName>
    <definedName name="_______________EST11">#REF!</definedName>
    <definedName name="_______________EST12">#REF!</definedName>
    <definedName name="_______________EST13">#REF!</definedName>
    <definedName name="_______________EST14">#REF!</definedName>
    <definedName name="_______________EST15">#REF!</definedName>
    <definedName name="_______________EST16">#REF!</definedName>
    <definedName name="_______________EST17">#REF!</definedName>
    <definedName name="_______________EST18">#REF!</definedName>
    <definedName name="_______________EST19">#REF!</definedName>
    <definedName name="_______________EST2">#REF!</definedName>
    <definedName name="_______________EST3">#REF!</definedName>
    <definedName name="_______________EST4">#REF!</definedName>
    <definedName name="_______________EST5">#REF!</definedName>
    <definedName name="_______________EST6">#REF!</definedName>
    <definedName name="_______________EST7">#REF!</definedName>
    <definedName name="_______________EST8">#REF!</definedName>
    <definedName name="_______________EST9">#REF!</definedName>
    <definedName name="_______________EXC1">#REF!</definedName>
    <definedName name="_______________EXC10">#REF!</definedName>
    <definedName name="_______________EXC11">#REF!</definedName>
    <definedName name="_______________EXC12">#REF!</definedName>
    <definedName name="_______________EXC2">#REF!</definedName>
    <definedName name="_______________EXC3">#REF!</definedName>
    <definedName name="_______________EXC4">#REF!</definedName>
    <definedName name="_______________EXC5">#REF!</definedName>
    <definedName name="_______________EXC6">#REF!</definedName>
    <definedName name="_______________EXC7">#REF!</definedName>
    <definedName name="_______________EXC8">#REF!</definedName>
    <definedName name="_______________EXC9">#REF!</definedName>
    <definedName name="______________apu1">[3]INSUMOS!#REF!</definedName>
    <definedName name="_____________apu1">[3]INSUMOS!#REF!</definedName>
    <definedName name="_____________EST1">#REF!</definedName>
    <definedName name="_____________EST10">#REF!</definedName>
    <definedName name="_____________EST11">#REF!</definedName>
    <definedName name="_____________EST12">#REF!</definedName>
    <definedName name="_____________EST13">#REF!</definedName>
    <definedName name="_____________EST14">#REF!</definedName>
    <definedName name="_____________EST15">#REF!</definedName>
    <definedName name="_____________EST16">#REF!</definedName>
    <definedName name="_____________EST17">#REF!</definedName>
    <definedName name="_____________EST18">#REF!</definedName>
    <definedName name="_____________EST19">#REF!</definedName>
    <definedName name="_____________EST2">#REF!</definedName>
    <definedName name="_____________EST3">#REF!</definedName>
    <definedName name="_____________EST4">#REF!</definedName>
    <definedName name="_____________EST5">#REF!</definedName>
    <definedName name="_____________EST6">#REF!</definedName>
    <definedName name="_____________EST7">#REF!</definedName>
    <definedName name="_____________EST8">#REF!</definedName>
    <definedName name="_____________EST9">#REF!</definedName>
    <definedName name="_____________EXC1">#REF!</definedName>
    <definedName name="_____________EXC10">#REF!</definedName>
    <definedName name="_____________EXC11">#REF!</definedName>
    <definedName name="_____________EXC12">#REF!</definedName>
    <definedName name="_____________EXC2">#REF!</definedName>
    <definedName name="_____________EXC3">#REF!</definedName>
    <definedName name="_____________EXC4">#REF!</definedName>
    <definedName name="_____________EXC5">#REF!</definedName>
    <definedName name="_____________EXC8">#REF!</definedName>
    <definedName name="_____________EXC9">#REF!</definedName>
    <definedName name="_____________INF1">#REF!</definedName>
    <definedName name="_____________ORO10">#REF!</definedName>
    <definedName name="_____________ORO11">#REF!</definedName>
    <definedName name="_____________ORO12">#REF!</definedName>
    <definedName name="_____________ORO13">#REF!</definedName>
    <definedName name="_____________ORO14">#REF!</definedName>
    <definedName name="_____________ORO15">#REF!</definedName>
    <definedName name="_____________ORO16">#REF!</definedName>
    <definedName name="_____________ORO17">#REF!</definedName>
    <definedName name="_____________ORO18">#REF!</definedName>
    <definedName name="_____________ORO19">#REF!</definedName>
    <definedName name="_____________xlnm.Print_Area_1" localSheetId="7">#REF!</definedName>
    <definedName name="_____________xlnm.Print_Area_1" localSheetId="8">#REF!</definedName>
    <definedName name="_____________xlnm.Print_Area_1">#REF!</definedName>
    <definedName name="____________apu1">[3]INSUMOS!#REF!</definedName>
    <definedName name="____________EXC6">#REF!</definedName>
    <definedName name="____________EXC7">#REF!</definedName>
    <definedName name="____________INF1">#REF!</definedName>
    <definedName name="____________TC212" localSheetId="7">[4]FLEXIBLE!#REF!</definedName>
    <definedName name="____________TC212" localSheetId="8">[4]FLEXIBLE!#REF!</definedName>
    <definedName name="____________TC212">[4]FLEXIBLE!#REF!</definedName>
    <definedName name="____________xlnm.Print_Area_1" localSheetId="7">#REF!</definedName>
    <definedName name="____________xlnm.Print_Area_1" localSheetId="8">#REF!</definedName>
    <definedName name="____________xlnm.Print_Area_1">#REF!</definedName>
    <definedName name="___________apu1">[3]INSUMOS!#REF!</definedName>
    <definedName name="___________INF1">#REF!</definedName>
    <definedName name="___________tab1">#REF!</definedName>
    <definedName name="___________tab2">#REF!</definedName>
    <definedName name="___________tab3">#REF!</definedName>
    <definedName name="___________TAB4">#REF!</definedName>
    <definedName name="___________TC212" localSheetId="3">[5]FLEXIBLE!#REF!</definedName>
    <definedName name="___________TC212" localSheetId="2">[5]FLEXIBLE!#REF!</definedName>
    <definedName name="___________TC212" localSheetId="1">[5]FLEXIBLE!#REF!</definedName>
    <definedName name="___________TC212" localSheetId="7">[4]FLEXIBLE!#REF!</definedName>
    <definedName name="___________TC212" localSheetId="8">[4]FLEXIBLE!#REF!</definedName>
    <definedName name="___________TC212">[4]FLEXIBLE!#REF!</definedName>
    <definedName name="___________V1" localSheetId="7">#REF!</definedName>
    <definedName name="___________V1" localSheetId="8">#REF!</definedName>
    <definedName name="___________V1">#REF!</definedName>
    <definedName name="___________xlnm.Print_Area_1" localSheetId="3">#REF!</definedName>
    <definedName name="___________xlnm.Print_Area_1" localSheetId="2">#REF!</definedName>
    <definedName name="___________xlnm.Print_Area_1" localSheetId="1">#REF!</definedName>
    <definedName name="___________xlnm.Print_Area_1" localSheetId="0">#REF!</definedName>
    <definedName name="___________xlnm.Print_Area_1" localSheetId="8">#REF!</definedName>
    <definedName name="___________xlnm.Print_Area_1">#REF!</definedName>
    <definedName name="__________AIU1">#REF!</definedName>
    <definedName name="__________AIU2">[6]BASE!$C$5</definedName>
    <definedName name="__________apu1">[3]INSUMOS!#REF!</definedName>
    <definedName name="__________Cod1">#REF!</definedName>
    <definedName name="__________INF1">#REF!</definedName>
    <definedName name="__________ORO10">#REF!</definedName>
    <definedName name="__________ORO11">#REF!</definedName>
    <definedName name="__________ORO12">#REF!</definedName>
    <definedName name="__________ORO13">#REF!</definedName>
    <definedName name="__________ORO14">#REF!</definedName>
    <definedName name="__________ORO15">#REF!</definedName>
    <definedName name="__________ORO16">#REF!</definedName>
    <definedName name="__________ORO17">#REF!</definedName>
    <definedName name="__________ORO18">#REF!</definedName>
    <definedName name="__________ORO19">#REF!</definedName>
    <definedName name="__________Pa2">'[7]Paral. 2'!$E$1:$E$65536</definedName>
    <definedName name="__________Pa3">'[7]Paral. 3'!$E$1:$E$65536</definedName>
    <definedName name="__________Pa4">[7]Paral.4!$E$1:$E$65536</definedName>
    <definedName name="__________Po2">[8]REAJUSTESACTA1PROVI!#REF!</definedName>
    <definedName name="__________ST166">[9]BASE!$D$248</definedName>
    <definedName name="__________tab1">#REF!</definedName>
    <definedName name="__________tab2">#REF!</definedName>
    <definedName name="__________tab3">#REF!</definedName>
    <definedName name="__________TAB4">#REF!</definedName>
    <definedName name="__________TC212" localSheetId="6">[5]FLEXIBLE!#REF!</definedName>
    <definedName name="__________TC212" localSheetId="3">[5]FLEXIBLE!#REF!</definedName>
    <definedName name="__________TC212" localSheetId="2">[5]FLEXIBLE!#REF!</definedName>
    <definedName name="__________TC212" localSheetId="5">[5]FLEXIBLE!#REF!</definedName>
    <definedName name="__________TC212" localSheetId="1">[5]FLEXIBLE!#REF!</definedName>
    <definedName name="__________TC212" localSheetId="8">[5]FLEXIBLE!#REF!</definedName>
    <definedName name="__________TC212">[5]FLEXIBLE!#REF!</definedName>
    <definedName name="__________TPE8016">[9]BASE!$D$146</definedName>
    <definedName name="__________TPE8020">[9]BASE!$D$147</definedName>
    <definedName name="__________TPE8025">[9]BASE!$D$148</definedName>
    <definedName name="__________TPN1002">[9]BASE!$D$150</definedName>
    <definedName name="__________TPN1003">[9]BASE!$D$151</definedName>
    <definedName name="__________TPN1004">[9]BASE!$D$152</definedName>
    <definedName name="__________TPN1006">[9]BASE!$D$153</definedName>
    <definedName name="__________TPN1008">[9]BASE!$D$154</definedName>
    <definedName name="__________TPN1202">[9]BASE!$D$160</definedName>
    <definedName name="__________TPN1203">[9]BASE!$D$161</definedName>
    <definedName name="__________TPN1204">[9]BASE!$D$162</definedName>
    <definedName name="__________TPN1206">[9]BASE!$D$163</definedName>
    <definedName name="__________TPN1208">[9]BASE!$D$164</definedName>
    <definedName name="__________TPN16012">[9]BASE!$D$167</definedName>
    <definedName name="__________TPN1602">[9]BASE!$D$168</definedName>
    <definedName name="__________TPN1603">[9]BASE!$D$169</definedName>
    <definedName name="__________TPN1604">[9]BASE!$D$170</definedName>
    <definedName name="__________TPN1606">[9]BASE!$D$171</definedName>
    <definedName name="__________TPN1608">[9]BASE!$D$172</definedName>
    <definedName name="__________TUZ22">[10]BASE!#REF!</definedName>
    <definedName name="__________TUZ36">[10]BASE!#REF!</definedName>
    <definedName name="__________TZ323">[10]BASE!#REF!</definedName>
    <definedName name="__________TZ324">[10]BASE!#REF!</definedName>
    <definedName name="__________V1" localSheetId="8">#REF!</definedName>
    <definedName name="__________V1">#REF!</definedName>
    <definedName name="__________xlnm.Print_Area_1" localSheetId="6">#REF!</definedName>
    <definedName name="__________xlnm.Print_Area_1" localSheetId="3">#REF!</definedName>
    <definedName name="__________xlnm.Print_Area_1" localSheetId="2">#REF!</definedName>
    <definedName name="__________xlnm.Print_Area_1" localSheetId="5">#REF!</definedName>
    <definedName name="__________xlnm.Print_Area_1" localSheetId="1">#REF!</definedName>
    <definedName name="__________xlnm.Print_Area_1" localSheetId="8">#REF!</definedName>
    <definedName name="__________xlnm.Print_Area_1">#REF!</definedName>
    <definedName name="_________AIU1">#REF!</definedName>
    <definedName name="_________AIU2">[6]BASE!$C$5</definedName>
    <definedName name="_________apu1">[3]INSUMOS!#REF!</definedName>
    <definedName name="_________Cod1">#REF!</definedName>
    <definedName name="_________INF1">#REF!</definedName>
    <definedName name="_________Pa1">'[7]Paral. 1'!$E$1:$E$65536</definedName>
    <definedName name="_________Pa2">'[7]Paral. 2'!$E$1:$E$65536</definedName>
    <definedName name="_________Pa3">'[7]Paral. 3'!$E$1:$E$65536</definedName>
    <definedName name="_________Pa4">[7]Paral.4!$E$1:$E$65536</definedName>
    <definedName name="_________PMT5671">[11]MEMORIAS!#REF!</definedName>
    <definedName name="_________PMT5805">[11]MEMORIAS!#REF!</definedName>
    <definedName name="_________PMT5806">[11]MEMORIAS!#REF!</definedName>
    <definedName name="_________PMT5815">[11]MEMORIAS!#REF!</definedName>
    <definedName name="_________PMT5820">[11]MEMORIAS!#REF!</definedName>
    <definedName name="_________Po2">[8]REAJUSTESACTA1PROVI!#REF!</definedName>
    <definedName name="_________r">'[1]APU PVC'!#REF!</definedName>
    <definedName name="_________ST166">[9]BASE!$D$248</definedName>
    <definedName name="_________TC212" localSheetId="6">[5]FLEXIBLE!#REF!</definedName>
    <definedName name="_________TC212" localSheetId="3">[5]FLEXIBLE!#REF!</definedName>
    <definedName name="_________TC212" localSheetId="2">[5]FLEXIBLE!#REF!</definedName>
    <definedName name="_________TC212" localSheetId="5">[5]FLEXIBLE!#REF!</definedName>
    <definedName name="_________TC212" localSheetId="1">[5]FLEXIBLE!#REF!</definedName>
    <definedName name="_________TC212" localSheetId="0">[5]FLEXIBLE!#REF!</definedName>
    <definedName name="_________TC212" localSheetId="8">[5]FLEXIBLE!#REF!</definedName>
    <definedName name="_________TC212">[5]FLEXIBLE!#REF!</definedName>
    <definedName name="_________TPE8016">[9]BASE!$D$146</definedName>
    <definedName name="_________TPE8020">[9]BASE!$D$147</definedName>
    <definedName name="_________TPE8025">[9]BASE!$D$148</definedName>
    <definedName name="_________TPN1002">[9]BASE!$D$150</definedName>
    <definedName name="_________TPN1003">[9]BASE!$D$151</definedName>
    <definedName name="_________TPN1004">[9]BASE!$D$152</definedName>
    <definedName name="_________TPN1006">[9]BASE!$D$153</definedName>
    <definedName name="_________TPN1008">[9]BASE!$D$154</definedName>
    <definedName name="_________TPN1202">[9]BASE!$D$160</definedName>
    <definedName name="_________TPN1203">[9]BASE!$D$161</definedName>
    <definedName name="_________TPN1204">[9]BASE!$D$162</definedName>
    <definedName name="_________TPN1206">[9]BASE!$D$163</definedName>
    <definedName name="_________TPN1208">[9]BASE!$D$164</definedName>
    <definedName name="_________TPN16012">[9]BASE!$D$167</definedName>
    <definedName name="_________TPN1602">[9]BASE!$D$168</definedName>
    <definedName name="_________TPN1603">[9]BASE!$D$169</definedName>
    <definedName name="_________TPN1604">[9]BASE!$D$170</definedName>
    <definedName name="_________TPN1606">[9]BASE!$D$171</definedName>
    <definedName name="_________TPN1608">[9]BASE!$D$172</definedName>
    <definedName name="_________TUZ22">[10]BASE!#REF!</definedName>
    <definedName name="_________TUZ36">[10]BASE!#REF!</definedName>
    <definedName name="_________TZ323">[10]BASE!#REF!</definedName>
    <definedName name="_________TZ324">[10]BASE!#REF!</definedName>
    <definedName name="_________V1" localSheetId="3">#REF!</definedName>
    <definedName name="_________V1" localSheetId="2">#REF!</definedName>
    <definedName name="_________V1" localSheetId="1">#REF!</definedName>
    <definedName name="_________V1" localSheetId="0">#REF!</definedName>
    <definedName name="_________V1" localSheetId="8">#REF!</definedName>
    <definedName name="_________V1">#REF!</definedName>
    <definedName name="_________xlnm.Print_Area_1" localSheetId="6">#REF!</definedName>
    <definedName name="_________xlnm.Print_Area_1" localSheetId="3">#REF!</definedName>
    <definedName name="_________xlnm.Print_Area_1" localSheetId="2">#REF!</definedName>
    <definedName name="_________xlnm.Print_Area_1" localSheetId="5">#REF!</definedName>
    <definedName name="_________xlnm.Print_Area_1" localSheetId="1">#REF!</definedName>
    <definedName name="_________xlnm.Print_Area_1" localSheetId="8">#REF!</definedName>
    <definedName name="_________xlnm.Print_Area_1">#REF!</definedName>
    <definedName name="________AIU1">#REF!</definedName>
    <definedName name="________aiu2">[12]AIU!$J$105</definedName>
    <definedName name="________apu1">[3]INSUMOS!#REF!</definedName>
    <definedName name="________Cod1">#REF!</definedName>
    <definedName name="________EST10">#REF!</definedName>
    <definedName name="________EST11">#REF!</definedName>
    <definedName name="________EST12">#REF!</definedName>
    <definedName name="________EST13">#REF!</definedName>
    <definedName name="________EST14">#REF!</definedName>
    <definedName name="________EST16">#REF!</definedName>
    <definedName name="________EST17">#REF!</definedName>
    <definedName name="________EST18">#REF!</definedName>
    <definedName name="________EST19">#REF!</definedName>
    <definedName name="________EST2">#REF!</definedName>
    <definedName name="________EST3">#REF!</definedName>
    <definedName name="________EST4">#REF!</definedName>
    <definedName name="________EST5">#REF!</definedName>
    <definedName name="________EST6">#REF!</definedName>
    <definedName name="________EST7">#REF!</definedName>
    <definedName name="________EST8">#REF!</definedName>
    <definedName name="________EST9">#REF!</definedName>
    <definedName name="________EXC1">#REF!</definedName>
    <definedName name="________EXC10">#REF!</definedName>
    <definedName name="________EXC11">#REF!</definedName>
    <definedName name="________EXC12">#REF!</definedName>
    <definedName name="________EXC2">#REF!</definedName>
    <definedName name="________EXC3">#REF!</definedName>
    <definedName name="________EXC4">#REF!</definedName>
    <definedName name="________EXC5">#REF!</definedName>
    <definedName name="________EXC8">#REF!</definedName>
    <definedName name="________EXC9">#REF!</definedName>
    <definedName name="________INF1">#REF!</definedName>
    <definedName name="________Pa1">'[7]Paral. 1'!$E$1:$E$65536</definedName>
    <definedName name="________Pa2">'[7]Paral. 2'!$E$1:$E$65536</definedName>
    <definedName name="________Pa3">'[7]Paral. 3'!$E$1:$E$65536</definedName>
    <definedName name="________Pa4">[7]Paral.4!$E$1:$E$65536</definedName>
    <definedName name="________Po2">[8]REAJUSTESACTA1PROVI!#REF!</definedName>
    <definedName name="________r">'[1]APU PVC'!#REF!</definedName>
    <definedName name="________ST166">[9]BASE!$D$248</definedName>
    <definedName name="________TC212" localSheetId="6">[5]FLEXIBLE!#REF!</definedName>
    <definedName name="________TC212" localSheetId="3">[5]FLEXIBLE!#REF!</definedName>
    <definedName name="________TC212" localSheetId="2">[5]FLEXIBLE!#REF!</definedName>
    <definedName name="________TC212" localSheetId="5">[5]FLEXIBLE!#REF!</definedName>
    <definedName name="________TC212" localSheetId="1">[5]FLEXIBLE!#REF!</definedName>
    <definedName name="________TC212" localSheetId="0">[5]FLEXIBLE!#REF!</definedName>
    <definedName name="________TC212" localSheetId="8">[5]FLEXIBLE!#REF!</definedName>
    <definedName name="________TC212">[5]FLEXIBLE!#REF!</definedName>
    <definedName name="________TPE8016">[9]BASE!$D$146</definedName>
    <definedName name="________TPE8020">[9]BASE!$D$147</definedName>
    <definedName name="________TPE8025">[9]BASE!$D$148</definedName>
    <definedName name="________TPN1002">[9]BASE!$D$150</definedName>
    <definedName name="________TPN1003">[9]BASE!$D$151</definedName>
    <definedName name="________TPN1004">[9]BASE!$D$152</definedName>
    <definedName name="________TPN1006">[9]BASE!$D$153</definedName>
    <definedName name="________TPN1008">[9]BASE!$D$154</definedName>
    <definedName name="________TPN1202">[9]BASE!$D$160</definedName>
    <definedName name="________TPN1203">[9]BASE!$D$161</definedName>
    <definedName name="________TPN1204">[9]BASE!$D$162</definedName>
    <definedName name="________TPN1206">[9]BASE!$D$163</definedName>
    <definedName name="________TPN1208">[9]BASE!$D$164</definedName>
    <definedName name="________TPN16012">[9]BASE!$D$167</definedName>
    <definedName name="________TPN1602">[9]BASE!$D$168</definedName>
    <definedName name="________TPN1603">[9]BASE!$D$169</definedName>
    <definedName name="________TPN1604">[9]BASE!$D$170</definedName>
    <definedName name="________TPN1606">[9]BASE!$D$171</definedName>
    <definedName name="________TPN1608">[9]BASE!$D$172</definedName>
    <definedName name="________TUZ22">[10]BASE!#REF!</definedName>
    <definedName name="________TUZ36">[10]BASE!#REF!</definedName>
    <definedName name="________TZ323">[10]BASE!#REF!</definedName>
    <definedName name="________TZ324">[10]BASE!#REF!</definedName>
    <definedName name="________V1" localSheetId="6">#REF!</definedName>
    <definedName name="________V1" localSheetId="3">#REF!</definedName>
    <definedName name="________V1" localSheetId="2">#REF!</definedName>
    <definedName name="________V1" localSheetId="5">#REF!</definedName>
    <definedName name="________V1" localSheetId="1">#REF!</definedName>
    <definedName name="________V1" localSheetId="8">#REF!</definedName>
    <definedName name="________V1">#REF!</definedName>
    <definedName name="________xlnm.Print_Area_1" localSheetId="6">#REF!</definedName>
    <definedName name="________xlnm.Print_Area_1" localSheetId="3">#REF!</definedName>
    <definedName name="________xlnm.Print_Area_1" localSheetId="2">#REF!</definedName>
    <definedName name="________xlnm.Print_Area_1" localSheetId="1">#REF!</definedName>
    <definedName name="________xlnm.Print_Area_1" localSheetId="7">#REF!</definedName>
    <definedName name="________xlnm.Print_Area_1" localSheetId="8">#REF!</definedName>
    <definedName name="________xlnm.Print_Area_1">#REF!</definedName>
    <definedName name="_______AIU1">#REF!</definedName>
    <definedName name="_______AIU2">[6]BASE!$C$5</definedName>
    <definedName name="_______apu1">[3]INSUMOS!#REF!</definedName>
    <definedName name="_______Cod1">#REF!</definedName>
    <definedName name="_______EST1">#REF!</definedName>
    <definedName name="_______EST10">#REF!</definedName>
    <definedName name="_______EST11">#REF!</definedName>
    <definedName name="_______EST12">#REF!</definedName>
    <definedName name="_______EST13">#REF!</definedName>
    <definedName name="_______EST14">#REF!</definedName>
    <definedName name="_______EST15">#REF!</definedName>
    <definedName name="_______EST16">#REF!</definedName>
    <definedName name="_______EST17">#REF!</definedName>
    <definedName name="_______EST18">#REF!</definedName>
    <definedName name="_______EST19">#REF!</definedName>
    <definedName name="_______EST2">#REF!</definedName>
    <definedName name="_______EST3">#REF!</definedName>
    <definedName name="_______EST4">#REF!</definedName>
    <definedName name="_______EST5">#REF!</definedName>
    <definedName name="_______EST6">#REF!</definedName>
    <definedName name="_______EST7">#REF!</definedName>
    <definedName name="_______EST8">#REF!</definedName>
    <definedName name="_______EST9">#REF!</definedName>
    <definedName name="_______EXC1">#REF!</definedName>
    <definedName name="_______EXC10">#REF!</definedName>
    <definedName name="_______EXC11">#REF!</definedName>
    <definedName name="_______EXC12">#REF!</definedName>
    <definedName name="_______EXC2">#REF!</definedName>
    <definedName name="_______EXC3">#REF!</definedName>
    <definedName name="_______EXC4">#REF!</definedName>
    <definedName name="_______EXC5">#REF!</definedName>
    <definedName name="_______EXC6">#REF!</definedName>
    <definedName name="_______EXC7">#REF!</definedName>
    <definedName name="_______EXC8">#REF!</definedName>
    <definedName name="_______EXC9">#REF!</definedName>
    <definedName name="_______INF1">#REF!</definedName>
    <definedName name="_______Pa1">'[7]Paral. 1'!$E$1:$E$65536</definedName>
    <definedName name="_______Pa2">'[7]Paral. 2'!$E$1:$E$65536</definedName>
    <definedName name="_______Pa3">'[7]Paral. 3'!$E$1:$E$65536</definedName>
    <definedName name="_______Pa4">[7]Paral.4!$E$1:$E$65536</definedName>
    <definedName name="_______Po2">[8]REAJUSTESACTA1PROVI!#REF!</definedName>
    <definedName name="_______r">'[1]APU PVC'!#REF!</definedName>
    <definedName name="_______ST166">[9]BASE!$D$248</definedName>
    <definedName name="_______TC212" localSheetId="7">[4]FLEXIBLE!#REF!</definedName>
    <definedName name="_______TC212" localSheetId="8">[4]FLEXIBLE!#REF!</definedName>
    <definedName name="_______TC212">[4]FLEXIBLE!#REF!</definedName>
    <definedName name="_______TPE8016">[9]BASE!$D$146</definedName>
    <definedName name="_______TPE8020">[9]BASE!$D$147</definedName>
    <definedName name="_______TPE8025">[9]BASE!$D$148</definedName>
    <definedName name="_______TPN1002">[9]BASE!$D$150</definedName>
    <definedName name="_______TPN1003">[9]BASE!$D$151</definedName>
    <definedName name="_______TPN1004">[9]BASE!$D$152</definedName>
    <definedName name="_______TPN1006">[9]BASE!$D$153</definedName>
    <definedName name="_______TPN1008">[9]BASE!$D$154</definedName>
    <definedName name="_______TPN1202">[9]BASE!$D$160</definedName>
    <definedName name="_______TPN1203">[9]BASE!$D$161</definedName>
    <definedName name="_______TPN1204">[9]BASE!$D$162</definedName>
    <definedName name="_______TPN1206">[9]BASE!$D$163</definedName>
    <definedName name="_______TPN1208">[9]BASE!$D$164</definedName>
    <definedName name="_______TPN16012">[9]BASE!$D$167</definedName>
    <definedName name="_______TPN1602">[9]BASE!$D$168</definedName>
    <definedName name="_______TPN1603">[9]BASE!$D$169</definedName>
    <definedName name="_______TPN1604">[9]BASE!$D$170</definedName>
    <definedName name="_______TPN1606">[9]BASE!$D$171</definedName>
    <definedName name="_______TPN1608">[9]BASE!$D$172</definedName>
    <definedName name="_______TUZ22">[10]BASE!#REF!</definedName>
    <definedName name="_______TUZ36">[10]BASE!#REF!</definedName>
    <definedName name="_______TZ323">[10]BASE!#REF!</definedName>
    <definedName name="_______TZ324">[10]BASE!#REF!</definedName>
    <definedName name="_______V1" localSheetId="6">#REF!</definedName>
    <definedName name="_______V1" localSheetId="3">#REF!</definedName>
    <definedName name="_______V1" localSheetId="2">#REF!</definedName>
    <definedName name="_______V1" localSheetId="1">#REF!</definedName>
    <definedName name="_______V1" localSheetId="7">#REF!</definedName>
    <definedName name="_______V1" localSheetId="8">#REF!</definedName>
    <definedName name="_______V1">#REF!</definedName>
    <definedName name="_______xlnm.Print_Area_1" localSheetId="6">#REF!</definedName>
    <definedName name="_______xlnm.Print_Area_1" localSheetId="3">#REF!</definedName>
    <definedName name="_______xlnm.Print_Area_1" localSheetId="2">#REF!</definedName>
    <definedName name="_______xlnm.Print_Area_1" localSheetId="1">#REF!</definedName>
    <definedName name="_______xlnm.Print_Area_1" localSheetId="7">#REF!</definedName>
    <definedName name="_______xlnm.Print_Area_1" localSheetId="8">#REF!</definedName>
    <definedName name="_______xlnm.Print_Area_1">#REF!</definedName>
    <definedName name="______AIU1">#REF!</definedName>
    <definedName name="______AIU2">[6]BASE!$C$5</definedName>
    <definedName name="______apu1">[3]INSUMOS!#REF!</definedName>
    <definedName name="______Cod1">#REF!</definedName>
    <definedName name="______EST1">#REF!</definedName>
    <definedName name="______EST10">#REF!</definedName>
    <definedName name="______EST11">#REF!</definedName>
    <definedName name="______EST12">#REF!</definedName>
    <definedName name="______EST13">#REF!</definedName>
    <definedName name="______EST14">#REF!</definedName>
    <definedName name="______EST15">#REF!</definedName>
    <definedName name="______EST16">#REF!</definedName>
    <definedName name="______EST17">#REF!</definedName>
    <definedName name="______EST18">#REF!</definedName>
    <definedName name="______EST19">#REF!</definedName>
    <definedName name="______EST2">#REF!</definedName>
    <definedName name="______EST3">#REF!</definedName>
    <definedName name="______EST4">#REF!</definedName>
    <definedName name="______EST5">#REF!</definedName>
    <definedName name="______EST6">#REF!</definedName>
    <definedName name="______EST7">#REF!</definedName>
    <definedName name="______EST8">#REF!</definedName>
    <definedName name="______EST9">#REF!</definedName>
    <definedName name="______EXC1">#REF!</definedName>
    <definedName name="______EXC10">#REF!</definedName>
    <definedName name="______EXC11">#REF!</definedName>
    <definedName name="______EXC12">#REF!</definedName>
    <definedName name="______EXC2">#REF!</definedName>
    <definedName name="______EXC3">#REF!</definedName>
    <definedName name="______EXC4">#REF!</definedName>
    <definedName name="______EXC5">#REF!</definedName>
    <definedName name="______EXC6">#REF!</definedName>
    <definedName name="______EXC7">#REF!</definedName>
    <definedName name="______EXC8">#REF!</definedName>
    <definedName name="______EXC9">#REF!</definedName>
    <definedName name="______FSM2">#REF!</definedName>
    <definedName name="______FSM5">#REF!</definedName>
    <definedName name="______INF1">#REF!</definedName>
    <definedName name="______Pa1">'[7]Paral. 1'!$E$1:$E$65536</definedName>
    <definedName name="______Pa2">'[7]Paral. 2'!$E$1:$E$65536</definedName>
    <definedName name="______Pa3">'[7]Paral. 3'!$E$1:$E$65536</definedName>
    <definedName name="______Pa4">[7]Paral.4!$E$1:$E$65536</definedName>
    <definedName name="______Po2">[8]REAJUSTESACTA1PROVI!#REF!</definedName>
    <definedName name="______r">'[1]APU PVC'!#REF!</definedName>
    <definedName name="______ST166">[9]BASE!$D$248</definedName>
    <definedName name="______TC212" localSheetId="6">[5]FLEXIBLE!#REF!</definedName>
    <definedName name="______TC212" localSheetId="3">[5]FLEXIBLE!#REF!</definedName>
    <definedName name="______TC212" localSheetId="2">[5]FLEXIBLE!#REF!</definedName>
    <definedName name="______TC212" localSheetId="5">[5]FLEXIBLE!#REF!</definedName>
    <definedName name="______TC212" localSheetId="1">[5]FLEXIBLE!#REF!</definedName>
    <definedName name="______TC212" localSheetId="0">[5]FLEXIBLE!#REF!</definedName>
    <definedName name="______TC212" localSheetId="7">[5]FLEXIBLE!#REF!</definedName>
    <definedName name="______TC212" localSheetId="8">[5]FLEXIBLE!#REF!</definedName>
    <definedName name="______TC212">[5]FLEXIBLE!#REF!</definedName>
    <definedName name="______TPE8016">[9]BASE!$D$146</definedName>
    <definedName name="______TPE8020">[9]BASE!$D$147</definedName>
    <definedName name="______TPE8025">[9]BASE!$D$148</definedName>
    <definedName name="______TPN1002">[9]BASE!$D$150</definedName>
    <definedName name="______TPN1003">[9]BASE!$D$151</definedName>
    <definedName name="______TPN1004">[9]BASE!$D$152</definedName>
    <definedName name="______TPN1006">[9]BASE!$D$153</definedName>
    <definedName name="______TPN1008">[9]BASE!$D$154</definedName>
    <definedName name="______TPN1202">[9]BASE!$D$160</definedName>
    <definedName name="______TPN1203">[9]BASE!$D$161</definedName>
    <definedName name="______TPN1204">[9]BASE!$D$162</definedName>
    <definedName name="______TPN1206">[9]BASE!$D$163</definedName>
    <definedName name="______TPN1208">[9]BASE!$D$164</definedName>
    <definedName name="______TPN16012">[9]BASE!$D$167</definedName>
    <definedName name="______TPN1602">[9]BASE!$D$168</definedName>
    <definedName name="______TPN1603">[9]BASE!$D$169</definedName>
    <definedName name="______TPN1604">[9]BASE!$D$170</definedName>
    <definedName name="______TPN1606">[9]BASE!$D$171</definedName>
    <definedName name="______TPN1608">[9]BASE!$D$172</definedName>
    <definedName name="______TUZ22">[10]BASE!#REF!</definedName>
    <definedName name="______TUZ36">[10]BASE!#REF!</definedName>
    <definedName name="______TZ323">[10]BASE!#REF!</definedName>
    <definedName name="______TZ324">[10]BASE!#REF!</definedName>
    <definedName name="______V1" localSheetId="6">#REF!</definedName>
    <definedName name="______V1" localSheetId="3">#REF!</definedName>
    <definedName name="______V1" localSheetId="2">#REF!</definedName>
    <definedName name="______V1" localSheetId="5">#REF!</definedName>
    <definedName name="______V1" localSheetId="1">#REF!</definedName>
    <definedName name="______V1" localSheetId="7">#REF!</definedName>
    <definedName name="______V1" localSheetId="8">#REF!</definedName>
    <definedName name="______V1">#REF!</definedName>
    <definedName name="______xlnm.Print_Area_1" localSheetId="6">#REF!</definedName>
    <definedName name="______xlnm.Print_Area_1" localSheetId="3">#REF!</definedName>
    <definedName name="______xlnm.Print_Area_1" localSheetId="2">#REF!</definedName>
    <definedName name="______xlnm.Print_Area_1" localSheetId="1">#REF!</definedName>
    <definedName name="______xlnm.Print_Area_1" localSheetId="7">#REF!</definedName>
    <definedName name="______xlnm.Print_Area_1" localSheetId="8">#REF!</definedName>
    <definedName name="______xlnm.Print_Area_1">#REF!</definedName>
    <definedName name="_____ADM4">#REF!</definedName>
    <definedName name="_____ADP1">#REF!</definedName>
    <definedName name="_____AIU1">#REF!</definedName>
    <definedName name="_____aiu2">[12]AIU!$J$105</definedName>
    <definedName name="_____apu1">[3]INSUMOS!#REF!</definedName>
    <definedName name="_____BAZ10">#REF!</definedName>
    <definedName name="_____BLO20">#REF!</definedName>
    <definedName name="_____C2254JH">#REF!</definedName>
    <definedName name="_____C2256JH">#REF!</definedName>
    <definedName name="_____C452JH">#REF!</definedName>
    <definedName name="_____C903L">#REF!</definedName>
    <definedName name="_____CAN28">#REF!</definedName>
    <definedName name="_____Cod1">#REF!</definedName>
    <definedName name="_____CUA44">#REF!</definedName>
    <definedName name="_____EEF110">#REF!</definedName>
    <definedName name="_____EST1">#REF!</definedName>
    <definedName name="_____EST10">#REF!</definedName>
    <definedName name="_____EST11">#REF!</definedName>
    <definedName name="_____EST12">#REF!</definedName>
    <definedName name="_____EST13">#REF!</definedName>
    <definedName name="_____EST14">#REF!</definedName>
    <definedName name="_____EST15">#REF!</definedName>
    <definedName name="_____EST16">#REF!</definedName>
    <definedName name="_____EST17">#REF!</definedName>
    <definedName name="_____EST18">#REF!</definedName>
    <definedName name="_____EST19">#REF!</definedName>
    <definedName name="_____EST2">#REF!</definedName>
    <definedName name="_____EST3">#REF!</definedName>
    <definedName name="_____EST4">#REF!</definedName>
    <definedName name="_____EST5">#REF!</definedName>
    <definedName name="_____EST6">#REF!</definedName>
    <definedName name="_____EST7">#REF!</definedName>
    <definedName name="_____EST8">#REF!</definedName>
    <definedName name="_____EST9">#REF!</definedName>
    <definedName name="_____ETF315">#REF!</definedName>
    <definedName name="_____EXC1">#REF!</definedName>
    <definedName name="_____EXC10">#REF!</definedName>
    <definedName name="_____EXC11">#REF!</definedName>
    <definedName name="_____EXC12">#REF!</definedName>
    <definedName name="_____EXC2">#REF!</definedName>
    <definedName name="_____EXC3">#REF!</definedName>
    <definedName name="_____EXC4">#REF!</definedName>
    <definedName name="_____EXC5">#REF!</definedName>
    <definedName name="_____EXC6">#REF!</definedName>
    <definedName name="_____EXC7">#REF!</definedName>
    <definedName name="_____EXC8">#REF!</definedName>
    <definedName name="_____EXC9">#REF!</definedName>
    <definedName name="_____FYB02">#REF!</definedName>
    <definedName name="_____FYB03">#REF!</definedName>
    <definedName name="_____FYB10">#REF!</definedName>
    <definedName name="_____INF1">#REF!</definedName>
    <definedName name="_____LA124">#REF!</definedName>
    <definedName name="_____LAC18">#REF!</definedName>
    <definedName name="_____ORO10">#REF!</definedName>
    <definedName name="_____ORO11">#REF!</definedName>
    <definedName name="_____ORO12">#REF!</definedName>
    <definedName name="_____ORO13">#REF!</definedName>
    <definedName name="_____ORO14">#REF!</definedName>
    <definedName name="_____ORO15">#REF!</definedName>
    <definedName name="_____ORO16">#REF!</definedName>
    <definedName name="_____ORO17">#REF!</definedName>
    <definedName name="_____ORO18">#REF!</definedName>
    <definedName name="_____ORO19">#REF!</definedName>
    <definedName name="_____Pa1">'[7]Paral. 1'!$E$1:$E$65536</definedName>
    <definedName name="_____Pa2">'[7]Paral. 2'!$E$1:$E$65536</definedName>
    <definedName name="_____Pa3">'[7]Paral. 3'!$E$1:$E$65536</definedName>
    <definedName name="_____Pa4">[7]Paral.4!$E$1:$E$65536</definedName>
    <definedName name="_____PMT5671">[11]MEMORIAS!#REF!</definedName>
    <definedName name="_____PMT5805">[11]MEMORIAS!#REF!</definedName>
    <definedName name="_____PMT5806">[11]MEMORIAS!#REF!</definedName>
    <definedName name="_____PMT5815">[11]MEMORIAS!#REF!</definedName>
    <definedName name="_____PMT5820">[11]MEMORIAS!#REF!</definedName>
    <definedName name="_____Po2">[8]REAJUSTESACTA1PROVI!#REF!</definedName>
    <definedName name="_____r">#REF!</definedName>
    <definedName name="_____R42JH">#REF!</definedName>
    <definedName name="_____R43JH">#REF!</definedName>
    <definedName name="_____R63BB">#REF!</definedName>
    <definedName name="_____R63JH">#REF!</definedName>
    <definedName name="_____ST166">[9]BASE!$D$248</definedName>
    <definedName name="_____ST186">#REF!</definedName>
    <definedName name="_____ST206">#REF!</definedName>
    <definedName name="_____ST86">#REF!</definedName>
    <definedName name="_____tab1">#REF!</definedName>
    <definedName name="_____tab2">#REF!</definedName>
    <definedName name="_____tab3">#REF!</definedName>
    <definedName name="_____TAB4">#REF!</definedName>
    <definedName name="_____TAP2">#REF!</definedName>
    <definedName name="_____TC212" localSheetId="6">[5]FLEXIBLE!#REF!</definedName>
    <definedName name="_____TC212" localSheetId="3">[5]FLEXIBLE!#REF!</definedName>
    <definedName name="_____TC212" localSheetId="2">[5]FLEXIBLE!#REF!</definedName>
    <definedName name="_____TC212" localSheetId="5">[5]FLEXIBLE!#REF!</definedName>
    <definedName name="_____TC212" localSheetId="1">[5]FLEXIBLE!#REF!</definedName>
    <definedName name="_____TC212" localSheetId="7">[5]FLEXIBLE!#REF!</definedName>
    <definedName name="_____TC212" localSheetId="8">[5]FLEXIBLE!#REF!</definedName>
    <definedName name="_____TC212">[5]FLEXIBLE!#REF!</definedName>
    <definedName name="_____TEE1">#REF!</definedName>
    <definedName name="_____TEE2">#REF!</definedName>
    <definedName name="_____TEE32">#REF!</definedName>
    <definedName name="_____TEE33">#REF!</definedName>
    <definedName name="_____TEP44">#REF!</definedName>
    <definedName name="_____TES44">#REF!</definedName>
    <definedName name="_____TES64">#REF!</definedName>
    <definedName name="_____TPE1132">#REF!</definedName>
    <definedName name="_____TPE1331">#REF!</definedName>
    <definedName name="_____TPE1702">#REF!</definedName>
    <definedName name="_____TPE1703">#REF!</definedName>
    <definedName name="_____TPE1704">#REF!</definedName>
    <definedName name="_____TPE1706">#REF!</definedName>
    <definedName name="_____TPE1708">#REF!</definedName>
    <definedName name="_____TPE1710">#REF!</definedName>
    <definedName name="_____TPE1735">#REF!</definedName>
    <definedName name="_____TPE1763">#REF!</definedName>
    <definedName name="_____TPE1790">#REF!</definedName>
    <definedName name="_____TPE8016">[9]BASE!$D$146</definedName>
    <definedName name="_____TPE8020">[9]BASE!$D$147</definedName>
    <definedName name="_____TPE8025">[9]BASE!$D$148</definedName>
    <definedName name="_____TPN1002">[9]BASE!$D$150</definedName>
    <definedName name="_____TPN1003">[9]BASE!$D$151</definedName>
    <definedName name="_____TPN1004">[9]BASE!$D$152</definedName>
    <definedName name="_____TPN1006">[9]BASE!$D$153</definedName>
    <definedName name="_____TPN1008">[9]BASE!$D$154</definedName>
    <definedName name="_____TPN1202">[9]BASE!$D$160</definedName>
    <definedName name="_____TPN1203">[9]BASE!$D$161</definedName>
    <definedName name="_____TPN1204">[9]BASE!$D$162</definedName>
    <definedName name="_____TPN1206">[9]BASE!$D$163</definedName>
    <definedName name="_____TPN1208">[9]BASE!$D$164</definedName>
    <definedName name="_____TPN16012">[9]BASE!$D$167</definedName>
    <definedName name="_____TPN1602">[9]BASE!$D$168</definedName>
    <definedName name="_____TPN1603">[9]BASE!$D$169</definedName>
    <definedName name="_____TPN1604">[9]BASE!$D$170</definedName>
    <definedName name="_____TPN1606">[9]BASE!$D$171</definedName>
    <definedName name="_____TPN1608">[9]BASE!$D$172</definedName>
    <definedName name="_____TUZ22">[10]BASE!#REF!</definedName>
    <definedName name="_____TUZ36">[10]BASE!#REF!</definedName>
    <definedName name="_____TZ212">#REF!</definedName>
    <definedName name="_____TZ213">#REF!</definedName>
    <definedName name="_____TZ214">#REF!</definedName>
    <definedName name="_____TZ216">#REF!</definedName>
    <definedName name="_____TZ218">#REF!</definedName>
    <definedName name="_____TZ225">#REF!</definedName>
    <definedName name="_____TZ2610">#REF!</definedName>
    <definedName name="_____TZ2612">#REF!</definedName>
    <definedName name="_____TZ2616">#REF!</definedName>
    <definedName name="_____TZ262">#REF!</definedName>
    <definedName name="_____TZ263">#REF!</definedName>
    <definedName name="_____TZ264">#REF!</definedName>
    <definedName name="_____TZ266">#REF!</definedName>
    <definedName name="_____TZ268">#REF!</definedName>
    <definedName name="_____TZ323">[10]BASE!#REF!</definedName>
    <definedName name="_____TZ324">[10]BASE!#REF!</definedName>
    <definedName name="_____TZ32510">#REF!</definedName>
    <definedName name="_____TZ32512">#REF!</definedName>
    <definedName name="_____TZ3253">#REF!</definedName>
    <definedName name="_____TZ3254">#REF!</definedName>
    <definedName name="_____TZ3256">#REF!</definedName>
    <definedName name="_____TZ4110">#REF!</definedName>
    <definedName name="_____TZ4112">#REF!</definedName>
    <definedName name="_____TZ414">#REF!</definedName>
    <definedName name="_____TZ416">#REF!</definedName>
    <definedName name="_____TZ418">#REF!</definedName>
    <definedName name="_____UDD06">#REF!</definedName>
    <definedName name="_____UDD08">#REF!</definedName>
    <definedName name="_____UNI32">#REF!</definedName>
    <definedName name="_____V1" localSheetId="6">#REF!</definedName>
    <definedName name="_____V1" localSheetId="3">#REF!</definedName>
    <definedName name="_____V1" localSheetId="2">#REF!</definedName>
    <definedName name="_____V1" localSheetId="5">#REF!</definedName>
    <definedName name="_____V1" localSheetId="1">#REF!</definedName>
    <definedName name="_____V1" localSheetId="8">#REF!</definedName>
    <definedName name="_____V1">#REF!</definedName>
    <definedName name="_____Vol1">[13]Item!$A:$D</definedName>
    <definedName name="_____xlnm.Print_Area_1" localSheetId="6">#REF!</definedName>
    <definedName name="_____xlnm.Print_Area_1" localSheetId="3">#REF!</definedName>
    <definedName name="_____xlnm.Print_Area_1" localSheetId="2">#REF!</definedName>
    <definedName name="_____xlnm.Print_Area_1" localSheetId="1">#REF!</definedName>
    <definedName name="_____xlnm.Print_Area_1" localSheetId="7">#REF!</definedName>
    <definedName name="_____xlnm.Print_Area_1" localSheetId="8">#REF!</definedName>
    <definedName name="_____xlnm.Print_Area_1">#REF!</definedName>
    <definedName name="____ADH12">#REF!</definedName>
    <definedName name="____ADM12">#REF!</definedName>
    <definedName name="____ADM2">#REF!</definedName>
    <definedName name="____ADM3">#REF!</definedName>
    <definedName name="____ADM4">#REF!</definedName>
    <definedName name="____ADP1">#REF!</definedName>
    <definedName name="____AIU1">#REF!</definedName>
    <definedName name="____aiu2">[12]AIU!$J$105</definedName>
    <definedName name="____apu1">[3]INSUMOS!#REF!</definedName>
    <definedName name="____BAZ10">#REF!</definedName>
    <definedName name="____BLO20">#REF!</definedName>
    <definedName name="____C2254JH">#REF!</definedName>
    <definedName name="____C2256JH">#REF!</definedName>
    <definedName name="____C452JH">#REF!</definedName>
    <definedName name="____C903L">#REF!</definedName>
    <definedName name="____C908J">#REF!</definedName>
    <definedName name="____CAN28">#REF!</definedName>
    <definedName name="____Cod1">#REF!</definedName>
    <definedName name="____CUA44">#REF!</definedName>
    <definedName name="____EEF110">#REF!</definedName>
    <definedName name="____EST1">#REF!</definedName>
    <definedName name="____EST10">#REF!</definedName>
    <definedName name="____EST11">#REF!</definedName>
    <definedName name="____EST12">#REF!</definedName>
    <definedName name="____EST13">#REF!</definedName>
    <definedName name="____EST14">#REF!</definedName>
    <definedName name="____EST15">#REF!</definedName>
    <definedName name="____EST16">#REF!</definedName>
    <definedName name="____EST17">#REF!</definedName>
    <definedName name="____EST18">#REF!</definedName>
    <definedName name="____EST19">#REF!</definedName>
    <definedName name="____EST2">#REF!</definedName>
    <definedName name="____EST3">#REF!</definedName>
    <definedName name="____EST4">#REF!</definedName>
    <definedName name="____EST5">#REF!</definedName>
    <definedName name="____EST6">#REF!</definedName>
    <definedName name="____EST7">#REF!</definedName>
    <definedName name="____EST8">#REF!</definedName>
    <definedName name="____EST9">#REF!</definedName>
    <definedName name="____ETF315">#REF!</definedName>
    <definedName name="____EXC1">#REF!</definedName>
    <definedName name="____EXC10">#REF!</definedName>
    <definedName name="____EXC11">#REF!</definedName>
    <definedName name="____EXC12">#REF!</definedName>
    <definedName name="____EXC2">#REF!</definedName>
    <definedName name="____EXC3">#REF!</definedName>
    <definedName name="____EXC4">#REF!</definedName>
    <definedName name="____EXC5">#REF!</definedName>
    <definedName name="____EXC6">#REF!</definedName>
    <definedName name="____EXC7">#REF!</definedName>
    <definedName name="____EXC8">#REF!</definedName>
    <definedName name="____EXC9">#REF!</definedName>
    <definedName name="____FSM2">[14]SALARIOS!#REF!</definedName>
    <definedName name="____FSM5">[14]SALARIOS!#REF!</definedName>
    <definedName name="____FYB02">#REF!</definedName>
    <definedName name="____FYB03">#REF!</definedName>
    <definedName name="____FYB04">#REF!</definedName>
    <definedName name="____FYB08">#REF!</definedName>
    <definedName name="____FYB10">#REF!</definedName>
    <definedName name="____INF1">#REF!</definedName>
    <definedName name="____LA124">#REF!</definedName>
    <definedName name="____LAC18">#REF!</definedName>
    <definedName name="____ORO10">#REF!</definedName>
    <definedName name="____ORO11">#REF!</definedName>
    <definedName name="____ORO12">#REF!</definedName>
    <definedName name="____ORO13">#REF!</definedName>
    <definedName name="____ORO14">#REF!</definedName>
    <definedName name="____ORO15">#REF!</definedName>
    <definedName name="____ORO16">#REF!</definedName>
    <definedName name="____ORO17">#REF!</definedName>
    <definedName name="____ORO18">#REF!</definedName>
    <definedName name="____ORO19">#REF!</definedName>
    <definedName name="____Pa1">'[7]Paral. 1'!$E$1:$E$65536</definedName>
    <definedName name="____Pa2">'[7]Paral. 2'!$E$1:$E$65536</definedName>
    <definedName name="____Pa3">'[7]Paral. 3'!$E$1:$E$65536</definedName>
    <definedName name="____Pa4">[7]Paral.4!$E$1:$E$65536</definedName>
    <definedName name="____PMT5671">[11]MEMORIAS!#REF!</definedName>
    <definedName name="____PMT5805">[11]MEMORIAS!#REF!</definedName>
    <definedName name="____PMT5806">[11]MEMORIAS!#REF!</definedName>
    <definedName name="____PMT5815">[11]MEMORIAS!#REF!</definedName>
    <definedName name="____PMT5820">[11]MEMORIAS!#REF!</definedName>
    <definedName name="____Po2">[8]REAJUSTESACTA1PROVI!#REF!</definedName>
    <definedName name="____r">#REF!</definedName>
    <definedName name="____R1210JH">#REF!</definedName>
    <definedName name="____R32EL">#REF!</definedName>
    <definedName name="____R32JH">#REF!</definedName>
    <definedName name="____R42JH">#REF!</definedName>
    <definedName name="____R43JH">#REF!</definedName>
    <definedName name="____R63BB">#REF!</definedName>
    <definedName name="____R63JH">#REF!</definedName>
    <definedName name="____R64BB">#REF!</definedName>
    <definedName name="____R64JH">#REF!</definedName>
    <definedName name="____R83JH">#REF!</definedName>
    <definedName name="____R84JH">#REF!</definedName>
    <definedName name="____R86JH">#REF!</definedName>
    <definedName name="____RED32">#REF!</definedName>
    <definedName name="____REP21">#REF!</definedName>
    <definedName name="____REP42">#REF!</definedName>
    <definedName name="____REP43">[15]BASE!$D$136</definedName>
    <definedName name="____RES64">#REF!</definedName>
    <definedName name="____SAL1">#REF!</definedName>
    <definedName name="____ST106">#REF!</definedName>
    <definedName name="____ST126">#REF!</definedName>
    <definedName name="____ST146">#REF!</definedName>
    <definedName name="____ST166">[9]BASE!$D$248</definedName>
    <definedName name="____ST186">#REF!</definedName>
    <definedName name="____ST206">#REF!</definedName>
    <definedName name="____ST86">#REF!</definedName>
    <definedName name="____tab1">#REF!</definedName>
    <definedName name="____tab2">#REF!</definedName>
    <definedName name="____tab3">#REF!</definedName>
    <definedName name="____TAB4">#REF!</definedName>
    <definedName name="____TAP2">#REF!</definedName>
    <definedName name="____TC212" localSheetId="6">[5]FLEXIBLE!#REF!</definedName>
    <definedName name="____TC212" localSheetId="3">[5]FLEXIBLE!#REF!</definedName>
    <definedName name="____TC212" localSheetId="2">[5]FLEXIBLE!#REF!</definedName>
    <definedName name="____TC212" localSheetId="5">[5]FLEXIBLE!#REF!</definedName>
    <definedName name="____TC212" localSheetId="1">[5]FLEXIBLE!#REF!</definedName>
    <definedName name="____TC212" localSheetId="7">[5]FLEXIBLE!#REF!</definedName>
    <definedName name="____TC212" localSheetId="8">[5]FLEXIBLE!#REF!</definedName>
    <definedName name="____TC212">[5]FLEXIBLE!#REF!</definedName>
    <definedName name="____TEE1">#REF!</definedName>
    <definedName name="____TEE2">#REF!</definedName>
    <definedName name="____TEE32">#REF!</definedName>
    <definedName name="____TEE33">#REF!</definedName>
    <definedName name="____TEP44">#REF!</definedName>
    <definedName name="____TES44">#REF!</definedName>
    <definedName name="____TES64">#REF!</definedName>
    <definedName name="____TES66">#REF!</definedName>
    <definedName name="____THF12">#REF!</definedName>
    <definedName name="____TPE1132">[16]BASE!#REF!</definedName>
    <definedName name="____TPE12">#REF!</definedName>
    <definedName name="____TPE1331">[16]BASE!#REF!</definedName>
    <definedName name="____TPE1701">#REF!</definedName>
    <definedName name="____TPE1702">[16]BASE!#REF!</definedName>
    <definedName name="____TPE1703">[16]BASE!#REF!</definedName>
    <definedName name="____TPE1704">[16]BASE!#REF!</definedName>
    <definedName name="____TPE1706">[16]BASE!#REF!</definedName>
    <definedName name="____TPE1708">[16]BASE!#REF!</definedName>
    <definedName name="____TPE1710">[16]BASE!#REF!</definedName>
    <definedName name="____TPE1735">[16]BASE!#REF!</definedName>
    <definedName name="____TPE1763">[16]BASE!#REF!</definedName>
    <definedName name="____TPE1790">[16]BASE!#REF!</definedName>
    <definedName name="____TPE8016">[9]BASE!$D$146</definedName>
    <definedName name="____TPE8020">[9]BASE!$D$147</definedName>
    <definedName name="____TPE8025">[9]BASE!$D$148</definedName>
    <definedName name="____TPF12">#REF!</definedName>
    <definedName name="____TPN1002">[9]BASE!$D$150</definedName>
    <definedName name="____TPN1003">[9]BASE!$D$151</definedName>
    <definedName name="____TPN1004">[9]BASE!$D$152</definedName>
    <definedName name="____TPN1006">[9]BASE!$D$153</definedName>
    <definedName name="____TPN1008">[9]BASE!$D$154</definedName>
    <definedName name="____TPN1202">[9]BASE!$D$160</definedName>
    <definedName name="____TPN1203">[9]BASE!$D$161</definedName>
    <definedName name="____TPN1204">[9]BASE!$D$162</definedName>
    <definedName name="____TPN1206">[9]BASE!$D$163</definedName>
    <definedName name="____TPN1208">[9]BASE!$D$164</definedName>
    <definedName name="____TPN16012">[9]BASE!$D$167</definedName>
    <definedName name="____TPN1602">[9]BASE!$D$168</definedName>
    <definedName name="____TPN1603">[9]BASE!$D$169</definedName>
    <definedName name="____TPN1604">[9]BASE!$D$170</definedName>
    <definedName name="____TPN1606">[9]BASE!$D$171</definedName>
    <definedName name="____TPN1608">[9]BASE!$D$172</definedName>
    <definedName name="____TR114">#REF!</definedName>
    <definedName name="____TUZ22">[10]BASE!#REF!</definedName>
    <definedName name="____TUZ36">[10]BASE!#REF!</definedName>
    <definedName name="____TZ2110">#REF!</definedName>
    <definedName name="____TZ2112">#REF!</definedName>
    <definedName name="____TZ2114">#REF!</definedName>
    <definedName name="____TZ2116">#REF!</definedName>
    <definedName name="____TZ212">#REF!</definedName>
    <definedName name="____TZ213">#REF!</definedName>
    <definedName name="____TZ214">#REF!</definedName>
    <definedName name="____TZ216">#REF!</definedName>
    <definedName name="____TZ218">#REF!</definedName>
    <definedName name="____TZ225">#REF!</definedName>
    <definedName name="____TZ2610">#REF!</definedName>
    <definedName name="____TZ2612">#REF!</definedName>
    <definedName name="____TZ2616">#REF!</definedName>
    <definedName name="____TZ262">#REF!</definedName>
    <definedName name="____TZ263">#REF!</definedName>
    <definedName name="____TZ264">#REF!</definedName>
    <definedName name="____TZ266">#REF!</definedName>
    <definedName name="____TZ268">#REF!</definedName>
    <definedName name="____TZ323">[10]BASE!#REF!</definedName>
    <definedName name="____TZ324">[10]BASE!#REF!</definedName>
    <definedName name="____TZ32510">#REF!</definedName>
    <definedName name="____TZ32512">#REF!</definedName>
    <definedName name="____TZ3253">#REF!</definedName>
    <definedName name="____TZ3254">#REF!</definedName>
    <definedName name="____TZ3256">#REF!</definedName>
    <definedName name="____TZ3258">#REF!</definedName>
    <definedName name="____TZ4110">#REF!</definedName>
    <definedName name="____TZ4112">#REF!</definedName>
    <definedName name="____TZ414">#REF!</definedName>
    <definedName name="____TZ416">#REF!</definedName>
    <definedName name="____TZ418">#REF!</definedName>
    <definedName name="____UDD06">#REF!</definedName>
    <definedName name="____UDD08">#REF!</definedName>
    <definedName name="____UNI32">#REF!</definedName>
    <definedName name="____V1" localSheetId="6">#REF!</definedName>
    <definedName name="____V1" localSheetId="3">#REF!</definedName>
    <definedName name="____V1" localSheetId="2">#REF!</definedName>
    <definedName name="____V1" localSheetId="5">#REF!</definedName>
    <definedName name="____V1" localSheetId="1">#REF!</definedName>
    <definedName name="____V1" localSheetId="8">#REF!</definedName>
    <definedName name="____V1">#REF!</definedName>
    <definedName name="____Vol1">[13]Item!$A:$D</definedName>
    <definedName name="____xlnm.Print_Area_1" localSheetId="6">#REF!</definedName>
    <definedName name="____xlnm.Print_Area_1" localSheetId="3">#REF!</definedName>
    <definedName name="____xlnm.Print_Area_1" localSheetId="2">#REF!</definedName>
    <definedName name="____xlnm.Print_Area_1" localSheetId="1">#REF!</definedName>
    <definedName name="____xlnm.Print_Area_1" localSheetId="7">#REF!</definedName>
    <definedName name="____xlnm.Print_Area_1" localSheetId="8">#REF!</definedName>
    <definedName name="____xlnm.Print_Area_1">#REF!</definedName>
    <definedName name="___ADH12">#REF!</definedName>
    <definedName name="___ADM12">#REF!</definedName>
    <definedName name="___ADM2">#REF!</definedName>
    <definedName name="___ADM3">#REF!</definedName>
    <definedName name="___ADM4">#REF!</definedName>
    <definedName name="___ADP1">#REF!</definedName>
    <definedName name="___AIU1">#REF!</definedName>
    <definedName name="___aiu2">[12]AIU!$J$105</definedName>
    <definedName name="___apu1">[3]INSUMOS!#REF!</definedName>
    <definedName name="___BAZ10">#REF!</definedName>
    <definedName name="___BLO20">#REF!</definedName>
    <definedName name="___C2254JH">#REF!</definedName>
    <definedName name="___C2256JH">#REF!</definedName>
    <definedName name="___C452JH">#REF!</definedName>
    <definedName name="___C903L">#REF!</definedName>
    <definedName name="___C908J">#REF!</definedName>
    <definedName name="___CAN28">[17]BASE!$D$424</definedName>
    <definedName name="___Cod1">#REF!</definedName>
    <definedName name="___CUA44">[17]BASE!$D$353</definedName>
    <definedName name="___EEF110">#REF!</definedName>
    <definedName name="___EST1">#REF!</definedName>
    <definedName name="___EST10">#REF!</definedName>
    <definedName name="___EST11">#REF!</definedName>
    <definedName name="___EST12">#REF!</definedName>
    <definedName name="___EST13">#REF!</definedName>
    <definedName name="___EST14">#REF!</definedName>
    <definedName name="___EST15">#REF!</definedName>
    <definedName name="___EST16">#REF!</definedName>
    <definedName name="___EST17">#REF!</definedName>
    <definedName name="___EST18">#REF!</definedName>
    <definedName name="___EST19">#REF!</definedName>
    <definedName name="___EST2">#REF!</definedName>
    <definedName name="___EST3">#REF!</definedName>
    <definedName name="___EST4">#REF!</definedName>
    <definedName name="___EST5">#REF!</definedName>
    <definedName name="___EST6">#REF!</definedName>
    <definedName name="___EST7">#REF!</definedName>
    <definedName name="___EST8">#REF!</definedName>
    <definedName name="___EST9">#REF!</definedName>
    <definedName name="___ETF315">#REF!</definedName>
    <definedName name="___ETR13">#REF!</definedName>
    <definedName name="___EXC1">#REF!</definedName>
    <definedName name="___EXC10">#REF!</definedName>
    <definedName name="___EXC11">#REF!</definedName>
    <definedName name="___EXC12">#REF!</definedName>
    <definedName name="___EXC2">#REF!</definedName>
    <definedName name="___EXC3">#REF!</definedName>
    <definedName name="___EXC4">#REF!</definedName>
    <definedName name="___EXC5">#REF!</definedName>
    <definedName name="___EXC6">#REF!</definedName>
    <definedName name="___EXC7">#REF!</definedName>
    <definedName name="___EXC8">#REF!</definedName>
    <definedName name="___EXC9">#REF!</definedName>
    <definedName name="___FSM2">#REF!</definedName>
    <definedName name="___FSM5">#REF!</definedName>
    <definedName name="___FYB02">#REF!</definedName>
    <definedName name="___FYB03">#REF!</definedName>
    <definedName name="___FYB04">#REF!</definedName>
    <definedName name="___FYB08">#REF!</definedName>
    <definedName name="___FYB10">#REF!</definedName>
    <definedName name="___INF1">#REF!</definedName>
    <definedName name="___LA124">#REF!</definedName>
    <definedName name="___LAC18">[18]BASE!$D$362</definedName>
    <definedName name="___ORO10">#REF!</definedName>
    <definedName name="___ORO11">#REF!</definedName>
    <definedName name="___ORO12">#REF!</definedName>
    <definedName name="___ORO13">#REF!</definedName>
    <definedName name="___ORO14">#REF!</definedName>
    <definedName name="___ORO15">#REF!</definedName>
    <definedName name="___ORO16">#REF!</definedName>
    <definedName name="___ORO17">#REF!</definedName>
    <definedName name="___ORO18">#REF!</definedName>
    <definedName name="___ORO19">#REF!</definedName>
    <definedName name="___Pa1">'[7]Paral. 1'!$E$1:$E$65536</definedName>
    <definedName name="___Pa2">'[7]Paral. 2'!$E$1:$E$65536</definedName>
    <definedName name="___Pa3">'[7]Paral. 3'!$E$1:$E$65536</definedName>
    <definedName name="___Pa4">[7]Paral.4!$E$1:$E$65536</definedName>
    <definedName name="___PMT5671">[11]MEMORIAS!#REF!</definedName>
    <definedName name="___PMT5805">[11]MEMORIAS!#REF!</definedName>
    <definedName name="___PMT5806">[11]MEMORIAS!#REF!</definedName>
    <definedName name="___PMT5815">[11]MEMORIAS!#REF!</definedName>
    <definedName name="___PMT5820">[11]MEMORIAS!#REF!</definedName>
    <definedName name="___Po2">[8]REAJUSTESACTA1PROVI!#REF!</definedName>
    <definedName name="___r">#REF!</definedName>
    <definedName name="___R1210JH">#REF!</definedName>
    <definedName name="___R32EL">#REF!</definedName>
    <definedName name="___R32JH">#REF!</definedName>
    <definedName name="___R42JH">#REF!</definedName>
    <definedName name="___R43JH">#REF!</definedName>
    <definedName name="___R63BB">#REF!</definedName>
    <definedName name="___R63JH">#REF!</definedName>
    <definedName name="___R64BB">#REF!</definedName>
    <definedName name="___R64JH">#REF!</definedName>
    <definedName name="___R83JH">#REF!</definedName>
    <definedName name="___R84JH">#REF!</definedName>
    <definedName name="___R86JH">#REF!</definedName>
    <definedName name="___RED32">#REF!</definedName>
    <definedName name="___REP21">#REF!</definedName>
    <definedName name="___REP42">#REF!</definedName>
    <definedName name="___REP43">[15]BASE!$D$136</definedName>
    <definedName name="___RES64">#REF!</definedName>
    <definedName name="___ST106">#REF!</definedName>
    <definedName name="___ST126">#REF!</definedName>
    <definedName name="___ST146">#REF!</definedName>
    <definedName name="___ST166">[9]BASE!$D$248</definedName>
    <definedName name="___ST186">#REF!</definedName>
    <definedName name="___ST206">#REF!</definedName>
    <definedName name="___ST86">#REF!</definedName>
    <definedName name="___tab1">#REF!</definedName>
    <definedName name="___tab2">#REF!</definedName>
    <definedName name="___tab3">#REF!</definedName>
    <definedName name="___TAB4">#REF!</definedName>
    <definedName name="___TAP2">#REF!</definedName>
    <definedName name="___TC212" localSheetId="6">[5]FLEXIBLE!#REF!</definedName>
    <definedName name="___TC212" localSheetId="3">[5]FLEXIBLE!#REF!</definedName>
    <definedName name="___TC212" localSheetId="2">[5]FLEXIBLE!#REF!</definedName>
    <definedName name="___TC212" localSheetId="5">[5]FLEXIBLE!#REF!</definedName>
    <definedName name="___TC212" localSheetId="1">[5]FLEXIBLE!#REF!</definedName>
    <definedName name="___TC212" localSheetId="7">[5]FLEXIBLE!#REF!</definedName>
    <definedName name="___TC212" localSheetId="8">[5]FLEXIBLE!#REF!</definedName>
    <definedName name="___TC212">[5]FLEXIBLE!#REF!</definedName>
    <definedName name="___TEE1">#REF!</definedName>
    <definedName name="___TEE2">#REF!</definedName>
    <definedName name="___TEE3">#REF!</definedName>
    <definedName name="___TEE32">#REF!</definedName>
    <definedName name="___TEE33">#REF!</definedName>
    <definedName name="___TEP44">#REF!</definedName>
    <definedName name="___TES44">#REF!</definedName>
    <definedName name="___TES64">#REF!</definedName>
    <definedName name="___TES66">#REF!</definedName>
    <definedName name="___THF12">#REF!</definedName>
    <definedName name="___TPE1132">[16]BASE!#REF!</definedName>
    <definedName name="___TPE12">#REF!</definedName>
    <definedName name="___TPE1331">[16]BASE!#REF!</definedName>
    <definedName name="___TPE1701">#REF!</definedName>
    <definedName name="___TPE1702">[16]BASE!#REF!</definedName>
    <definedName name="___TPE1703">[16]BASE!#REF!</definedName>
    <definedName name="___TPE1704">[16]BASE!#REF!</definedName>
    <definedName name="___TPE1706">[16]BASE!#REF!</definedName>
    <definedName name="___TPE1708">[16]BASE!#REF!</definedName>
    <definedName name="___TPE1710">[16]BASE!#REF!</definedName>
    <definedName name="___TPE1735">[16]BASE!#REF!</definedName>
    <definedName name="___TPE1763">[16]BASE!#REF!</definedName>
    <definedName name="___TPE1790">[16]BASE!#REF!</definedName>
    <definedName name="___TPE8016">[9]BASE!$D$146</definedName>
    <definedName name="___TPE8020">[9]BASE!$D$147</definedName>
    <definedName name="___TPE8025">[9]BASE!$D$148</definedName>
    <definedName name="___TPF12">#REF!</definedName>
    <definedName name="___TPN1002">[9]BASE!$D$150</definedName>
    <definedName name="___TPN1003">[9]BASE!$D$151</definedName>
    <definedName name="___TPN1004">[9]BASE!$D$152</definedName>
    <definedName name="___TPN1006">[9]BASE!$D$153</definedName>
    <definedName name="___TPN1008">[9]BASE!$D$154</definedName>
    <definedName name="___TPN1202">[9]BASE!$D$160</definedName>
    <definedName name="___TPN1203">[9]BASE!$D$161</definedName>
    <definedName name="___TPN1204">[9]BASE!$D$162</definedName>
    <definedName name="___TPN1206">[9]BASE!$D$163</definedName>
    <definedName name="___TPN1208">[9]BASE!$D$164</definedName>
    <definedName name="___TPN16012">[9]BASE!$D$167</definedName>
    <definedName name="___TPN1602">[9]BASE!$D$168</definedName>
    <definedName name="___TPN1603">[9]BASE!$D$169</definedName>
    <definedName name="___TPN1604">[9]BASE!$D$170</definedName>
    <definedName name="___TPN1606">[9]BASE!$D$171</definedName>
    <definedName name="___TPN1608">[9]BASE!$D$172</definedName>
    <definedName name="___TR114">#REF!</definedName>
    <definedName name="___TUZ22">[10]BASE!#REF!</definedName>
    <definedName name="___TUZ36">[10]BASE!#REF!</definedName>
    <definedName name="___TZ2110">#REF!</definedName>
    <definedName name="___TZ2112">#REF!</definedName>
    <definedName name="___TZ2114">#REF!</definedName>
    <definedName name="___TZ2116">#REF!</definedName>
    <definedName name="___TZ212">#REF!</definedName>
    <definedName name="___TZ213">#REF!</definedName>
    <definedName name="___TZ214">#REF!</definedName>
    <definedName name="___TZ216">#REF!</definedName>
    <definedName name="___TZ218">#REF!</definedName>
    <definedName name="___TZ225">#REF!</definedName>
    <definedName name="___TZ2610">#REF!</definedName>
    <definedName name="___TZ2612">#REF!</definedName>
    <definedName name="___TZ2616">#REF!</definedName>
    <definedName name="___TZ262">#REF!</definedName>
    <definedName name="___TZ263">#REF!</definedName>
    <definedName name="___TZ264">#REF!</definedName>
    <definedName name="___TZ266">#REF!</definedName>
    <definedName name="___TZ268">#REF!</definedName>
    <definedName name="___TZ323">[10]BASE!#REF!</definedName>
    <definedName name="___TZ324">[10]BASE!#REF!</definedName>
    <definedName name="___TZ32510">#REF!</definedName>
    <definedName name="___TZ32512">#REF!</definedName>
    <definedName name="___TZ3253">#REF!</definedName>
    <definedName name="___TZ3254">#REF!</definedName>
    <definedName name="___TZ3256">#REF!</definedName>
    <definedName name="___TZ3258">#REF!</definedName>
    <definedName name="___TZ4110">#REF!</definedName>
    <definedName name="___TZ4112">#REF!</definedName>
    <definedName name="___TZ414">#REF!</definedName>
    <definedName name="___TZ416">#REF!</definedName>
    <definedName name="___TZ418">#REF!</definedName>
    <definedName name="___UDD06">#REF!</definedName>
    <definedName name="___UDD08">#REF!</definedName>
    <definedName name="___UNI2">#REF!</definedName>
    <definedName name="___UNI32">#REF!</definedName>
    <definedName name="___V1" localSheetId="6">#REF!</definedName>
    <definedName name="___V1" localSheetId="3">#REF!</definedName>
    <definedName name="___V1" localSheetId="2">#REF!</definedName>
    <definedName name="___V1" localSheetId="5">#REF!</definedName>
    <definedName name="___V1" localSheetId="1">#REF!</definedName>
    <definedName name="___V1" localSheetId="8">#REF!</definedName>
    <definedName name="___V1">#REF!</definedName>
    <definedName name="___Vol1">[13]Item!$A:$D</definedName>
    <definedName name="___xlnm.Print_Area_1" localSheetId="6">#REF!</definedName>
    <definedName name="___xlnm.Print_Area_1" localSheetId="3">#REF!</definedName>
    <definedName name="___xlnm.Print_Area_1" localSheetId="2">#REF!</definedName>
    <definedName name="___xlnm.Print_Area_1" localSheetId="1">#REF!</definedName>
    <definedName name="___xlnm.Print_Area_1" localSheetId="7">#REF!</definedName>
    <definedName name="___xlnm.Print_Area_1" localSheetId="8">#REF!</definedName>
    <definedName name="___xlnm.Print_Area_1">#REF!</definedName>
    <definedName name="__1Excel_BuiltIn_Print_Area_1_1_1">#REF!</definedName>
    <definedName name="__2Excel_BuiltIn_Print_Titles_1_1_1_1">#REF!</definedName>
    <definedName name="__ADH12">[19]BASE!$D$317</definedName>
    <definedName name="__ADM12">[19]BASE!$D$318</definedName>
    <definedName name="__ADM2">#REF!</definedName>
    <definedName name="__ADM3">[19]BASE!$D$126</definedName>
    <definedName name="__ADM4">[20]BASE!$D$133</definedName>
    <definedName name="__ADP1">#REF!</definedName>
    <definedName name="__AFC1">[21]INV!$A$25:$D$28</definedName>
    <definedName name="__AFC3">[21]INV!$F$25:$I$28</definedName>
    <definedName name="__AFC5">[21]INV!$K$25:$N$28</definedName>
    <definedName name="__AIU1">#REF!</definedName>
    <definedName name="__aiu2">[12]AIU!$J$105</definedName>
    <definedName name="__ANA2">[22]Basicos!#REF!</definedName>
    <definedName name="__ANA3">[22]Basicos!#REF!</definedName>
    <definedName name="__ANA4">[22]Basicos!#REF!</definedName>
    <definedName name="__apu1">[3]INSUMOS!#REF!</definedName>
    <definedName name="__BAZ10">[19]BASE!$D$370</definedName>
    <definedName name="__BGC1">[21]INV!$A$5:$D$8</definedName>
    <definedName name="__BGC3">[21]INV!$F$5:$I$8</definedName>
    <definedName name="__BGC5">[21]INV!$K$5:$N$8</definedName>
    <definedName name="__BLO20">[19]BASE!$D$56</definedName>
    <definedName name="__C2254JH">[19]BASE!$D$298</definedName>
    <definedName name="__C2256JH">#REF!</definedName>
    <definedName name="__C452JH">[19]BASE!$D$294</definedName>
    <definedName name="__C903L">[19]BASE!$D$376</definedName>
    <definedName name="__C908J">#REF!</definedName>
    <definedName name="__CAC1">[21]INV!$A$19:$D$22</definedName>
    <definedName name="__CAC3">[21]INV!$F$19:$I$22</definedName>
    <definedName name="__CAC5">[21]INV!$K$19:$N$22</definedName>
    <definedName name="__CAN28">[17]BASE!$D$424</definedName>
    <definedName name="__Cod1">#REF!</definedName>
    <definedName name="__CUA44">[17]BASE!$D$353</definedName>
    <definedName name="__EEF110">#REF!</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23">#REF!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TF315">#REF!</definedName>
    <definedName name="__ETR13">#REF!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f">#REF!</definedName>
    <definedName name="__FSM2" localSheetId="0">[23]Salario!$E$164</definedName>
    <definedName name="__FSM2">[24]Salario!$E$164</definedName>
    <definedName name="__FSM5" localSheetId="0">[23]Salario!$E$106</definedName>
    <definedName name="__FSM5">[24]Salario!$E$106</definedName>
    <definedName name="__FYB02">#REF!</definedName>
    <definedName name="__FYB03">[19]BASE!$D$337</definedName>
    <definedName name="__FYB04">#REF!</definedName>
    <definedName name="__FYB08">[19]BASE!$D$339</definedName>
    <definedName name="__FYB10">#REF!</definedName>
    <definedName name="__INF1">#REF!</definedName>
    <definedName name="__LA124">[19]BASE!$D$64</definedName>
    <definedName name="__LAC18">[19]BASE!$D$362</definedName>
    <definedName name="__LAI25">[25]BASE!#REF!</definedName>
    <definedName name="__ORO10">#REF!</definedName>
    <definedName name="__ORO11">#REF!</definedName>
    <definedName name="__ORO12">#REF!</definedName>
    <definedName name="__ORO13">#REF!</definedName>
    <definedName name="__ORO14">#REF!</definedName>
    <definedName name="__ORO15">#REF!</definedName>
    <definedName name="__ORO16">#REF!</definedName>
    <definedName name="__ORO17">#REF!</definedName>
    <definedName name="__ORO18">#REF!</definedName>
    <definedName name="__ORO19">#REF!</definedName>
    <definedName name="__Pa1">'[26]Paral. 1'!$E$1:$E$65536</definedName>
    <definedName name="__Pa2">'[26]Paral. 2'!$E$1:$E$65536</definedName>
    <definedName name="__Pa3">'[26]Paral. 3'!$E$1:$E$65536</definedName>
    <definedName name="__Pa4">[26]Paral.4!$E$1:$E$65536</definedName>
    <definedName name="__PMT5671">[11]MEMORIAS!#REF!</definedName>
    <definedName name="__PMT5805">[11]MEMORIAS!#REF!</definedName>
    <definedName name="__PMT5806">[11]MEMORIAS!#REF!</definedName>
    <definedName name="__PMT5815">[11]MEMORIAS!#REF!</definedName>
    <definedName name="__PMT5820">[11]MEMORIAS!#REF!</definedName>
    <definedName name="__Po2">[8]REAJUSTESACTA1PROVI!#REF!</definedName>
    <definedName name="__PR1">#REF!</definedName>
    <definedName name="__r">#REF!</definedName>
    <definedName name="__R1210JH">#REF!</definedName>
    <definedName name="__R32EL">#REF!</definedName>
    <definedName name="__R32JH">[19]BASE!$D$275</definedName>
    <definedName name="__R42JH">#REF!</definedName>
    <definedName name="__R43JH">[19]BASE!$D$273</definedName>
    <definedName name="__R63BB">#REF!</definedName>
    <definedName name="__R63JH">#REF!</definedName>
    <definedName name="__R64BB">[19]BASE!$D$277</definedName>
    <definedName name="__R64JH">[19]BASE!$D$271</definedName>
    <definedName name="__R83JH">#REF!</definedName>
    <definedName name="__R84JH">#REF!</definedName>
    <definedName name="__R86JH">#REF!</definedName>
    <definedName name="__RED32">#REF!</definedName>
    <definedName name="__REP21">#REF!</definedName>
    <definedName name="__REP42">#REF!</definedName>
    <definedName name="__REP43">[15]BASE!$D$136</definedName>
    <definedName name="__RES64">#REF!</definedName>
    <definedName name="__SBC1">[21]INV!$A$12:$D$15</definedName>
    <definedName name="__SBC3">[21]INV!$F$12:$I$15</definedName>
    <definedName name="__SBC5">[21]INV!$K$12:$N$15</definedName>
    <definedName name="__ST106">#REF!</definedName>
    <definedName name="__ST126">#REF!</definedName>
    <definedName name="__ST146">#REF!</definedName>
    <definedName name="__ST166">[9]BASE!$D$248</definedName>
    <definedName name="__ST186">#REF!</definedName>
    <definedName name="__ST206">#REF!</definedName>
    <definedName name="__ST86">#REF!</definedName>
    <definedName name="__tab1">#REF!</definedName>
    <definedName name="__tab2">#REF!</definedName>
    <definedName name="__tab3">#REF!</definedName>
    <definedName name="__TAB4">#REF!</definedName>
    <definedName name="__TAP2">#REF!</definedName>
    <definedName name="__TEE1">#REF!</definedName>
    <definedName name="__TEE2">#REF!</definedName>
    <definedName name="__TEE3">#REF!</definedName>
    <definedName name="__TEE32">#REF!</definedName>
    <definedName name="__TEE33">#REF!</definedName>
    <definedName name="__TEP44">[20]BASE!$D$116</definedName>
    <definedName name="__TES44">[19]BASE!$D$178</definedName>
    <definedName name="__TES64">#REF!</definedName>
    <definedName name="__TES66">[16]BASE!$D$224</definedName>
    <definedName name="__THF12">#REF!</definedName>
    <definedName name="__THF128">[19]BASE!$D$256</definedName>
    <definedName name="__TPE1132">#REF!</definedName>
    <definedName name="__TPE12">[19]BASE!$D$146</definedName>
    <definedName name="__TPE1331">#REF!</definedName>
    <definedName name="__TPE1701">#REF!</definedName>
    <definedName name="__TPE1702">#REF!</definedName>
    <definedName name="__TPE1703">#REF!</definedName>
    <definedName name="__TPE1704">#REF!</definedName>
    <definedName name="__TPE1706">#REF!</definedName>
    <definedName name="__TPE1708">#REF!</definedName>
    <definedName name="__TPE1710">#REF!</definedName>
    <definedName name="__TPE1735">#REF!</definedName>
    <definedName name="__TPE1763">#REF!</definedName>
    <definedName name="__TPE1790">#REF!</definedName>
    <definedName name="__TPE8016">[9]BASE!$D$146</definedName>
    <definedName name="__TPE8020">[9]BASE!$D$147</definedName>
    <definedName name="__TPE8025">[9]BASE!$D$148</definedName>
    <definedName name="__TPF12">[19]BASE!$D$316</definedName>
    <definedName name="__TPN1002">[9]BASE!$D$150</definedName>
    <definedName name="__TPN1003">[9]BASE!$D$151</definedName>
    <definedName name="__TPN1004">[9]BASE!$D$152</definedName>
    <definedName name="__TPN1006">[9]BASE!$D$153</definedName>
    <definedName name="__TPN1008">[9]BASE!$D$154</definedName>
    <definedName name="__TPN1202">[9]BASE!$D$160</definedName>
    <definedName name="__TPN1203">[9]BASE!$D$161</definedName>
    <definedName name="__TPN1204">[9]BASE!$D$162</definedName>
    <definedName name="__TPN1206">[9]BASE!$D$163</definedName>
    <definedName name="__TPN1208">[9]BASE!$D$164</definedName>
    <definedName name="__TPN16012">[9]BASE!$D$167</definedName>
    <definedName name="__TPN1602">[9]BASE!$D$168</definedName>
    <definedName name="__TPN1603">[9]BASE!$D$169</definedName>
    <definedName name="__TPN1604">[9]BASE!$D$170</definedName>
    <definedName name="__TPN1606">[9]BASE!$D$171</definedName>
    <definedName name="__TPN1608">[9]BASE!$D$172</definedName>
    <definedName name="__TR114">#REF!</definedName>
    <definedName name="__TUZ22">[10]BASE!#REF!</definedName>
    <definedName name="__TUZ36">[10]BASE!#REF!</definedName>
    <definedName name="__TZ2110">#REF!</definedName>
    <definedName name="__TZ2112">#REF!</definedName>
    <definedName name="__TZ2114">#REF!</definedName>
    <definedName name="__TZ2116">#REF!</definedName>
    <definedName name="__TZ212">[19]BASE!$D$77</definedName>
    <definedName name="__TZ213">[19]BASE!$D$79</definedName>
    <definedName name="__TZ214">[19]BASE!$D$80</definedName>
    <definedName name="__TZ216">[19]BASE!$D$81</definedName>
    <definedName name="__TZ218">[19]BASE!$D$82</definedName>
    <definedName name="__TZ225">#REF!</definedName>
    <definedName name="__TZ2610">#REF!</definedName>
    <definedName name="__TZ2612">#REF!</definedName>
    <definedName name="__TZ2616">#REF!</definedName>
    <definedName name="__TZ262">[16]BASE!$D$99</definedName>
    <definedName name="__TZ263">[19]BASE!$D$89</definedName>
    <definedName name="__TZ264">[19]BASE!$D$90</definedName>
    <definedName name="__TZ266">[19]BASE!$D$91</definedName>
    <definedName name="__TZ268">#REF!</definedName>
    <definedName name="__TZ323">[10]BASE!#REF!</definedName>
    <definedName name="__TZ324">[10]BASE!#REF!</definedName>
    <definedName name="__TZ32510">#REF!</definedName>
    <definedName name="__TZ32512">#REF!</definedName>
    <definedName name="__TZ3253">#REF!</definedName>
    <definedName name="__TZ3254">[16]BASE!$D$112</definedName>
    <definedName name="__TZ3256">[16]BASE!$D$113</definedName>
    <definedName name="__TZ3258">#REF!</definedName>
    <definedName name="__TZ4110">#REF!</definedName>
    <definedName name="__TZ4112">#REF!</definedName>
    <definedName name="__TZ414">[16]BASE!$D$122</definedName>
    <definedName name="__TZ416">[16]BASE!$D$123</definedName>
    <definedName name="__TZ418">[16]BASE!$D$124</definedName>
    <definedName name="__UDD06">#REF!</definedName>
    <definedName name="__UDD08">#REF!</definedName>
    <definedName name="__UNI1">[22]Basicos!#REF!</definedName>
    <definedName name="__UNI2">#REF!</definedName>
    <definedName name="__UNI32">#REF!</definedName>
    <definedName name="__V1" localSheetId="6">#REF!</definedName>
    <definedName name="__V1" localSheetId="3">#REF!</definedName>
    <definedName name="__V1" localSheetId="2">#REF!</definedName>
    <definedName name="__V1" localSheetId="5">#REF!</definedName>
    <definedName name="__V1" localSheetId="1">#REF!</definedName>
    <definedName name="__V1">#REF!</definedName>
    <definedName name="__Vol1">[13]Item!$A:$D</definedName>
    <definedName name="__xlnm.Print_Area_1" localSheetId="6">#REF!</definedName>
    <definedName name="__xlnm.Print_Area_1" localSheetId="3">#REF!</definedName>
    <definedName name="__xlnm.Print_Area_1" localSheetId="2">#REF!</definedName>
    <definedName name="__xlnm.Print_Area_1" localSheetId="1">#REF!</definedName>
    <definedName name="__xlnm.Print_Area_1">#REF!</definedName>
    <definedName name="_13_1_6">#REF!</definedName>
    <definedName name="_19Excel_BuiltIn_Print_Area_1_1_1">#REF!</definedName>
    <definedName name="_1Excel_BuiltIn_Print_Area_1_1">#REF!</definedName>
    <definedName name="_1Excel_BuiltIn_Print_Area_1_1_1">#REF!</definedName>
    <definedName name="_1Sin_nombre">'[27]Concreto Refuerzo'!#REF!</definedName>
    <definedName name="_25Excel_BuiltIn_Print_Titles_1_1_1_1">#REF!</definedName>
    <definedName name="_2Excel_BuiltIn_Print_Titles_1_1_1_1">#REF!</definedName>
    <definedName name="_42C">#REF!</definedName>
    <definedName name="_42D">#REF!</definedName>
    <definedName name="_42E">#REF!</definedName>
    <definedName name="_44">#REF!</definedName>
    <definedName name="_6">#REF!</definedName>
    <definedName name="_A16400">#REF!</definedName>
    <definedName name="_ADH12">#REF!</definedName>
    <definedName name="_ADM12">#REF!</definedName>
    <definedName name="_ADM2">#REF!</definedName>
    <definedName name="_ADM3">#REF!</definedName>
    <definedName name="_ADM4">#REF!</definedName>
    <definedName name="_ADP1">#REF!</definedName>
    <definedName name="_AFC1">[21]INV!$A$25:$D$28</definedName>
    <definedName name="_AFC3">[21]INV!$F$25:$I$28</definedName>
    <definedName name="_AFC5">[21]INV!$K$25:$N$28</definedName>
    <definedName name="_AIU1">#REF!</definedName>
    <definedName name="_aiu2">[12]AIU!$J$105</definedName>
    <definedName name="_ANA2" localSheetId="0">#REF!</definedName>
    <definedName name="_ANA2">#REF!</definedName>
    <definedName name="_ANA3">#REF!</definedName>
    <definedName name="_ANA4">#REF!</definedName>
    <definedName name="_apu1">[3]INSUMOS!#REF!</definedName>
    <definedName name="_B136044">#REF!</definedName>
    <definedName name="_B150019">#REF!</definedName>
    <definedName name="_B195381">#REF!</definedName>
    <definedName name="_BAZ10">#REF!</definedName>
    <definedName name="_BGC1">[21]INV!$A$5:$D$8</definedName>
    <definedName name="_BGC3">[21]INV!$F$5:$I$8</definedName>
    <definedName name="_BGC5">[21]INV!$K$5:$N$8</definedName>
    <definedName name="_BLO20">#REF!</definedName>
    <definedName name="_C2254JH">[19]BASE!$D$298</definedName>
    <definedName name="_C2256JH">#REF!</definedName>
    <definedName name="_C452JH">[19]BASE!$D$294</definedName>
    <definedName name="_C903L">[19]BASE!$D$376</definedName>
    <definedName name="_C908J">#REF!</definedName>
    <definedName name="_CAC1">[21]INV!$A$19:$D$22</definedName>
    <definedName name="_CAC3">[21]INV!$F$19:$I$22</definedName>
    <definedName name="_CAC5">[21]INV!$K$19:$N$22</definedName>
    <definedName name="_CAN28">#REF!</definedName>
    <definedName name="_Cod1">#REF!</definedName>
    <definedName name="_CUA44">#REF!</definedName>
    <definedName name="_D119353">#REF!</definedName>
    <definedName name="_D151661">#REF!</definedName>
    <definedName name="_DX">#REF!</definedName>
    <definedName name="_EEF110">#REF!</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23">#REF!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TF315">#REF!</definedName>
    <definedName name="_ETR13">#REF!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#REF!</definedName>
    <definedName name="_F206218">#REF!</definedName>
    <definedName name="_f211166">#REF!</definedName>
    <definedName name="_F4" localSheetId="0" hidden="1">{"SUMINISTRO E INSTALACIÓN CANALETAS L=7.50"}</definedName>
    <definedName name="_F4" hidden="1">{"SUMINISTRO E INSTALACIÓN CANALETAS L=7.50"}</definedName>
    <definedName name="_FC">#REF!</definedName>
    <definedName name="_Fill" hidden="1">#REF!</definedName>
    <definedName name="_xlnm._FilterDatabase" localSheetId="3" hidden="1">'ESTUDIO DE MERCADEO'!$C$2:$L$383</definedName>
    <definedName name="_xlnm._FilterDatabase" localSheetId="2" hidden="1">'ESTUDIO DE MERCADO'!$B$7:$F$168</definedName>
    <definedName name="_xlnm._FilterDatabase" localSheetId="1" hidden="1">PRI!$B$2:$F$388</definedName>
    <definedName name="_xlnm._FilterDatabase" hidden="1">#REF!</definedName>
    <definedName name="_FOR1">#REF!</definedName>
    <definedName name="_FS01" localSheetId="0">[0]!ERR</definedName>
    <definedName name="_FS01">[0]!ERR</definedName>
    <definedName name="_FSM2">Salario!$E$214</definedName>
    <definedName name="_FSM5">Salario!$E$156</definedName>
    <definedName name="_FYB02">#REF!</definedName>
    <definedName name="_FYB03">#REF!</definedName>
    <definedName name="_FYB04">#REF!</definedName>
    <definedName name="_FYB08">#REF!</definedName>
    <definedName name="_FYB10">#REF!</definedName>
    <definedName name="_geo4000">[28]PrecRec!$D$40</definedName>
    <definedName name="_INF1">#REF!</definedName>
    <definedName name="_Key1" hidden="1">#REF!</definedName>
    <definedName name="_Key2" hidden="1">#REF!</definedName>
    <definedName name="_LA124">#REF!</definedName>
    <definedName name="_LA1524">[20]BASE!$D$71</definedName>
    <definedName name="_LAC18">#REF!</definedName>
    <definedName name="_MatMult_A" localSheetId="0" hidden="1">[29]PRESUP.!#REF!</definedName>
    <definedName name="_MatMult_A" hidden="1">[29]PRESUP.!#REF!</definedName>
    <definedName name="_MatMult_AxB" localSheetId="0" hidden="1">[29]PRESUP.!#REF!</definedName>
    <definedName name="_MatMult_AxB" hidden="1">[29]PRESUP.!#REF!</definedName>
    <definedName name="_MatMult_B" localSheetId="0" hidden="1">[29]PRESUP.!#REF!</definedName>
    <definedName name="_MatMult_B" hidden="1">[29]PRESUP.!#REF!</definedName>
    <definedName name="_mdc1">[28]PrecRec!$D$29</definedName>
    <definedName name="_mdc2">[28]PrecRec!$D$44</definedName>
    <definedName name="_oa55">#REF!</definedName>
    <definedName name="_Order1" hidden="1">255</definedName>
    <definedName name="_Order2" hidden="1">255</definedName>
    <definedName name="_ORO10">#REF!</definedName>
    <definedName name="_ORO11">#REF!</definedName>
    <definedName name="_ORO12">#REF!</definedName>
    <definedName name="_ORO13">#REF!</definedName>
    <definedName name="_ORO14">#REF!</definedName>
    <definedName name="_ORO15">#REF!</definedName>
    <definedName name="_ORO16">#REF!</definedName>
    <definedName name="_ORO17">#REF!</definedName>
    <definedName name="_ORO18">#REF!</definedName>
    <definedName name="_ORO19">#REF!</definedName>
    <definedName name="_Pa1">'[30]Paral. 1'!$E$1:$E$65536</definedName>
    <definedName name="_Pa2">'[30]Paral. 2'!$E$1:$E$65536</definedName>
    <definedName name="_Pa3">'[30]Paral. 3'!$E$1:$E$65536</definedName>
    <definedName name="_Pa4">[30]Paral.4!$E$1:$E$65536</definedName>
    <definedName name="_PMT5671">[11]MEMORIAS!#REF!</definedName>
    <definedName name="_PMT5805">[11]MEMORIAS!#REF!</definedName>
    <definedName name="_PMT5806">[11]MEMORIAS!#REF!</definedName>
    <definedName name="_PMT5815">[11]MEMORIAS!#REF!</definedName>
    <definedName name="_PMT5820">[11]MEMORIAS!#REF!</definedName>
    <definedName name="_Po2">[8]REAJUSTESACTA1PROVI!#REF!</definedName>
    <definedName name="_PR1">[31]PRECIOS!$A$1:$E$65536</definedName>
    <definedName name="_r">#REF!</definedName>
    <definedName name="_R1210JH">#REF!</definedName>
    <definedName name="_R32EL">#REF!</definedName>
    <definedName name="_R32JH">#REF!</definedName>
    <definedName name="_R42JH">#REF!</definedName>
    <definedName name="_R43JH">#REF!</definedName>
    <definedName name="_R63BB">#REF!</definedName>
    <definedName name="_R63JH">#REF!</definedName>
    <definedName name="_R64BB">#REF!</definedName>
    <definedName name="_R64JH">#REF!</definedName>
    <definedName name="_R83JH">#REF!</definedName>
    <definedName name="_R84JH">#REF!</definedName>
    <definedName name="_R86JH">#REF!</definedName>
    <definedName name="_RED32">#REF!</definedName>
    <definedName name="_REP21">#REF!</definedName>
    <definedName name="_REP42">#REF!</definedName>
    <definedName name="_REP43">[15]BASE!$D$136</definedName>
    <definedName name="_RES64">#REF!</definedName>
    <definedName name="_SAL1">#REF!</definedName>
    <definedName name="_SBC1">[21]INV!$A$12:$D$15</definedName>
    <definedName name="_SBC3">[21]INV!$F$12:$I$15</definedName>
    <definedName name="_SBC5">[21]INV!$K$12:$N$15</definedName>
    <definedName name="_scenchg1" hidden="1">[32]inpermeabOTRO!#REF!</definedName>
    <definedName name="_Sort" hidden="1">#REF!</definedName>
    <definedName name="_ST106">#REF!</definedName>
    <definedName name="_ST1226">[33]BASE!$D$287</definedName>
    <definedName name="_ST126">#REF!</definedName>
    <definedName name="_ST146">#REF!</definedName>
    <definedName name="_ST166">[34]BASE!$D$248</definedName>
    <definedName name="_ST186">#REF!</definedName>
    <definedName name="_ST206">#REF!</definedName>
    <definedName name="_ST86">#REF!</definedName>
    <definedName name="_SY104">#REF!</definedName>
    <definedName name="_SY106">#REF!</definedName>
    <definedName name="_SY124">#REF!</definedName>
    <definedName name="_SY126">#REF!</definedName>
    <definedName name="_SY164">#REF!</definedName>
    <definedName name="_SY166">#REF!</definedName>
    <definedName name="_SY186">#REF!</definedName>
    <definedName name="_SY206">#REF!</definedName>
    <definedName name="_SY64">#REF!</definedName>
    <definedName name="_SY84">#REF!</definedName>
    <definedName name="_SY86">#REF!</definedName>
    <definedName name="_tab1">#REF!</definedName>
    <definedName name="_tab2">#REF!</definedName>
    <definedName name="_tab3">#REF!</definedName>
    <definedName name="_TAB4">#REF!</definedName>
    <definedName name="_TAP2">#REF!</definedName>
    <definedName name="_TC212" localSheetId="6">[5]FLEXIBLE!#REF!</definedName>
    <definedName name="_TC212" localSheetId="3">[5]FLEXIBLE!#REF!</definedName>
    <definedName name="_TC212" localSheetId="2">[5]FLEXIBLE!#REF!</definedName>
    <definedName name="_TC212" localSheetId="5">[4]FLEXIBLE!#REF!</definedName>
    <definedName name="_TC212" localSheetId="1">[5]FLEXIBLE!#REF!</definedName>
    <definedName name="_TC212">[5]FLEXIBLE!#REF!</definedName>
    <definedName name="_TEE1">#REF!</definedName>
    <definedName name="_TEE2">#REF!</definedName>
    <definedName name="_TEE3">#REF!</definedName>
    <definedName name="_TEE32">#REF!</definedName>
    <definedName name="_TEE33">#REF!</definedName>
    <definedName name="_TEP22">#REF!</definedName>
    <definedName name="_TEP44">#REF!</definedName>
    <definedName name="_TES44">#REF!</definedName>
    <definedName name="_TES64">#REF!</definedName>
    <definedName name="_TES66">#REF!</definedName>
    <definedName name="_THF12">#REF!</definedName>
    <definedName name="_THF128">[19]BASE!$D$256</definedName>
    <definedName name="_TNL24">#REF!</definedName>
    <definedName name="_TNL27">#REF!</definedName>
    <definedName name="_TNL30">#REF!</definedName>
    <definedName name="_TNL33">#REF!</definedName>
    <definedName name="_TNL36">#REF!</definedName>
    <definedName name="_TNL39">#REF!</definedName>
    <definedName name="_TNL42">#REF!</definedName>
    <definedName name="_TNL45">#REF!</definedName>
    <definedName name="_TNL48">#REF!</definedName>
    <definedName name="_TNL51">#REF!</definedName>
    <definedName name="_TNL54">#REF!</definedName>
    <definedName name="_TNL60">#REF!</definedName>
    <definedName name="_TPE1132">[35]BASE!#REF!</definedName>
    <definedName name="_TPE12">#REF!</definedName>
    <definedName name="_TPE1331">[35]BASE!#REF!</definedName>
    <definedName name="_TPE1701">#REF!</definedName>
    <definedName name="_TPE1702">[35]BASE!#REF!</definedName>
    <definedName name="_TPE1703">[35]BASE!#REF!</definedName>
    <definedName name="_TPE1704">[35]BASE!#REF!</definedName>
    <definedName name="_TPE1706">[35]BASE!#REF!</definedName>
    <definedName name="_TPE1708">[35]BASE!#REF!</definedName>
    <definedName name="_TPE1710">[35]BASE!#REF!</definedName>
    <definedName name="_TPE1735">[35]BASE!#REF!</definedName>
    <definedName name="_TPE1763">[35]BASE!#REF!</definedName>
    <definedName name="_TPE1790">[35]BASE!#REF!</definedName>
    <definedName name="_TPE8016">[34]BASE!$D$146</definedName>
    <definedName name="_TPE8020">[34]BASE!$D$147</definedName>
    <definedName name="_TPE8025">[34]BASE!$D$148</definedName>
    <definedName name="_TPF12">#REF!</definedName>
    <definedName name="_TPN1002">[34]BASE!$D$150</definedName>
    <definedName name="_TPN1003">[34]BASE!$D$151</definedName>
    <definedName name="_TPN1004">[34]BASE!$D$152</definedName>
    <definedName name="_TPN1006">[34]BASE!$D$153</definedName>
    <definedName name="_TPN1008">[34]BASE!$D$154</definedName>
    <definedName name="_TPN1010">#REF!</definedName>
    <definedName name="_TPN1202">[34]BASE!$D$160</definedName>
    <definedName name="_TPN1203">[34]BASE!$D$161</definedName>
    <definedName name="_TPN1204">[34]BASE!$D$162</definedName>
    <definedName name="_TPN1206">[34]BASE!$D$163</definedName>
    <definedName name="_TPN1208">[34]BASE!$D$164</definedName>
    <definedName name="_TPN1210">#REF!</definedName>
    <definedName name="_TPN1225">#REF!</definedName>
    <definedName name="_TPN1232">#REF!</definedName>
    <definedName name="_TPN16012">[34]BASE!$D$167</definedName>
    <definedName name="_TPN1602">[34]BASE!$D$168</definedName>
    <definedName name="_TPN1603">[34]BASE!$D$169</definedName>
    <definedName name="_TPN1604">[34]BASE!$D$170</definedName>
    <definedName name="_TPN1606">[34]BASE!$D$171</definedName>
    <definedName name="_TPN1608">[34]BASE!$D$172</definedName>
    <definedName name="_TPN1610">#REF!</definedName>
    <definedName name="_TR114">#REF!</definedName>
    <definedName name="_TRI15">#REF!</definedName>
    <definedName name="_TRI16">#REF!</definedName>
    <definedName name="_TRI17">#REF!</definedName>
    <definedName name="_TRI18">#REF!</definedName>
    <definedName name="_TRI19">#REF!</definedName>
    <definedName name="_TRI20">#REF!</definedName>
    <definedName name="_TRI21">#REF!</definedName>
    <definedName name="_TRI22">[33]BASE!$D$273</definedName>
    <definedName name="_TRI23">#REF!</definedName>
    <definedName name="_TRI25">#REF!</definedName>
    <definedName name="_TRI26">#REF!</definedName>
    <definedName name="_TRI27">#REF!</definedName>
    <definedName name="_TRI28">[33]BASE!$D$278</definedName>
    <definedName name="_TRI29">#REF!</definedName>
    <definedName name="_TRI30">#REF!</definedName>
    <definedName name="_TRI31">#REF!</definedName>
    <definedName name="_TRI32">[33]BASE!$D$282</definedName>
    <definedName name="_TRI33">#REF!</definedName>
    <definedName name="_TRI47">[33]BASE!$D$284</definedName>
    <definedName name="_tub91">[28]PrecRec!$D$45</definedName>
    <definedName name="_TUZ22">[35]BASE!#REF!</definedName>
    <definedName name="_TUZ36">[35]BASE!#REF!</definedName>
    <definedName name="_TZ2110">#REF!</definedName>
    <definedName name="_TZ2112">#REF!</definedName>
    <definedName name="_TZ2114">#REF!</definedName>
    <definedName name="_TZ2116">#REF!</definedName>
    <definedName name="_TZ212">#REF!</definedName>
    <definedName name="_TZ213">#REF!</definedName>
    <definedName name="_TZ214">#REF!</definedName>
    <definedName name="_TZ216">#REF!</definedName>
    <definedName name="_TZ218">#REF!</definedName>
    <definedName name="_TZ225">#REF!</definedName>
    <definedName name="_TZ2610">#REF!</definedName>
    <definedName name="_TZ2612">#REF!</definedName>
    <definedName name="_TZ2616">#REF!</definedName>
    <definedName name="_TZ262">#REF!</definedName>
    <definedName name="_TZ263">#REF!</definedName>
    <definedName name="_TZ264">#REF!</definedName>
    <definedName name="_TZ266">#REF!</definedName>
    <definedName name="_TZ268">#REF!</definedName>
    <definedName name="_TZ323">[35]BASE!#REF!</definedName>
    <definedName name="_TZ324">[35]BASE!#REF!</definedName>
    <definedName name="_TZ32510">#REF!</definedName>
    <definedName name="_TZ32512">#REF!</definedName>
    <definedName name="_TZ3253">#REF!</definedName>
    <definedName name="_TZ3254">#REF!</definedName>
    <definedName name="_TZ3256">#REF!</definedName>
    <definedName name="_TZ3258">#REF!</definedName>
    <definedName name="_TZ4110">#REF!</definedName>
    <definedName name="_TZ4112">#REF!</definedName>
    <definedName name="_TZ414">#REF!</definedName>
    <definedName name="_TZ416">#REF!</definedName>
    <definedName name="_TZ418">#REF!</definedName>
    <definedName name="_UDD06">#REF!</definedName>
    <definedName name="_UDD08">#REF!</definedName>
    <definedName name="_UNI1" localSheetId="0">#REF!</definedName>
    <definedName name="_UNI1">#REF!</definedName>
    <definedName name="_UNI2">#REF!</definedName>
    <definedName name="_UNI32">#REF!</definedName>
    <definedName name="_UNL24">#REF!</definedName>
    <definedName name="_UNL27">#REF!</definedName>
    <definedName name="_UNL30">#REF!</definedName>
    <definedName name="_UNL33">#REF!</definedName>
    <definedName name="_UNL36">#REF!</definedName>
    <definedName name="_UNL39">#REF!</definedName>
    <definedName name="_UNL42">#REF!</definedName>
    <definedName name="_UNL45">#REF!</definedName>
    <definedName name="_UNL48">#REF!</definedName>
    <definedName name="_UNL51">#REF!</definedName>
    <definedName name="_UNL54">#REF!</definedName>
    <definedName name="_UNL60">#REF!</definedName>
    <definedName name="_V1" localSheetId="6">#REF!</definedName>
    <definedName name="_V1" localSheetId="3">#REF!</definedName>
    <definedName name="_V1" localSheetId="2">#REF!</definedName>
    <definedName name="_V1" localSheetId="1">#REF!</definedName>
    <definedName name="_V1" localSheetId="7">#REF!</definedName>
    <definedName name="_V1" localSheetId="8">#REF!</definedName>
    <definedName name="_V1">#REF!</definedName>
    <definedName name="_Vol1">[13]Item!$A:$D</definedName>
    <definedName name="A">#REF!</definedName>
    <definedName name="A.PVC">'[36]factores A.N.'!$M$7:$M$33</definedName>
    <definedName name="A_ARCINIEGAS">#REF!</definedName>
    <definedName name="A_impresión_IM" localSheetId="0">#REF!</definedName>
    <definedName name="A_impresión_IM">#REF!</definedName>
    <definedName name="A_impresión_IM_2">#REF!</definedName>
    <definedName name="A_P">#REF!</definedName>
    <definedName name="a1..056">#REF!</definedName>
    <definedName name="A1S">#REF!</definedName>
    <definedName name="A1XO56">#REF!</definedName>
    <definedName name="A2S">#REF!</definedName>
    <definedName name="A40FI">#REF!</definedName>
    <definedName name="A40LI">#REF!</definedName>
    <definedName name="A60FI">#REF!</definedName>
    <definedName name="A60FI1">[37]BASE!$C$23</definedName>
    <definedName name="AAA">#REF!</definedName>
    <definedName name="aaaa">#REF!</definedName>
    <definedName name="AAAAAAAAAA">#REF!</definedName>
    <definedName name="AAAAAAAAAAAAAAAAAAAA">#REF!</definedName>
    <definedName name="AAC">[21]AASHTO!$A$14:$F$17</definedName>
    <definedName name="AADOQUINVEH">#REF!</definedName>
    <definedName name="AANDENES">#REF!</definedName>
    <definedName name="ab">#REF!</definedName>
    <definedName name="abc">#REF!</definedName>
    <definedName name="ABG">[21]AASHTO!$A$2:$F$5</definedName>
    <definedName name="ABR">#REF!</definedName>
    <definedName name="AC">#REF!</definedName>
    <definedName name="ACALZADA">#REF!</definedName>
    <definedName name="ACARREO">#REF!</definedName>
    <definedName name="AccessDatabase" hidden="1">"C:\C-314\VOLUMENES\volfin4.mdb"</definedName>
    <definedName name="ace">[28]PrecRec!$D$35</definedName>
    <definedName name="ACER">#REF!</definedName>
    <definedName name="ACERO">#REF!</definedName>
    <definedName name="ACERO_DE_REFUERZO_60000">'[38]Acero de 60.000psi'!$I$53</definedName>
    <definedName name="ACOM">#REF!</definedName>
    <definedName name="ACOND">#REF!</definedName>
    <definedName name="ACPM">#REF!</definedName>
    <definedName name="Acta">#REF!</definedName>
    <definedName name="Acta1">#REF!</definedName>
    <definedName name="Actividades">#REF!</definedName>
    <definedName name="Actividades_Macro">#REF!</definedName>
    <definedName name="acueducto">'[39]FORMATO ACOM ACDTO FRENTE'!$M$8</definedName>
    <definedName name="ACwvu.TAB1." hidden="1">#REF!</definedName>
    <definedName name="ACwvu.TAB10." hidden="1">#REF!</definedName>
    <definedName name="ACwvu.TAB2." hidden="1">#REF!</definedName>
    <definedName name="ACwvu.TAB3." hidden="1">#REF!</definedName>
    <definedName name="ACwvu.TAB4." hidden="1">#REF!</definedName>
    <definedName name="ACwvu.TAB5." hidden="1">#REF!</definedName>
    <definedName name="ad">[40]BASE!$D$347</definedName>
    <definedName name="adfasdfsa">[41]Insumos!#REF!</definedName>
    <definedName name="adfasfadfa">[41]Insumos!#REF!</definedName>
    <definedName name="Adm" localSheetId="0">#REF!</definedName>
    <definedName name="Adm">#REF!</definedName>
    <definedName name="ADMIN" localSheetId="0">#REF!</definedName>
    <definedName name="ADMIN">#REF!</definedName>
    <definedName name="ADMINISTRACION" localSheetId="0">#REF!</definedName>
    <definedName name="ADMINISTRACION">#REF!</definedName>
    <definedName name="ADMM">#REF!</definedName>
    <definedName name="ADMON">#REF!</definedName>
    <definedName name="adsfadsfasdfafdasfdasfd">[3]INSUMOS!#REF!</definedName>
    <definedName name="adsfadsfasfasdfasfdasdfadsfdsafdsa">[41]Insumos!#REF!</definedName>
    <definedName name="afdaffaf">[41]Insumos!#REF!</definedName>
    <definedName name="Afranio">#REF!</definedName>
    <definedName name="AGO">#REF!</definedName>
    <definedName name="AGRICOLA">[42]PRES.AGRI!$B$1:$N$35</definedName>
    <definedName name="AGUA">[43]INSUMOS!$D$4</definedName>
    <definedName name="aiu">#REF!</definedName>
    <definedName name="AIU_">#REF!</definedName>
    <definedName name="AIU_1">'[44]FORMULARIO AIU'!$G$48</definedName>
    <definedName name="AIU_2">'[45]FORMULARIO AIU'!$G$44</definedName>
    <definedName name="AIU_ADMON">[46]DATOS!$D$8</definedName>
    <definedName name="AIU_IMP">[46]DATOS!$D$9</definedName>
    <definedName name="AIU_UTIL">[46]DATOS!$D$10</definedName>
    <definedName name="AIUA">#REF!</definedName>
    <definedName name="aiun">[47]BASE!$C$3</definedName>
    <definedName name="Ajizal">'[48]AJIZAL 3335'!$A$7:$J$142</definedName>
    <definedName name="Ajuste">[49]Datos!$B$11</definedName>
    <definedName name="ALAMB">[43]INSUMOS!$D$169</definedName>
    <definedName name="ALAMBRE">#REF!</definedName>
    <definedName name="ALANR">#REF!</definedName>
    <definedName name="alcantarillado">'[50]FORMATO ACOM ALDO. FRENTE'!$L$9</definedName>
    <definedName name="ALIV487">#REF!</definedName>
    <definedName name="Almacenista">#REF!</definedName>
    <definedName name="ALPUA">#REF!</definedName>
    <definedName name="ALTERNATIVA1">#REF!</definedName>
    <definedName name="ALTITUD">#REF!</definedName>
    <definedName name="AMBIENTAL">#REF!</definedName>
    <definedName name="ANALISIS">#REF!</definedName>
    <definedName name="ANDAM">#REF!</definedName>
    <definedName name="ANDENESV">#REF!</definedName>
    <definedName name="ANEXO_4">#REF!</definedName>
    <definedName name="anscount" hidden="1">1</definedName>
    <definedName name="ANTISB">[43]INSUMOS!$D$181</definedName>
    <definedName name="ANTRA">#REF!</definedName>
    <definedName name="AÑOI" localSheetId="0">#REF!</definedName>
    <definedName name="AÑOI">#REF!</definedName>
    <definedName name="Ao">[51]Indices!#REF!</definedName>
    <definedName name="AP" localSheetId="0">#REF!</definedName>
    <definedName name="AP">#REF!</definedName>
    <definedName name="AP_">#REF!</definedName>
    <definedName name="apantallamiento" localSheetId="0">#REF!</definedName>
    <definedName name="apantallamiento">#REF!</definedName>
    <definedName name="APB">#REF!</definedName>
    <definedName name="apu">[41]Insumos!#REF!</definedName>
    <definedName name="APUM" localSheetId="0">#REF!</definedName>
    <definedName name="APUM">#REF!</definedName>
    <definedName name="APUS">[52]APU!$A$1:$H$65536</definedName>
    <definedName name="APUSENDEROSVILLALILIAM">#REF!</definedName>
    <definedName name="AR">#REF!</definedName>
    <definedName name="arae16" localSheetId="0">#REF!</definedName>
    <definedName name="arae16">#REF!</definedName>
    <definedName name="arae8">#REF!</definedName>
    <definedName name="ARANA">#REF!</definedName>
    <definedName name="arbol">[28]PrecRec!$D$65</definedName>
    <definedName name="arbolunmetro">#REF!</definedName>
    <definedName name="are">[28]PrecRec!$D$33</definedName>
    <definedName name="AREA">#REF!</definedName>
    <definedName name="Área_de_Cantidades">#REF!</definedName>
    <definedName name="_xlnm.Extract">#REF!</definedName>
    <definedName name="_xlnm.Print_Area" localSheetId="6">'APU´S AIRE'!$A$1:$G$241</definedName>
    <definedName name="_xlnm.Print_Area" localSheetId="3">'ESTUDIO DE MERCADEO'!$A$4:$L$187</definedName>
    <definedName name="_xlnm.Print_Area" localSheetId="5">'PRESS ING JUAN'!$A$1:$F$59</definedName>
    <definedName name="_xlnm.Print_Area" localSheetId="0">Salario!$A$1:$E$105</definedName>
    <definedName name="_xlnm.Print_Area" localSheetId="4">'UPU´S. CASA CHINA'!$B$1:$H$364</definedName>
    <definedName name="_xlnm.Print_Area">#REF!</definedName>
    <definedName name="area1" localSheetId="0">#REF!</definedName>
    <definedName name="area1">#REF!</definedName>
    <definedName name="area10" localSheetId="0">#REF!</definedName>
    <definedName name="area10">#REF!</definedName>
    <definedName name="area11" localSheetId="0">#REF!</definedName>
    <definedName name="area11">#REF!</definedName>
    <definedName name="area12">#REF!</definedName>
    <definedName name="area13">#REF!</definedName>
    <definedName name="area14">#REF!</definedName>
    <definedName name="area15">#REF!</definedName>
    <definedName name="area17">#REF!</definedName>
    <definedName name="area18">#REF!</definedName>
    <definedName name="area19">#REF!</definedName>
    <definedName name="area2">#REF!</definedName>
    <definedName name="area20">#REF!</definedName>
    <definedName name="area21">#REF!</definedName>
    <definedName name="area22">#REF!</definedName>
    <definedName name="area23">#REF!</definedName>
    <definedName name="area24">#REF!</definedName>
    <definedName name="area25">#REF!</definedName>
    <definedName name="area26">#REF!</definedName>
    <definedName name="area27">#REF!</definedName>
    <definedName name="area3">#REF!</definedName>
    <definedName name="area4">#REF!</definedName>
    <definedName name="area5">#REF!</definedName>
    <definedName name="area6">#REF!</definedName>
    <definedName name="area7">#REF!</definedName>
    <definedName name="area8" localSheetId="3">F182C2:F209C9</definedName>
    <definedName name="area8" localSheetId="2">F182C2:F209C9</definedName>
    <definedName name="area8" localSheetId="0">F182C2:F209C9</definedName>
    <definedName name="area8">F182C2:F209C9</definedName>
    <definedName name="area9" localSheetId="0">#REF!</definedName>
    <definedName name="area9">#REF!</definedName>
    <definedName name="ARELC">[37]BASE!$C$50</definedName>
    <definedName name="ARELF">#REF!</definedName>
    <definedName name="ARENA">#REF!</definedName>
    <definedName name="ARENC">[35]BASE!$D$61</definedName>
    <definedName name="ARENI">[37]BASE!$C$41</definedName>
    <definedName name="ARENP">[35]BASE!$D$59</definedName>
    <definedName name="Arial">#REF!</definedName>
    <definedName name="ARTURO">#REF!</definedName>
    <definedName name="ASB">[21]AASHTO!$A$8:$F$11</definedName>
    <definedName name="ASD">#REF!</definedName>
    <definedName name="asdfadsfadsfafda">[41]Insumos!#REF!</definedName>
    <definedName name="asdfasdf">[3]INSUMOS!#REF!</definedName>
    <definedName name="aspecto">'[53]Aspecto General Obras'!$B$3</definedName>
    <definedName name="ATenerEnCuenta">#REF!</definedName>
    <definedName name="AU">'[54]CIRCUITOS CODENSA'!#REF!</definedName>
    <definedName name="AUI" localSheetId="5">[55]Datos!$A$17:$A$19</definedName>
    <definedName name="AUI">[56]Datos!$A$17:$A$19</definedName>
    <definedName name="AUIS" localSheetId="5">[55]Datos!$A$17:$B$19</definedName>
    <definedName name="AUIS">[56]Datos!$A$17:$B$19</definedName>
    <definedName name="AUTOPISTA">'[54]CIRCUITOS CODENSA'!#REF!</definedName>
    <definedName name="AV" localSheetId="0">#REF!</definedName>
    <definedName name="AV">#REF!</definedName>
    <definedName name="ax" localSheetId="0">#REF!</definedName>
    <definedName name="ax">#REF!</definedName>
    <definedName name="AY">[57]Hoja1!$G$6</definedName>
    <definedName name="AYU">[57]Hoja1!$F$6</definedName>
    <definedName name="AYUDA">[35]BASE!$D$13</definedName>
    <definedName name="AYUDA_">[45]BASE!$D$12</definedName>
    <definedName name="AyudanteHR" localSheetId="0">#REF!</definedName>
    <definedName name="AyudanteHR">#REF!</definedName>
    <definedName name="AYUDR">[35]BASE!$D$14</definedName>
    <definedName name="b">#REF!</definedName>
    <definedName name="B.T1">#REF!</definedName>
    <definedName name="B_impresión_IM">#REF!</definedName>
    <definedName name="B_T1">#REF!</definedName>
    <definedName name="B23N">#REF!</definedName>
    <definedName name="BANCO">#REF!</definedName>
    <definedName name="band">[28]PrecRec!$D$54</definedName>
    <definedName name="bandera">#REF!</definedName>
    <definedName name="base" localSheetId="0">[58]BaseDatos!$A$2:$F$505</definedName>
    <definedName name="base">[59]BaseDatos!$A$2:$F$505</definedName>
    <definedName name="Base_datos_IM">[41]Insumos!#REF!</definedName>
    <definedName name="BASE2">#REF!</definedName>
    <definedName name="BASEDATOS">#REF!</definedName>
    <definedName name="_xlnm.Database">#REF!</definedName>
    <definedName name="BASEG">#REF!</definedName>
    <definedName name="BASEGRAV">#REF!</definedName>
    <definedName name="BASICO" localSheetId="0">#REF!</definedName>
    <definedName name="BASICO">#REF!</definedName>
    <definedName name="Basicos" localSheetId="0">#REF!</definedName>
    <definedName name="Basicos">#REF!</definedName>
    <definedName name="Bd">#REF!</definedName>
    <definedName name="Bd__2">#REF!</definedName>
    <definedName name="Bd_2">[60]FACTORES!#REF!</definedName>
    <definedName name="bg">[28]PrecRec!$D$36</definedName>
    <definedName name="bhjk">#REF!</definedName>
    <definedName name="biblio">'[61]O &amp; M P. Parque Recreodeportiv '!#REF!</definedName>
    <definedName name="BISCO">#REF!</definedName>
    <definedName name="BL">'[54]CIRCUITOS CODENSA'!#REF!</definedName>
    <definedName name="BLOCT">[44]BASE!$D$503</definedName>
    <definedName name="bloque">#REF!</definedName>
    <definedName name="BNUEVOS">'[62]HOJA BASE'!$A$1122:$BQ$2020</definedName>
    <definedName name="BO">'[54]CIRCUITOS CODENSA'!#REF!</definedName>
    <definedName name="BOBCAT">#REF!</definedName>
    <definedName name="BOMBA">#REF!</definedName>
    <definedName name="BORDE1">#N/A</definedName>
    <definedName name="BORDE2">'[1]APU PVC'!#REF!</definedName>
    <definedName name="BORDE3">#REF!</definedName>
    <definedName name="Bordevia">#REF!</definedName>
    <definedName name="BOTAD">#REF!</definedName>
    <definedName name="BOTADA">#REF!</definedName>
    <definedName name="BOTES">#REF!</definedName>
    <definedName name="Brida">#REF!</definedName>
    <definedName name="BROCH">#REF!</definedName>
    <definedName name="BuiltIn_AutoFilter___4" localSheetId="0">#REF!</definedName>
    <definedName name="BuiltIn_AutoFilter___4">#REF!</definedName>
    <definedName name="BuiltIn_Print_Area" localSheetId="0">[63]Resumen!$A$1:$I$72</definedName>
    <definedName name="BuiltIn_Print_Area">#REF!</definedName>
    <definedName name="BuiltIn_Print_Area___0">#REF!</definedName>
    <definedName name="BuiltIn_Print_Area___0___0">#REF!</definedName>
    <definedName name="BuiltIn_Print_Area___0___0___0">#REF!</definedName>
    <definedName name="BuiltIn_Print_Titles">#REF!</definedName>
    <definedName name="BuiltIn_Print_Titles___0">#N/A</definedName>
    <definedName name="buld">[28]PrecRec!$D$7</definedName>
    <definedName name="BULL">#REF!</definedName>
    <definedName name="BULLDOZ">#REF!</definedName>
    <definedName name="Buscar">#REF!</definedName>
    <definedName name="bustos">[57]Hoja1!$G$10</definedName>
    <definedName name="byhyj">#REF!</definedName>
    <definedName name="C.CLAV">#REF!</definedName>
    <definedName name="C.FON">#REF!</definedName>
    <definedName name="C.LOM">#REF!</definedName>
    <definedName name="C.RAS">#REF!</definedName>
    <definedName name="C.TERR">#REF!</definedName>
    <definedName name="C_">#REF!</definedName>
    <definedName name="C_Apus" comment="Codigo Apus">'[64]1_Preliminares'!$A$26</definedName>
    <definedName name="C_LOM">#REF!</definedName>
    <definedName name="C90445L">#REF!</definedName>
    <definedName name="CA">#REF!</definedName>
    <definedName name="caa">#REF!</definedName>
    <definedName name="CABAL">#REF!</definedName>
    <definedName name="CAJAC">#REF!</definedName>
    <definedName name="CAJAV">#REF!</definedName>
    <definedName name="CAJMI">#REF!</definedName>
    <definedName name="CAL">#REF!</definedName>
    <definedName name="Calidad">#REF!</definedName>
    <definedName name="CAM_CAIDA">#REF!</definedName>
    <definedName name="Campamento">#REF!</definedName>
    <definedName name="CANAL">#REF!</definedName>
    <definedName name="cang">[28]PrecRec!$D$16</definedName>
    <definedName name="CANGU">#REF!</definedName>
    <definedName name="CANGURO">#REF!</definedName>
    <definedName name="CANT">#REF!</definedName>
    <definedName name="CANT1.1">#REF!</definedName>
    <definedName name="CANT1.2">#REF!</definedName>
    <definedName name="CANT1.3">#REF!</definedName>
    <definedName name="CANT1.5">#REF!</definedName>
    <definedName name="CANT1.6">#REF!</definedName>
    <definedName name="CANT1.7">#REF!</definedName>
    <definedName name="CANT1.9">#REF!</definedName>
    <definedName name="CANT2.11">#REF!</definedName>
    <definedName name="CANT2.12">#REF!</definedName>
    <definedName name="CANT2.2">#REF!</definedName>
    <definedName name="CANT2.3">#REF!</definedName>
    <definedName name="CANT2.4">#REF!</definedName>
    <definedName name="CANT8.1">#REF!</definedName>
    <definedName name="CANT8.2">#REF!</definedName>
    <definedName name="CANT8.3">#REF!</definedName>
    <definedName name="CANT8.4">#REF!</definedName>
    <definedName name="CANT8.5">#REF!</definedName>
    <definedName name="CANT8.6">#REF!</definedName>
    <definedName name="CANT8.7">#REF!</definedName>
    <definedName name="CANTIDAD" localSheetId="0">#REF!</definedName>
    <definedName name="Cantidad">#REF!</definedName>
    <definedName name="CantObraDefinitiva" localSheetId="0" hidden="1">{"SUMINISTRO E INSTALACIÓN CANALETAS L=7.50"}</definedName>
    <definedName name="CantObraDefinitiva" hidden="1">{"SUMINISTRO E INSTALACIÓN CANALETAS L=7.50"}</definedName>
    <definedName name="cap">#REF!</definedName>
    <definedName name="Capitulo">[65]Capitulos!$B$1:$B$65536</definedName>
    <definedName name="CAPITULO1">#REF!</definedName>
    <definedName name="CAPITULO10">#REF!</definedName>
    <definedName name="CAPITULO11">#REF!</definedName>
    <definedName name="CAPITULO12">#REF!</definedName>
    <definedName name="CAPITULO13">#REF!</definedName>
    <definedName name="CAPITULO14">#REF!</definedName>
    <definedName name="CAPITULO15">#REF!</definedName>
    <definedName name="CAPITULO16">#REF!</definedName>
    <definedName name="CAPITULO17">#REF!</definedName>
    <definedName name="CAPITULO18">#REF!</definedName>
    <definedName name="CAPITULO19">#REF!</definedName>
    <definedName name="CAPITULO2">#REF!</definedName>
    <definedName name="CAPITULO20">#REF!</definedName>
    <definedName name="CAPITULO21">#REF!</definedName>
    <definedName name="CAPITULO3">#REF!</definedName>
    <definedName name="CAPITULO4">#REF!</definedName>
    <definedName name="CAPITULO5">#REF!</definedName>
    <definedName name="CAPITULO6">#REF!</definedName>
    <definedName name="CAPITULO7">#REF!</definedName>
    <definedName name="CAPITULO8">#REF!</definedName>
    <definedName name="CAPITULO9">#REF!</definedName>
    <definedName name="capt">[28]PrecRec!$D$52</definedName>
    <definedName name="carg">[28]PrecRec!$D$8</definedName>
    <definedName name="CARGAD">#REF!</definedName>
    <definedName name="CARGADOR">[66]EQUIPO!$D$10</definedName>
    <definedName name="CARGUER">[67]BASE!$D$392</definedName>
    <definedName name="CARRETERA">#REF!</definedName>
    <definedName name="CARRO">#REF!</definedName>
    <definedName name="CARRTA">#REF!</definedName>
    <definedName name="Casa">[68]Hoja1!$A$4:$F$211</definedName>
    <definedName name="CASQ">[69]FACTORES!#REF!</definedName>
    <definedName name="cata">'[1]APU PVC'!#REF!</definedName>
    <definedName name="cc">[70]PERSONAL!$D$8</definedName>
    <definedName name="ccc">[71]BASE!#REF!</definedName>
    <definedName name="Ccedenar">#REF!</definedName>
    <definedName name="CCONC">#REF!</definedName>
    <definedName name="CD">#REF!</definedName>
    <definedName name="CD454JH">#REF!</definedName>
    <definedName name="CdadCalidad">#REF!</definedName>
    <definedName name="CdadCalidades">#REF!</definedName>
    <definedName name="CdadNoFactura">#REF!</definedName>
    <definedName name="CdadNoFacturables">#REF!</definedName>
    <definedName name="CdadProfesional">#REF!</definedName>
    <definedName name="CdadProfesionales">#REF!</definedName>
    <definedName name="CdadTecnico">#REF!</definedName>
    <definedName name="CdadTecnicos">#REF!</definedName>
    <definedName name="CDCT" localSheetId="0">#REF!</definedName>
    <definedName name="CDCT">#REF!</definedName>
    <definedName name="CDP">#REF!</definedName>
    <definedName name="CDS_V_INDICES_CIRCUITO_CAUSA">#REF!</definedName>
    <definedName name="Cedenar">#REF!</definedName>
    <definedName name="Celador">#REF!</definedName>
    <definedName name="Celectricaribe">#REF!</definedName>
    <definedName name="Celectrohuila">#REF!</definedName>
    <definedName name="CEM">[43]INSUMOS!$D$275</definedName>
    <definedName name="CEMEG">[35]BASE!$D$63</definedName>
    <definedName name="CEMENTO">#REF!</definedName>
    <definedName name="cesped">[72]Mater!#REF!</definedName>
    <definedName name="CHAPA">#REF!</definedName>
    <definedName name="CHECK">IF(AND('[73]Ppto completo'!$D1='[73]Ppto completo'!$D1,'[73]Ppto completo'!$E1='[73]Ppto completo'!$E1,'[73]Ppto completo'!$F1='[73]Ppto completo'!$F1),"ok","ojo")</definedName>
    <definedName name="CI">#REF!</definedName>
    <definedName name="CILIND">[74]TUBERIA!$AE$10:$AE$14</definedName>
    <definedName name="CINCUENTA">#REF!,#REF!</definedName>
    <definedName name="CIR" localSheetId="3">IF([75]!LG=9,IF(ISERROR([75]!PVT),"",[75]!PVT),"")</definedName>
    <definedName name="CIR" localSheetId="2">IF([75]!LG=9,IF(ISERROR([75]!PVT),"",[75]!PVT),"")</definedName>
    <definedName name="CIR">IF([75]!LG=9,IF(ISERROR([75]!PVT),"",[75]!PVT),"")</definedName>
    <definedName name="CIRCUITOS">[76]Circuitos!$C$2:$C$891</definedName>
    <definedName name="CIRCUNVALAR">#REF!</definedName>
    <definedName name="Ciudades">[77]Insumos!$B$1813:$B$1912</definedName>
    <definedName name="CL">'[54]CIRCUITOS CODENSA'!#REF!</definedName>
    <definedName name="CLAVO">#REF!</definedName>
    <definedName name="CM" localSheetId="0">#REF!</definedName>
    <definedName name="CM">#REF!</definedName>
    <definedName name="CMMO">#REF!</definedName>
    <definedName name="CMMOA">[78]BASE!$D$455</definedName>
    <definedName name="CN">#REF!</definedName>
    <definedName name="CO" localSheetId="0">#REF!</definedName>
    <definedName name="CO">#REF!</definedName>
    <definedName name="CO22JH">#REF!</definedName>
    <definedName name="CO23JH">#REF!</definedName>
    <definedName name="CO456JH">#REF!</definedName>
    <definedName name="CO458JH">#REF!</definedName>
    <definedName name="CO45S2">#REF!</definedName>
    <definedName name="CO45S3">#REF!</definedName>
    <definedName name="CO45S4">#REF!</definedName>
    <definedName name="CO45S6">#REF!</definedName>
    <definedName name="CO902JH">#REF!</definedName>
    <definedName name="CO903JH">#REF!</definedName>
    <definedName name="CO904JH">#REF!</definedName>
    <definedName name="CO906JH">#REF!</definedName>
    <definedName name="CO908JH">#REF!</definedName>
    <definedName name="CO90P4">#REF!</definedName>
    <definedName name="CO90S2">#REF!</definedName>
    <definedName name="CO90S3">#REF!</definedName>
    <definedName name="CO90S4">#REF!</definedName>
    <definedName name="CO90S6">#REF!</definedName>
    <definedName name="CO910JH">#REF!</definedName>
    <definedName name="Cod">#REF!</definedName>
    <definedName name="code">#REF!</definedName>
    <definedName name="Codigo" comment="Codigo Insumo">[64]Insumos!$A$4:$A$1772</definedName>
    <definedName name="Codigo_M.Obra" comment="Mano de obra ">[64]M.Obra!$A$35:$A$43</definedName>
    <definedName name="codigos">[79]Banderas!$A:$A</definedName>
    <definedName name="CODOS">#REF!</definedName>
    <definedName name="COFINANCIACION" localSheetId="0">#REF!</definedName>
    <definedName name="COFINANCIACION">#REF!</definedName>
    <definedName name="COL_A_APU">IF([73]apu!$B1="","",IF(LEN([73]apu!$B1)=9,[73]apu!$B1,[73]apu!$A1048576))</definedName>
    <definedName name="COL_A_AUX">IF([73]Auxiliares!$B1="","",IF([73]Auxiliares!$B1048576="",[73]Auxiliares!$B1,[73]Auxiliares!$A1048576))</definedName>
    <definedName name="COL_B">IF(LEFT('[73]Ppto completo'!$D1,5)='[73]Ppto completo'!$D1,"",(LEFT('[73]Ppto completo'!$D1,5)))</definedName>
    <definedName name="COL_C">LEFT('[73]Ppto completo'!$D1,2)</definedName>
    <definedName name="COL_G">IFERROR(VLOOKUP('[73]Ppto completo'!$D1,'[73]CO Teatro'!$A$1:$AB$65536,7,0),0)</definedName>
    <definedName name="COL_H">IF(LEN('[73]Ppto completo'!$D1)=9,ROUNDUP(SUM('[73]Ppto completo'!$G1:$G1),0),"")</definedName>
    <definedName name="COL_J">IF(LEN('[73]Ppto completo'!$D1)=9,'[73]Ppto completo'!$G1*'[73]Ppto completo'!$I1,"")</definedName>
    <definedName name="COL_J_APU">IF([73]apu!$B1="","",IF(VLOOKUP([73]apu!$B1,[73]Insumos!$D$1:$J$65536,7,FALSE)="",LEFT([73]apu!$B1,2),VLOOKUP([73]apu!$B1,[73]Insumos!$D$1:$J$65536,7,FALSE)))</definedName>
    <definedName name="COL_J_AUX">IF([73]Auxiliares!$B1="","",IF(VLOOKUP([73]Auxiliares!XEW1,[73]Insumos!XEY$1:A$65536,7,FALSE)="",LEFT([73]Auxiliares!$B1,2),VLOOKUP([73]Auxiliares!XEW1,[73]Insumos!XEY$1:A$65536,7,FALSE)))</definedName>
    <definedName name="COL_K_PPTO">IF(LEN('[73]Ppto completo'!XEX1)=5,SUMIF('[73]Ppto completo'!$B$1:$B$65536,'[73]Ppto completo'!$D1,'[73]Ppto completo'!$J$1:$J$65536),"")</definedName>
    <definedName name="COL_L">IF('[73]Ppto completo'!$K1="",SUMIF('[73]Ppto completo'!$C$1:$C$65536,'[73]Ppto completo'!$D1,'[73]Ppto completo'!$K$1:$K$65536),"")</definedName>
    <definedName name="COL_M">IF(LEN('[73]Ppto completo'!$D1)=2,'[73]Ppto completo'!$L1/SUMIF('[73]Ppto completo'!$C$1:$C$65536,"&gt;&lt;""",'[73]Ppto completo'!$L$1:$L$65536),"")</definedName>
    <definedName name="COL_M_APU">IF([73]apu!$B1="","",IF(VLOOKUP([73]apu!$B1,[73]Insumos!$D$1:$J$65536,7,FALSE)="",LEFT([73]apu!$B1,2),VLOOKUP([73]apu!$B1,[73]Insumos!$D$1:$J$65536,7,FALSE)))</definedName>
    <definedName name="ColTap">'[30]Coloc. e Interc. Tapones'!$E$1:$E$65536</definedName>
    <definedName name="COM.LIM">#REF!</definedName>
    <definedName name="COMN1">[80]BASE!#REF!</definedName>
    <definedName name="compneu">[28]PrecRec!$D$13</definedName>
    <definedName name="COMPR">#REF!</definedName>
    <definedName name="COMPRE">#REF!</definedName>
    <definedName name="COMPRESOR">[66]EQUIPO!$D$5</definedName>
    <definedName name="COMUN">#REF!</definedName>
    <definedName name="CON.FUN">#REF!</definedName>
    <definedName name="CON.LIM">#REF!</definedName>
    <definedName name="CON.POZ">#REF!</definedName>
    <definedName name="CON.TUB">[60]TUBERIA!#REF!</definedName>
    <definedName name="CON_HTA">SUMIFS([73]Auxiliares!$G$1:$G$65536,[73]Auxiliares!$A$1:$A$65536,[73]Auxiliares!$A1,[73]Auxiliares!$J$1:$J$65536,"mo")</definedName>
    <definedName name="CON_HTA_APU">SUMIFS([73]apu!$G$1:$G$65536,[73]apu!$A$1:$A$65536,[73]apu!$A1048576,[73]apu!$M$1:$M$65536,"mo")</definedName>
    <definedName name="CONC">#REF!</definedName>
    <definedName name="CONCRETO">#REF!</definedName>
    <definedName name="CONCRETO_2000">'[38]Concreto de 2000 psi'!$I$53</definedName>
    <definedName name="CONCRETO_F.C_4">#REF!</definedName>
    <definedName name="concreto_FC_2.2">#REF!</definedName>
    <definedName name="CONCRETO25">#REF!</definedName>
    <definedName name="Concreto2500v">#REF!</definedName>
    <definedName name="CONCRETO3">#REF!</definedName>
    <definedName name="concreto5">#REF!</definedName>
    <definedName name="Concreto5500v">#REF!</definedName>
    <definedName name="concretomuro">#REF!</definedName>
    <definedName name="CONDI1">#REF!</definedName>
    <definedName name="Conexion">#REF!</definedName>
    <definedName name="CONM1">[35]BASE!$D$456</definedName>
    <definedName name="CONM2">#REF!</definedName>
    <definedName name="CONMI">[80]BASE!#REF!</definedName>
    <definedName name="CONMX">[35]BASE!$D$505</definedName>
    <definedName name="Consultor">[81]Datos!$B$3</definedName>
    <definedName name="CONSUMO">#REF!</definedName>
    <definedName name="contra">#REF!</definedName>
    <definedName name="Contrato">[81]Datos!$B$2</definedName>
    <definedName name="Coordinador">[81]Datos!$B$6</definedName>
    <definedName name="COPIA">#REF!</definedName>
    <definedName name="CORTA">#REF!</definedName>
    <definedName name="CosteoConsultoria">#REF!</definedName>
    <definedName name="CostoDirecto">#REF!</definedName>
    <definedName name="CostoDirectoObra">'[82]COSTEO TOTAL OBRA'!$D$7</definedName>
    <definedName name="Costopérdidas">[83]Modelo!#REF!</definedName>
    <definedName name="costos">'[84]MATERIALES POR ESTRUCURA'!$A$1:$F$774</definedName>
    <definedName name="cota">'[85]Base de Diseño'!$A$1:$D$290</definedName>
    <definedName name="COTAS">[86]Hoja3!$A$5:$B$154</definedName>
    <definedName name="CotizacionARP">#REF!</definedName>
    <definedName name="COYLL">[35]BASE!#REF!</definedName>
    <definedName name="CP">#REF!</definedName>
    <definedName name="CP452L">#REF!</definedName>
    <definedName name="CP453L">#REF!</definedName>
    <definedName name="CP902L">#REF!</definedName>
    <definedName name="CP903L">#REF!</definedName>
    <definedName name="CP904L">#REF!</definedName>
    <definedName name="CR22JH">#REF!</definedName>
    <definedName name="CR42JH">#REF!</definedName>
    <definedName name="CR44JH">#REF!</definedName>
    <definedName name="CRAS">#REF!</definedName>
    <definedName name="_xlnm.Criteria">[3]INSUMOS!#REF!</definedName>
    <definedName name="Criterios_IM">[3]INSUMOS!#REF!</definedName>
    <definedName name="Cronograma">[3]INSUMOS!#REF!</definedName>
    <definedName name="CSIKA">#REF!</definedName>
    <definedName name="CT">'[54]CIRCUITOS CODENSA'!#REF!</definedName>
    <definedName name="CT070KG">#REF!</definedName>
    <definedName name="CT080KG">#REF!</definedName>
    <definedName name="CT110K">#REF!</definedName>
    <definedName name="CT110KG">#REF!</definedName>
    <definedName name="CT140K">#REF!</definedName>
    <definedName name="CT140KG">#REF!</definedName>
    <definedName name="CT170KG">#REF!</definedName>
    <definedName name="CT180K">#REF!</definedName>
    <definedName name="CT180KG">#REF!</definedName>
    <definedName name="CT210K">#REF!</definedName>
    <definedName name="CT210KG">#REF!</definedName>
    <definedName name="CT245K">#REF!</definedName>
    <definedName name="CT245KG">#REF!</definedName>
    <definedName name="CT280KG">#REF!</definedName>
    <definedName name="CU" localSheetId="0">#REF!</definedName>
    <definedName name="CU">#REF!</definedName>
    <definedName name="CUAD">#REF!</definedName>
    <definedName name="cuad1">#REF!</definedName>
    <definedName name="cuad2">#REF!</definedName>
    <definedName name="cuad3">#REF!</definedName>
    <definedName name="cuad4">#REF!</definedName>
    <definedName name="CUAD5">#REF!</definedName>
    <definedName name="cuado">#REF!</definedName>
    <definedName name="cuadpav">[28]PrecRec!$D$26</definedName>
    <definedName name="cuadrilla">[49]Cuadrillas!$C$13:$F$43</definedName>
    <definedName name="Cuadrillas">#REF!</definedName>
    <definedName name="CUADRO" localSheetId="5">[55]Cuadro!$B$9:$B$47</definedName>
    <definedName name="Cuadro" localSheetId="0">#REF!</definedName>
    <definedName name="CUADRO">[56]Cuadro!$B$9:$B$47</definedName>
    <definedName name="CUADROS" localSheetId="5">[55]Cuadro!$B$9:$C$47</definedName>
    <definedName name="CUADROS">[56]Cuadro!$B$9:$C$47</definedName>
    <definedName name="CUAL" localSheetId="0">[0]!ERR</definedName>
    <definedName name="CUAL">[0]!ERR</definedName>
    <definedName name="cUCA">#REF!</definedName>
    <definedName name="CUE">#REF!</definedName>
    <definedName name="CUER">#REF!</definedName>
    <definedName name="CUERDA">#REF!</definedName>
    <definedName name="CULTIVOS">#REF!</definedName>
    <definedName name="Cunetavia">#REF!</definedName>
    <definedName name="CV">#REF!</definedName>
    <definedName name="CVa">'[30]Cambio de Valv.'!$E$1:$E$65536</definedName>
    <definedName name="cy">[40]BASE!$D$348</definedName>
    <definedName name="CYLL2">#REF!</definedName>
    <definedName name="CYLL3">#REF!</definedName>
    <definedName name="CYLL4">#REF!</definedName>
    <definedName name="CYLL6">#REF!</definedName>
    <definedName name="D">#REF!</definedName>
    <definedName name="D_EXT">#REF!</definedName>
    <definedName name="D_INT">#REF!</definedName>
    <definedName name="D1cedenar">#REF!</definedName>
    <definedName name="D1electricaribe">#REF!</definedName>
    <definedName name="D1electrohuila">#REF!</definedName>
    <definedName name="D1S">#REF!</definedName>
    <definedName name="D2cedenar">#REF!</definedName>
    <definedName name="D2electricaribe">#REF!</definedName>
    <definedName name="D2electrohuila">#REF!</definedName>
    <definedName name="D2S">#REF!</definedName>
    <definedName name="D3cedenar">#REF!</definedName>
    <definedName name="D3electricaribe">#REF!</definedName>
    <definedName name="D3electrohuila">#REF!</definedName>
    <definedName name="D4cedenar">#REF!</definedName>
    <definedName name="D4electricaribe">#REF!</definedName>
    <definedName name="D4electrohuila">#REF!</definedName>
    <definedName name="D6.PVC">'[36]factores A.N.'!$N$8:$N$33</definedName>
    <definedName name="D61S">#REF!</definedName>
    <definedName name="D62S">#REF!</definedName>
    <definedName name="D6R">#REF!</definedName>
    <definedName name="D81S">#REF!</definedName>
    <definedName name="D82S">#REF!</definedName>
    <definedName name="D8R">#REF!</definedName>
    <definedName name="DADADAD" localSheetId="0" hidden="1">{#N/A,#N/A,TRUE,"CODIGO DEPENDENCIA"}</definedName>
    <definedName name="DADADAD" hidden="1">{#N/A,#N/A,TRUE,"CODIGO DEPENDENCIA"}</definedName>
    <definedName name="Datos">#REF!</definedName>
    <definedName name="Datos_G1">#REF!</definedName>
    <definedName name="Datos_G2">#REF!</definedName>
    <definedName name="Datos_SW_G1">#REF!</definedName>
    <definedName name="Datos_SW_G2">#REF!</definedName>
    <definedName name="datos1">'[87]Base de Diseño'!$A$1:$D$204</definedName>
    <definedName name="dd" localSheetId="0">[0]!ERR</definedName>
    <definedName name="dd">[0]!ERR</definedName>
    <definedName name="De" localSheetId="0">[69]FACTORES!#REF!</definedName>
    <definedName name="de">[88]Ppto.!$F$5</definedName>
    <definedName name="De_6">#REF!</definedName>
    <definedName name="De_8">#REF!</definedName>
    <definedName name="Decision">#REF!</definedName>
    <definedName name="dedicacion">#REF!</definedName>
    <definedName name="def">[28]PrecRec!$D$50</definedName>
    <definedName name="delin">[28]PrecRec!$D$55</definedName>
    <definedName name="dem.pav">'[36]factores A.N.'!$E$15:$E$306</definedName>
    <definedName name="demarc">[28]PrecRec!$D$19</definedName>
    <definedName name="DEMOLICIONANDEN">#REF!</definedName>
    <definedName name="demolicionladrillo">#REF!</definedName>
    <definedName name="DEMOLICIONMURO">#REF!</definedName>
    <definedName name="demolicionpav">#REF!</definedName>
    <definedName name="DENS">#REF!</definedName>
    <definedName name="DENSIDAD">#REF!</definedName>
    <definedName name="Departamento">#REF!</definedName>
    <definedName name="DESC_APU" localSheetId="0">IF([73]apu!XFC1="",IF([73]apu!XFD1="",IF([73]apu!XFC1048576="","",DIRECTO),""),DESCRIPCION_APU)</definedName>
    <definedName name="DESC_APU">IF([73]apu!XFC1="",IF([73]apu!XFD1="",IF([73]apu!XFC1048576="","",DIRECTO),""),DESCRIPCION_APU)</definedName>
    <definedName name="DESC_AUX">IF([73]Auxiliares!$A1="",IF([73]Auxiliares!$A1048576="","","DIRECTO:  "&amp;TEXT(ROUNDUP(SUMIF([73]Auxiliares!$A$1:$A$65536,[73]Auxiliares!$A1048576,[73]Auxiliares!$G$1:$G$65536)/2,0),"#,##0")&amp;" / "&amp;VLOOKUP([73]Auxiliares!$A1048576,[73]Insumos!$D$1:$F$65536,3,FALSE)),IF([73]Auxiliares!$A1="","",VLOOKUP([73]Auxiliares!$B1,[73]Insumos!$D$1:$E$65536,2,FALSE)))</definedName>
    <definedName name="DESC1">[89]ITEMS!$B$2</definedName>
    <definedName name="DESC521">[90]ITEMS!$B$522</definedName>
    <definedName name="Descrip_cuadrillas">#REF!</definedName>
    <definedName name="Descrip_equipos">#REF!</definedName>
    <definedName name="descrip_mat">#REF!</definedName>
    <definedName name="Descrip_transporte">#REF!</definedName>
    <definedName name="Descripción">#REF!</definedName>
    <definedName name="DESCRIPCION_APU">#N/A</definedName>
    <definedName name="DESCRP1">[46]DATOS!$D$2</definedName>
    <definedName name="DESCRP2">[46]DATOS!$D$3</definedName>
    <definedName name="DesgAIU">[91]APU!$A:$H</definedName>
    <definedName name="design">'[92]Design (3)'!$A$12:$CM$71</definedName>
    <definedName name="design2">[92]Design!$A$24:$CM$66</definedName>
    <definedName name="DestinoConsultoria">#REF!</definedName>
    <definedName name="DestinoObra">#REF!</definedName>
    <definedName name="DEX">#REF!</definedName>
    <definedName name="dfasfdasdfadsfasdfas">[41]Insumos!#REF!</definedName>
    <definedName name="DFSDGDFG">#REF!</definedName>
    <definedName name="dghfs">#REF!</definedName>
    <definedName name="DIA">#REF!</definedName>
    <definedName name="día">#REF!</definedName>
    <definedName name="DIAME">#REF!</definedName>
    <definedName name="diametros">#REF!</definedName>
    <definedName name="DIC">#REF!</definedName>
    <definedName name="diego">[57]Hoja1!$G$5</definedName>
    <definedName name="diegosky" localSheetId="0">#REF!</definedName>
    <definedName name="diegosky">#REF!</definedName>
    <definedName name="DifConsultoriaFM">#REF!</definedName>
    <definedName name="DIRECTO">"DIRECTO:  "&amp;TEXT(ROUNDUP(SUMIF([73]apu!$A$1:$A$65536,[73]apu!$A1048576,[73]apu!$G$1:$G$65536)/2,0),"#,##0")&amp;" / "&amp;VLOOKUP([73]apu!$A1048576,'[73]Ppto completo'!$D$1:$F$65536,3,FALSE)</definedName>
    <definedName name="DIRECTO1">[93]APU!$U$132</definedName>
    <definedName name="DIRECTO10">[93]APU!$U$681</definedName>
    <definedName name="DIRECTO100">[93]APU!$U$6171</definedName>
    <definedName name="DIRECTO101">[93]APU!$U$6232</definedName>
    <definedName name="DIRECTO102">[93]APU!$U$6293</definedName>
    <definedName name="DIRECTO103">[93]APU!$U$6354</definedName>
    <definedName name="DIRECTO104">[93]APU!$U$6415</definedName>
    <definedName name="DIRECTO105">[93]APU!$U$6476</definedName>
    <definedName name="DIRECTO11">[93]APU!$U$742</definedName>
    <definedName name="DIRECTO12">[93]APU!$U$803</definedName>
    <definedName name="DIRECTO124">[93]APU!$U$7635</definedName>
    <definedName name="DIRECTO125">[93]APU!$U$7696</definedName>
    <definedName name="DIRECTO126">[93]APU!$U$7757</definedName>
    <definedName name="DIRECTO127">[93]APU!$U$7818</definedName>
    <definedName name="DIRECTO128">[93]APU!$U$7879</definedName>
    <definedName name="DIRECTO129">[93]APU!$U$7940</definedName>
    <definedName name="DIRECTO13">[93]APU!$U$864</definedName>
    <definedName name="DIRECTO130">[93]APU!$U$8001</definedName>
    <definedName name="DIRECTO131">[93]APU!$U$8062</definedName>
    <definedName name="DIRECTO132">[93]APU!$U$8123</definedName>
    <definedName name="DIRECTO133">[93]APU!$U$8184</definedName>
    <definedName name="DIRECTO134">[93]APU!$U$8245</definedName>
    <definedName name="DIRECTO14">[93]APU!$U$925</definedName>
    <definedName name="DIRECTO15">[93]APU!$U$986</definedName>
    <definedName name="DIRECTO16">[93]APU!$U$1047</definedName>
    <definedName name="DIRECTO17">[93]APU!$U$1108</definedName>
    <definedName name="DIRECTO18">[93]APU!$U$1169</definedName>
    <definedName name="DIRECTO2">[93]APU!$U$193</definedName>
    <definedName name="DIRECTO2.10">[93]APU!$U$14889</definedName>
    <definedName name="DIRECTO2.11">[93]APU!$U$14950</definedName>
    <definedName name="DIRECTO2.12">[93]APU!$U$15011</definedName>
    <definedName name="DIRECTO2.9">[93]APU!$U$11839</definedName>
    <definedName name="DIRECTO21">[93]APU!$U$1352</definedName>
    <definedName name="DIRECTO22">[93]APU!$U$1413</definedName>
    <definedName name="DIRECTO23">[93]APU!$U$1474</definedName>
    <definedName name="DIRECTO24">[93]APU!$U$1535</definedName>
    <definedName name="DIRECTO25">[93]APU!$U$1596</definedName>
    <definedName name="DIRECTO26">[93]APU!$U$1657</definedName>
    <definedName name="DIRECTO27">[93]APU!$U$1718</definedName>
    <definedName name="DIRECTO28">[93]APU!$U$1779</definedName>
    <definedName name="DIRECTO29">[93]APU!$U$1840</definedName>
    <definedName name="DIRECTO3">[93]APU!$U$254</definedName>
    <definedName name="DIRECTO3.15">[93]APU!$U$8667</definedName>
    <definedName name="DIRECTO3.16">[93]APU!$U$8728</definedName>
    <definedName name="DIRECTO3.17">[93]APU!$U$8789</definedName>
    <definedName name="DIRECTO3.18">[93]APU!$U$8850</definedName>
    <definedName name="DIRECTO3.19">[93]APU!$U$8911</definedName>
    <definedName name="DIRECTO3.20">[93]APU!$U$8972</definedName>
    <definedName name="DIRECTO3.21">[93]APU!$U$11961</definedName>
    <definedName name="DIRECTO3.22">[93]APU!$U$14523</definedName>
    <definedName name="DIRECTO3.23">[93]APU!$U$15133</definedName>
    <definedName name="DIRECTO3.24">[93]APU!$U$16292</definedName>
    <definedName name="DIRECTO3.25">[93]APU!$U$16353</definedName>
    <definedName name="DIRECTO3.26">[93]APU!$U$16414</definedName>
    <definedName name="DIRECTO3.27">[93]APU!$U$16475</definedName>
    <definedName name="DIRECTO3.28">[93]APU!$U$16536</definedName>
    <definedName name="DIRECTO30">[93]APU!$U$1901</definedName>
    <definedName name="DIRECTO31">[93]APU!$U$1962</definedName>
    <definedName name="DIRECTO32">[93]APU!$U$2023</definedName>
    <definedName name="DIRECTO33">[93]APU!$U$2084</definedName>
    <definedName name="DIRECTO34">[93]APU!$U$2145</definedName>
    <definedName name="DIRECTO35">[93]APU!$U$2206</definedName>
    <definedName name="DIRECTO36">[93]APU!$U$2267</definedName>
    <definedName name="DIRECTO37">[93]APU!$U$2328</definedName>
    <definedName name="DIRECTO38">[93]APU!$U$2389</definedName>
    <definedName name="DIRECTO39">[93]APU!$U$2450</definedName>
    <definedName name="DIRECTO4">[93]APU!$U$315</definedName>
    <definedName name="DIRECTO4.20">[93]APU!$U$9216</definedName>
    <definedName name="DIRECTO4.21">[93]APU!$U$9277</definedName>
    <definedName name="DIRECTO4.22">[93]APU!$U$9338</definedName>
    <definedName name="DIRECTO4.23">[93]APU!$U$9399</definedName>
    <definedName name="DIRECTO4.24">[93]APU!$U$9460</definedName>
    <definedName name="DIRECTO4.25">[93]APU!$U$9521</definedName>
    <definedName name="DIRECTO4.26">[93]APU!$U$9582</definedName>
    <definedName name="DIRECTO4.27">[93]APU!$U$9643</definedName>
    <definedName name="DIRECTO4.28">[93]APU!$U$9704</definedName>
    <definedName name="DIRECTO4.29">[93]APU!$U$9765</definedName>
    <definedName name="DIRECTO4.30">[93]APU!$U$9826</definedName>
    <definedName name="DIRECTO4.31">[93]APU!$U$9887</definedName>
    <definedName name="DIRECTO4.32">[93]APU!$U$9948</definedName>
    <definedName name="DIRECTO4.33">[93]APU!$U$10009</definedName>
    <definedName name="DIRECTO4.34">[93]APU!$U$10070</definedName>
    <definedName name="DIRECTO4.35">[93]APU!$U$11595</definedName>
    <definedName name="DIRECTO4.36">[93]APU!$U$11656</definedName>
    <definedName name="DIRECTO4.37">[93]APU!$U$15987</definedName>
    <definedName name="DIRECTO4.38">[93]APU!$U$15194</definedName>
    <definedName name="DIRECTO4.39">[93]APU!$U$14279</definedName>
    <definedName name="DIRECTO4.40">[93]APU!$U$14340</definedName>
    <definedName name="DIRECTO4.41">[93]APU!$U$14401</definedName>
    <definedName name="DIRECTO4.42">[93]APU!$U$14462</definedName>
    <definedName name="DIRECTO4.43">[93]APU!$U$14584</definedName>
    <definedName name="DIRECTO4.44">[93]APU!$U$16048</definedName>
    <definedName name="DIRECTO4.45">[93]APU!$U$16109</definedName>
    <definedName name="DIRECTO4.46">[93]APU!$U$14706</definedName>
    <definedName name="DIRECTO4.47">[93]APU!$U$15926</definedName>
    <definedName name="DIRECTO4.48">[93]APU!$U$16170</definedName>
    <definedName name="DIRECTO4.49">[93]APU!$U$16231</definedName>
    <definedName name="DIRECTO4.50">[93]APU!$U$16902</definedName>
    <definedName name="DIRECTO4.51">[93]APU!$U$17634</definedName>
    <definedName name="DIRECTO4.52">[93]APU!$U$17695</definedName>
    <definedName name="DIRECTO40">[93]APU!$U$2511</definedName>
    <definedName name="DIRECTO41">[93]APU!$U$2572</definedName>
    <definedName name="DIRECTO42">[93]APU!$U$2633</definedName>
    <definedName name="DIRECTO43">[93]APU!$U$2694</definedName>
    <definedName name="DIRECTO44">[93]APU!$U$2755</definedName>
    <definedName name="DIRECTO45">[93]APU!$U$2816</definedName>
    <definedName name="DIRECTO46">[93]APU!$U$2877</definedName>
    <definedName name="DIRECTO47">[93]APU!$U$2938</definedName>
    <definedName name="DIRECTO48">[93]APU!$U$2999</definedName>
    <definedName name="DIRECTO49">[93]APU!$U$3060</definedName>
    <definedName name="DIRECTO5">[93]APU!$U$376</definedName>
    <definedName name="DIRECTO5.100">[93]APU!$U$12449</definedName>
    <definedName name="DIRECTO5.101">[93]APU!$U$12510</definedName>
    <definedName name="DIRECTO5.104">[93]APU!$U$12571</definedName>
    <definedName name="DIRECTO5.105">[93]APU!$U$12632</definedName>
    <definedName name="DIRECTO5.106">[93]APU!$U$12693</definedName>
    <definedName name="DIRECTO5.107">[93]APU!$U$12754</definedName>
    <definedName name="DIRECTO5.108">[93]APU!$U$12815</definedName>
    <definedName name="DIRECTO5.109">[93]APU!$U$12876</definedName>
    <definedName name="DIRECTO5.111">[93]APU!$U$12937</definedName>
    <definedName name="DIRECTO5.112">[93]APU!$U$12998</definedName>
    <definedName name="DIRECTO5.113">[93]APU!$U$14767</definedName>
    <definedName name="DIRECTO5.114">[93]APU!$U$14828</definedName>
    <definedName name="DIRECTO5.115">[93]APU!$U$15072</definedName>
    <definedName name="DIRECTO5.53">[93]APU!$U$10131</definedName>
    <definedName name="DIRECTO5.54">[93]APU!$U$10192</definedName>
    <definedName name="DIRECTO5.55">[93]APU!$U$10253</definedName>
    <definedName name="DIRECTO5.56">[93]APU!$U$10314</definedName>
    <definedName name="DIRECTO5.57">[93]APU!$U$10375</definedName>
    <definedName name="DIRECTO5.58">[93]APU!$U$10436</definedName>
    <definedName name="DIRECTO5.59">[93]APU!$U$10497</definedName>
    <definedName name="DIRECTO5.60">[93]APU!$U$10558</definedName>
    <definedName name="DIRECTO5.61">[93]APU!$U$10619</definedName>
    <definedName name="DIRECTO5.62">[93]APU!$U$10680</definedName>
    <definedName name="DIRECTO5.63">[93]APU!$U$10741</definedName>
    <definedName name="DIRECTO5.64">[93]APU!$U$10802</definedName>
    <definedName name="DIRECTO5.65">[93]APU!$U$10863</definedName>
    <definedName name="DIRECTO5.66">[93]APU!$U$10924</definedName>
    <definedName name="DIRECTO5.67">[93]APU!$U$10985</definedName>
    <definedName name="DIRECTO5.68">[93]APU!$U$11046</definedName>
    <definedName name="DIRECTO5.69">[93]APU!$U$11107</definedName>
    <definedName name="DIRECTO5.70">[93]APU!$U$11168</definedName>
    <definedName name="DIRECTO5.71">[93]APU!$U$11229</definedName>
    <definedName name="DIRECTO5.72">[93]APU!$U$12022</definedName>
    <definedName name="DIRECTO5.73">[93]APU!$U$12083</definedName>
    <definedName name="DIRECTO5.74">[93]APU!$U$12144</definedName>
    <definedName name="DIRECTO5.77">[93]APU!$U$12205</definedName>
    <definedName name="DIRECTO5.78">[93]APU!$U$12327</definedName>
    <definedName name="DIRECTO5.79">[93]APU!$U$12388</definedName>
    <definedName name="DIRECTO5.80">[93]APU!$U$12266</definedName>
    <definedName name="DIRECTO5.82">[93]APU!$U$14035</definedName>
    <definedName name="DIRECTO5.83">[93]APU!$U$14096</definedName>
    <definedName name="DIRECTO5.84">[93]APU!$U$13364</definedName>
    <definedName name="DIRECTO5.85">[93]APU!$U$13425</definedName>
    <definedName name="DIRECTO5.86">[93]APU!$U$13486</definedName>
    <definedName name="DIRECTO5.87">[93]APU!$U$13547</definedName>
    <definedName name="DIRECTO5.88">[93]APU!$U$13608</definedName>
    <definedName name="DIRECTO5.89">[93]APU!$U$13669</definedName>
    <definedName name="DIRECTO5.90">[93]APU!$U$13730</definedName>
    <definedName name="DIRECTO5.91">[93]APU!$U$13791</definedName>
    <definedName name="DIRECTO5.92">[93]APU!$U$13852</definedName>
    <definedName name="DIRECTO5.93">[93]APU!$U$13913</definedName>
    <definedName name="DIRECTO5.94">[93]APU!$U$13974</definedName>
    <definedName name="DIRECTO5.95">[93]APU!$U$13059</definedName>
    <definedName name="DIRECTO5.96">[93]APU!$U$13120</definedName>
    <definedName name="DIRECTO5.97">[93]APU!$U$13181</definedName>
    <definedName name="DIRECTO5.98">[93]APU!$U$13242</definedName>
    <definedName name="DIRECTO5.99">[93]APU!$U$13303</definedName>
    <definedName name="DIRECTO50">[93]APU!$U$3121</definedName>
    <definedName name="DIRECTO51">[93]APU!$U$3182</definedName>
    <definedName name="DIRECTO52">[93]APU!$U$3243</definedName>
    <definedName name="DIRECTO53">[93]APU!$U$3304</definedName>
    <definedName name="DIRECTO54">[93]APU!$U$3365</definedName>
    <definedName name="DIRECTO55">[93]APU!$U$3426</definedName>
    <definedName name="DIRECTO56">[93]APU!$U$3487</definedName>
    <definedName name="DIRECTO57">[93]APU!$U$3548</definedName>
    <definedName name="DIRECTO58">[93]APU!$U$3609</definedName>
    <definedName name="DIRECTO59">[93]APU!$U$3670</definedName>
    <definedName name="DIRECTO6">[93]APU!$U$437</definedName>
    <definedName name="DIRECTO60">[93]APU!$U$3731</definedName>
    <definedName name="DIRECTO61">[93]APU!$U$3792</definedName>
    <definedName name="DIRECTO62">[93]APU!$U$3853</definedName>
    <definedName name="DIRECTO63">[93]APU!$U$3914</definedName>
    <definedName name="DIRECTO64">[93]APU!$U$3975</definedName>
    <definedName name="DIRECTO65">[93]APU!$U$4036</definedName>
    <definedName name="DIRECTO66">[93]APU!$U$4097</definedName>
    <definedName name="DIRECTO67">[93]APU!$U$4158</definedName>
    <definedName name="DIRECTO68">[93]APU!$U$4219</definedName>
    <definedName name="DIRECTO69">[93]APU!$U$4280</definedName>
    <definedName name="DIRECTO7">[93]APU!$U$498</definedName>
    <definedName name="DIRECTO7.12">[93]APU!$U$8305</definedName>
    <definedName name="DIRECTO7.13">[93]APU!$U$8366</definedName>
    <definedName name="DIRECTO7.14">[93]APU!$U$8427</definedName>
    <definedName name="DIRECTO7.15">[93]APU!$U$8488</definedName>
    <definedName name="DIRECTO7.16">[93]APU!$U$8606</definedName>
    <definedName name="DIRECTO7.17">[93]APU!$U$11290</definedName>
    <definedName name="DIRECTO7.18">[93]APU!$U$11351</definedName>
    <definedName name="DIRECTO7.19">[93]APU!$U$11412</definedName>
    <definedName name="DIRECTO7.20">[93]APU!$U$11473</definedName>
    <definedName name="DIRECTO7.21">[93]APU!$U$11534</definedName>
    <definedName name="DIRECTO7.22">[93]APU!$U$11717</definedName>
    <definedName name="DIRECTO7.23">[93]APU!$U$11778</definedName>
    <definedName name="DIRECTO7.24">[93]APU!$U$14645</definedName>
    <definedName name="DIRECTO7.25">[93]APU!$U$15255</definedName>
    <definedName name="DIRECTO7.26">[93]APU!$U$15316</definedName>
    <definedName name="DIRECTO7.27">[93]APU!$U$15377</definedName>
    <definedName name="DIRECTO7.28">[93]APU!$U$15438</definedName>
    <definedName name="DIRECTO7.29">[93]APU!$U$15499</definedName>
    <definedName name="DIRECTO7.30">[93]APU!$U$15560</definedName>
    <definedName name="DIRECTO7.31">[93]APU!$U$15621</definedName>
    <definedName name="DIRECTO7.32">[93]APU!$U$15682</definedName>
    <definedName name="DIRECTO7.33">[93]APU!$U$15743</definedName>
    <definedName name="DIRECTO7.34">[93]APU!$U$15804</definedName>
    <definedName name="DIRECTO7.35">[93]APU!$U$15865</definedName>
    <definedName name="DIRECTO7.36">[93]APU!$U$17085</definedName>
    <definedName name="DIRECTO7.37">[93]APU!$U$17268</definedName>
    <definedName name="DIRECTO7.38">[93]APU!$U$17207</definedName>
    <definedName name="DIRECTO7.39">[93]APU!$U$17390</definedName>
    <definedName name="DIRECTO7.40">[93]APU!$U$17451</definedName>
    <definedName name="DIRECTO7.41">[93]APU!$U$17512</definedName>
    <definedName name="DIRECTO7.42">[93]APU!$U$17146</definedName>
    <definedName name="DIRECTO7.43">[93]APU!$U$17573</definedName>
    <definedName name="DIRECTO7.44">[93]APU!$U$17329</definedName>
    <definedName name="DIRECTO70">[93]APU!$U$4341</definedName>
    <definedName name="DIRECTO71">[93]APU!$U$4402</definedName>
    <definedName name="DIRECTO72">[93]APU!$U$4463</definedName>
    <definedName name="DIRECTO73">[93]APU!$U$4524</definedName>
    <definedName name="DIRECTO74">[93]APU!$U$4585</definedName>
    <definedName name="DIRECTO75">[93]APU!$U$4646</definedName>
    <definedName name="DIRECTO76">[93]APU!$U$4707</definedName>
    <definedName name="DIRECTO77">[93]APU!$U$4768</definedName>
    <definedName name="DIRECTO78">[93]APU!$U$4829</definedName>
    <definedName name="DIRECTO79">[93]APU!$U$4890</definedName>
    <definedName name="DIRECTO8">[93]APU!$U$559</definedName>
    <definedName name="DIRECTO80">[93]APU!$U$4951</definedName>
    <definedName name="DIRECTO81">[93]APU!$U$5012</definedName>
    <definedName name="DIRECTO82">[93]APU!$U$5073</definedName>
    <definedName name="DIRECTO83">[93]APU!$U$5134</definedName>
    <definedName name="DIRECTO84">[93]APU!$U$5195</definedName>
    <definedName name="DIRECTO85">[93]APU!$U$5256</definedName>
    <definedName name="DIRECTO86">[93]APU!$U$5317</definedName>
    <definedName name="DIRECTO87">[93]APU!$U$5378</definedName>
    <definedName name="DIRECTO88">[93]APU!$U$5439</definedName>
    <definedName name="DIRECTO89">[93]APU!$U$5500</definedName>
    <definedName name="DIRECTO9">[93]APU!$U$620</definedName>
    <definedName name="DIRECTO9.1">[93]APU!$U$16597</definedName>
    <definedName name="DIRECTO9.2">[93]APU!$U$16658</definedName>
    <definedName name="DIRECTO9.3">[93]APU!$U$16719</definedName>
    <definedName name="DIRECTO9.4">[93]APU!$U$16780</definedName>
    <definedName name="DIRECTO9.5">[93]APU!$U$16841</definedName>
    <definedName name="DIRECTO90">[93]APU!$U$5561</definedName>
    <definedName name="DIRECTO91">[93]APU!$U$5622</definedName>
    <definedName name="DIRECTO92">[93]APU!$U$5683</definedName>
    <definedName name="DIRECTO93">[93]APU!$U$5744</definedName>
    <definedName name="DIRECTO94">[93]APU!$U$5805</definedName>
    <definedName name="DIRECTO95">[93]APU!$U$5866</definedName>
    <definedName name="DIRECTO96">[93]APU!$U$5927</definedName>
    <definedName name="DIRECTO97">[93]APU!$U$5988</definedName>
    <definedName name="DIRECTO98">[93]APU!$U$6049</definedName>
    <definedName name="DIRECTO99">[93]APU!$U$6110</definedName>
    <definedName name="DIVISION">[63]Cantidades!#REF!</definedName>
    <definedName name="DN" localSheetId="0">#REF!</definedName>
    <definedName name="DN">#REF!</definedName>
    <definedName name="Domiciliaria">#REF!</definedName>
    <definedName name="DOT">#REF!</definedName>
    <definedName name="DR">#REF!</definedName>
    <definedName name="dren4">[28]PrecRec!$D$43</definedName>
    <definedName name="DS">#REF!</definedName>
    <definedName name="DSAGASG">#REF!</definedName>
    <definedName name="DSD">#REF!</definedName>
    <definedName name="DT">#REF!</definedName>
    <definedName name="DUCTO">[94]CONDUIT!#REF!</definedName>
    <definedName name="Duitama">#REF!</definedName>
    <definedName name="DuracionMeses">#REF!</definedName>
    <definedName name="DuracionSemanas">#REF!</definedName>
    <definedName name="E">#REF!</definedName>
    <definedName name="ed">#REF!</definedName>
    <definedName name="EDICAR">#REF!</definedName>
    <definedName name="ee">#REF!</definedName>
    <definedName name="EEE">#REF!</definedName>
    <definedName name="EF">[95]AIU!$A$1:$IU$4</definedName>
    <definedName name="Electricaribe">#REF!</definedName>
    <definedName name="Electrohuila">#REF!</definedName>
    <definedName name="electrosoldada">#REF!</definedName>
    <definedName name="EMPRESA">'[96]Capacidad M3'!#REF!</definedName>
    <definedName name="emul">[28]PrecRec!$D$58</definedName>
    <definedName name="enchape">#REF!</definedName>
    <definedName name="ENE">#REF!</definedName>
    <definedName name="Ene_C">[97]ENE!$A$35:$H$52</definedName>
    <definedName name="EneFeb">'[98]Ene-Feb'!$A$12:$H$34</definedName>
    <definedName name="Ensayos">#REF!</definedName>
    <definedName name="ENT.A1">'[99]CANT.5921'!#REF!</definedName>
    <definedName name="ENT.ESP">'[99]CANT.5921'!#REF!</definedName>
    <definedName name="ENTIB">#REF!</definedName>
    <definedName name="ENTIBADO">[100]TUBERIA!#REF!</definedName>
    <definedName name="EQUI">[101]EQUIPO!$B$2:$B$36</definedName>
    <definedName name="EQUIPO" localSheetId="5">[55]Equipo!$A$5:$A$1000</definedName>
    <definedName name="equipo" localSheetId="0">[102]Equipo!$A$7:$A$65536</definedName>
    <definedName name="EQUIPO">[56]Equipo!$A$5:$A$1000</definedName>
    <definedName name="EQUIPO_1">[101]EQUIPO!$B$2:$D$36</definedName>
    <definedName name="EQUIPO_2" localSheetId="0">[103]Equipo!$A$7:$A$65536</definedName>
    <definedName name="EQUIPO_2">[104]Equipo!$A$7:$A$65536</definedName>
    <definedName name="EQUIPOS" localSheetId="5">[55]Equipo!$A$5:$D$1000</definedName>
    <definedName name="EQUIPOS" localSheetId="0">[38]Equipo!$A$16:$G$79</definedName>
    <definedName name="EQUIPOS">[56]Equipo!$A$5:$D$1000</definedName>
    <definedName name="Equipos_Macro">'[105]MAT. Y EQ.'!$H$12:$J$35</definedName>
    <definedName name="EREE">#REF!</definedName>
    <definedName name="ERR">#REF!</definedName>
    <definedName name="ES">'[54]CIRCUITOS CODENSA'!#REF!</definedName>
    <definedName name="ESC" localSheetId="3">IF([75]!LG=9,[75]!FES,"")</definedName>
    <definedName name="ESC" localSheetId="2">IF([75]!LG=9,[75]!FES,"")</definedName>
    <definedName name="ESC">IF([75]!LG=9,[75]!FES,"")</definedName>
    <definedName name="ESP_PAV">#REF!</definedName>
    <definedName name="ESP1S">#REF!</definedName>
    <definedName name="ESP201.15">'[106]201.15'!$H$49</definedName>
    <definedName name="ESP201.21">'[106]201.21'!$H$50</definedName>
    <definedName name="ESP201.7">'[106]201.7'!$H$52</definedName>
    <definedName name="ESP201.8">'[106]201.8'!$H$53</definedName>
    <definedName name="ESP210.2.2">#REF!</definedName>
    <definedName name="ESP225P">#REF!</definedName>
    <definedName name="ESP2S">#REF!</definedName>
    <definedName name="ESP330.1P">'[106]330.1P (7801)'!$H$50</definedName>
    <definedName name="ESP632.1P">'[106]632.1P '!$H$57</definedName>
    <definedName name="ESP632.4P">'[106]632.4P'!$H$51</definedName>
    <definedName name="espejo">[41]Insumos!#REF!</definedName>
    <definedName name="ESPESOR">#REF!</definedName>
    <definedName name="ESPR">#REF!</definedName>
    <definedName name="EST">'[107]MODELO 2'!$C$6</definedName>
    <definedName name="EST10A">#REF!</definedName>
    <definedName name="EST10V1">#REF!</definedName>
    <definedName name="EST11A">#REF!</definedName>
    <definedName name="ESTAC">#REF!</definedName>
    <definedName name="ESTACA">#REF!</definedName>
    <definedName name="ESTACION">#REF!</definedName>
    <definedName name="ESTADO_ACUEDUCTO">#REF!</definedName>
    <definedName name="ESTADO_ALCANTARILLADO">#REF!</definedName>
    <definedName name="Estadocamara">#REF!</definedName>
    <definedName name="ESTOP">[9]BASE!$D$396</definedName>
    <definedName name="ESTRATO">#REF!</definedName>
    <definedName name="Estructura">[108]!Tabla7[Estructura]</definedName>
    <definedName name="ETAPA1">#REF!</definedName>
    <definedName name="ETAPA2">#REF!</definedName>
    <definedName name="ETAPA3">#REF!</definedName>
    <definedName name="ETAPA4">#REF!</definedName>
    <definedName name="exc">[28]PrecRec!$D$6</definedName>
    <definedName name="EXC.POZ">#REF!</definedName>
    <definedName name="EXC.ZAN">#REF!</definedName>
    <definedName name="excavaconglomerado">#REF!</definedName>
    <definedName name="EXCAVAMANOV">#REF!</definedName>
    <definedName name="EXCAVAMAQUINAV">#REF!</definedName>
    <definedName name="EXCAVATIERRA">#REF!</definedName>
    <definedName name="Excel_BuiltIn__FilterDatabase">[109]Presupuesto_Via_distribuidora!$A$9:$H$344</definedName>
    <definedName name="Excel_BuiltIn__FilterDatabase_2">'[110]Presup Av 1o de mayo con 73a '!$A$17:$N$110</definedName>
    <definedName name="Excel_BuiltIn_Database">#REF!</definedName>
    <definedName name="Excel_BuiltIn_Print_Area">[109]Presupuesto_Via_distribuidora!$C$1:$H$344</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2">#REF!</definedName>
    <definedName name="Excel_BuiltIn_Print_Area_1_1_3">#REF!</definedName>
    <definedName name="Excel_BuiltIn_Print_Area_1_1_3_2">#REF!</definedName>
    <definedName name="Excel_BuiltIn_Print_Area_1_1_3_7">#REF!</definedName>
    <definedName name="Excel_BuiltIn_Print_Area_1_1_4">#REF!</definedName>
    <definedName name="Excel_BuiltIn_Print_Area_1_1_7">#REF!</definedName>
    <definedName name="Excel_BuiltIn_Print_Area_2_1">#REF!</definedName>
    <definedName name="Excel_BuiltIn_Print_Area_2_1_1">#REF!</definedName>
    <definedName name="Excel_BuiltIn_Print_Area_2_1_2">#REF!</definedName>
    <definedName name="Excel_BuiltIn_Print_Area_2_1_3">#REF!</definedName>
    <definedName name="Excel_BuiltIn_Print_Area_2_1_3_2">#REF!</definedName>
    <definedName name="Excel_BuiltIn_Print_Area_2_1_3_7">#REF!</definedName>
    <definedName name="Excel_BuiltIn_Print_Area_2_1_4">#REF!</definedName>
    <definedName name="Excel_BuiltIn_Print_Area_2_1_7">#REF!</definedName>
    <definedName name="Excel_BuiltIn_Print_Area_4">#REF!</definedName>
    <definedName name="Excel_BuiltIn_Print_Area_4_1">#REF!</definedName>
    <definedName name="Excel_BuiltIn_Print_Area_4_1_2">#REF!</definedName>
    <definedName name="Excel_BuiltIn_Print_Area_5">#REF!</definedName>
    <definedName name="Excel_BuiltIn_Print_Area_5_1">#REF!</definedName>
    <definedName name="Excel_BuiltIn_Print_Area_5_1_2">#REF!</definedName>
    <definedName name="Excel_BuiltIn_Print_Area_5_1_3">#REF!</definedName>
    <definedName name="Excel_BuiltIn_Print_Area_5_1_3_2">#REF!</definedName>
    <definedName name="Excel_BuiltIn_Print_Area_5_1_3_7">#REF!</definedName>
    <definedName name="Excel_BuiltIn_Print_Area_5_1_4">#REF!</definedName>
    <definedName name="Excel_BuiltIn_Print_Area_5_1_7">#REF!</definedName>
    <definedName name="Excel_BuiltIn_Print_Area_5_2">#REF!</definedName>
    <definedName name="Excel_BuiltIn_Print_Area_7">#REF!</definedName>
    <definedName name="Excel_BuiltIn_Print_Titles">[109]Presupuesto_Via_distribuidora!$A$2:$IV$8</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3">'[111]COSTOS OFICINA'!#REF!</definedName>
    <definedName name="Excel_BuiltIn_Print_Titles_4">'[111]COSTOS CAMPAMENTO'!#REF!</definedName>
    <definedName name="Existencia">#REF!</definedName>
    <definedName name="EXPL">#REF!</definedName>
    <definedName name="extra">'[112]Liquidación de Obra x Administr'!$C$3</definedName>
    <definedName name="Extracción_IM">#REF!</definedName>
    <definedName name="f.s">#REF!</definedName>
    <definedName name="f6.2.1.4">#REF!</definedName>
    <definedName name="Factor_1.55">#REF!</definedName>
    <definedName name="Factor1.55">#REF!</definedName>
    <definedName name="Factor2.1">#REF!</definedName>
    <definedName name="FactorCostoPotencia">[83]Modelo!#REF!</definedName>
    <definedName name="FactorMultFinal">#REF!</definedName>
    <definedName name="FactorMultiplicaCalculado">#REF!</definedName>
    <definedName name="fafssdfasfd">#REF!</definedName>
    <definedName name="FAHESA">#REF!</definedName>
    <definedName name="FD" localSheetId="0">#REF!</definedName>
    <definedName name="FD">#REF!</definedName>
    <definedName name="FDGASDFASD">#REF!</definedName>
    <definedName name="fDWD">#REF!</definedName>
    <definedName name="FEB">#REF!</definedName>
    <definedName name="Feb_C">[97]FEB!$A$35:$H$51</definedName>
    <definedName name="FECH">[46]DATOS!$D$6</definedName>
    <definedName name="FECHA">#REF!</definedName>
    <definedName name="Festivos">'[113]días habiles 2015'!$D$2:$D$21</definedName>
    <definedName name="ff" localSheetId="0">[0]!ERR</definedName>
    <definedName name="ff">[0]!ERR</definedName>
    <definedName name="fi">#REF!</definedName>
    <definedName name="FIELT">#REF!</definedName>
    <definedName name="filt">[28]PrecRec!$D$47</definedName>
    <definedName name="filtrov">#REF!</definedName>
    <definedName name="Fin_de_semana">'[113]días habiles 2015'!$M$1:$M$2</definedName>
    <definedName name="final">#REF!</definedName>
    <definedName name="FINANCIACION" localSheetId="0">[0]!ERR</definedName>
    <definedName name="FINANCIACION">[0]!ERR</definedName>
    <definedName name="FINI">#REF!</definedName>
    <definedName name="FMultiplicador">#REF!</definedName>
    <definedName name="FO">'[54]CIRCUITOS CODENSA'!#REF!</definedName>
    <definedName name="FONDO" localSheetId="0">#REF!</definedName>
    <definedName name="FONDO">#REF!</definedName>
    <definedName name="form">[28]PrecRec!$D$20</definedName>
    <definedName name="FORM3">#REF!</definedName>
    <definedName name="FORMA">#REF!</definedName>
    <definedName name="FORMA_">[45]BASE!$D$460</definedName>
    <definedName name="FORMALE">#REF!</definedName>
    <definedName name="Format">#REF!</definedName>
    <definedName name="FORMH">#REF!</definedName>
    <definedName name="FORMM">#REF!</definedName>
    <definedName name="Formulario">+[114]Formular!$B$7:$G$71</definedName>
    <definedName name="formularioCantidades">#REF!</definedName>
    <definedName name="FP" localSheetId="0">#REF!</definedName>
    <definedName name="FP">#REF!</definedName>
    <definedName name="FSM" localSheetId="0">Salario!$E$44</definedName>
    <definedName name="FSM">[115]Salario!$E$44</definedName>
    <definedName name="FSM_2">Salario!$E$97</definedName>
    <definedName name="g">#REF!</definedName>
    <definedName name="G_MURILLO">#REF!</definedName>
    <definedName name="GALON">#REF!</definedName>
    <definedName name="GASO">[9]BASE!$D$481</definedName>
    <definedName name="GastosViajes">#REF!</definedName>
    <definedName name="Gcedenar">#REF!</definedName>
    <definedName name="GDIS">#REF!</definedName>
    <definedName name="Gelecctrohuila">#REF!</definedName>
    <definedName name="Gelectricaribe">#REF!</definedName>
    <definedName name="Gelectrohuila">#REF!</definedName>
    <definedName name="Generales" localSheetId="0">#REF!</definedName>
    <definedName name="Generales">#REF!</definedName>
    <definedName name="GEO">#REF!</definedName>
    <definedName name="GEOD4">[47]BASE!$D$138</definedName>
    <definedName name="geodren">[28]PrecRec!$D$42</definedName>
    <definedName name="geomalla">[28]PrecRec!$D$41</definedName>
    <definedName name="GEOT">#REF!</definedName>
    <definedName name="GG">'[54]CIRCUITOS CODENSA'!#REF!</definedName>
    <definedName name="GGG" localSheetId="0">[0]!ERR</definedName>
    <definedName name="GGG">[0]!ERR</definedName>
    <definedName name="ghyju">#REF!</definedName>
    <definedName name="giova">#REF!</definedName>
    <definedName name="GLOBAL">#REF!,#REF!</definedName>
    <definedName name="GM" localSheetId="0">#REF!</definedName>
    <definedName name="GM">#REF!</definedName>
    <definedName name="GR">#REF!</definedName>
    <definedName name="_xlnm.Recorder">#REF!</definedName>
    <definedName name="GRAMA">#REF!</definedName>
    <definedName name="GRAP">#REF!</definedName>
    <definedName name="grapas">'[28]32'!$E$24</definedName>
    <definedName name="GRAV2">#REF!</definedName>
    <definedName name="GRAV3">[37]BASE!$C$47</definedName>
    <definedName name="GRAV4">[116]BASE!$D$63</definedName>
    <definedName name="GRAVILLA">#REF!</definedName>
    <definedName name="GT" localSheetId="3">IF([75]!LG=9,[75]!FES,"")</definedName>
    <definedName name="GT" localSheetId="2">IF([75]!LG=9,[75]!FES,"")</definedName>
    <definedName name="GT">IF([75]!LG=9,[75]!FES,"")</definedName>
    <definedName name="H">#REF!</definedName>
    <definedName name="h.EXC">#REF!</definedName>
    <definedName name="h.LOM">#REF!</definedName>
    <definedName name="H.LOMO">[117]TUBERIA!$S$10:$S$14</definedName>
    <definedName name="h.POZ">#REF!</definedName>
    <definedName name="H_DELGADO">#REF!</definedName>
    <definedName name="H5917Ç">#REF!</definedName>
    <definedName name="HABITANTES">#REF!</definedName>
    <definedName name="HACER">#REF!</definedName>
    <definedName name="HC78MH">#REF!</definedName>
    <definedName name="HE" localSheetId="0">#REF!</definedName>
    <definedName name="HE">#REF!</definedName>
    <definedName name="HERNAN_DUARTE">#REF!</definedName>
    <definedName name="HERRAMIENTA" localSheetId="0">[108]APUS!#REF!</definedName>
    <definedName name="HERRAMIENTA">[108]APUS!#REF!</definedName>
    <definedName name="Hid">'[30]Interc de Hidr.'!$E$1:$E$65536</definedName>
    <definedName name="hierro60v">#REF!</definedName>
    <definedName name="hjk">[118]INDICE!#REF!</definedName>
    <definedName name="HM">#REF!</definedName>
    <definedName name="HM3EB">#REF!</definedName>
    <definedName name="HM3JH">#REF!</definedName>
    <definedName name="HMEN">#REF!</definedName>
    <definedName name="HMHF3">[35]BASE!#REF!</definedName>
    <definedName name="HOJA">#REF!</definedName>
    <definedName name="HOJA1">#REF!</definedName>
    <definedName name="HonoraProfesionales">#REF!</definedName>
    <definedName name="HONORARIOS">#REF!</definedName>
    <definedName name="HonoraTecnicos">#REF!</definedName>
    <definedName name="horat">'[119]Itemes Renovación'!#REF!</definedName>
    <definedName name="HOY" localSheetId="0">#REF!</definedName>
    <definedName name="HOY">#REF!</definedName>
    <definedName name="HT75MH">#REF!</definedName>
    <definedName name="HYSTER">#REF!</definedName>
    <definedName name="I">#REF!</definedName>
    <definedName name="I_P">[120]P_PtoCaicedo!$J$69</definedName>
    <definedName name="IAF">#REF!</definedName>
    <definedName name="IDDESC" localSheetId="0">#REF!</definedName>
    <definedName name="IDDESC">#REF!</definedName>
    <definedName name="IMAGEN1">"'file:///A:/MEMORIAS/EJIDO/CALEGIMA.XLS'#$'EJIDO T_1'.$#REF!$#REF!"</definedName>
    <definedName name="IMP">#REF!</definedName>
    <definedName name="Impacto">#REF!</definedName>
    <definedName name="ImpPolizasConsultoria">#REF!</definedName>
    <definedName name="ImpPolizasObra">#REF!</definedName>
    <definedName name="IMPRE">#REF!</definedName>
    <definedName name="Imprev" localSheetId="0">#REF!</definedName>
    <definedName name="Imprev">#REF!</definedName>
    <definedName name="IMPREVISTOS">'[66]Formulario N° 4'!$F$130</definedName>
    <definedName name="IMPRI">#REF!</definedName>
    <definedName name="Imprimir_área_IM_1">#REF!</definedName>
    <definedName name="INA">[121]P_SIBUNDOY!#REF!</definedName>
    <definedName name="INAP">[121]P_SIBUNDOY!#REF!</definedName>
    <definedName name="inf" localSheetId="0">#REF!</definedName>
    <definedName name="inf">#REF!</definedName>
    <definedName name="informe">#REF!</definedName>
    <definedName name="Ingeniero">#REF!</definedName>
    <definedName name="INGRESO_MES">#REF!</definedName>
    <definedName name="inn">#REF!</definedName>
    <definedName name="Instalacion">#REF!</definedName>
    <definedName name="INSU">[122]INSUMOS!$A$1:$E$65536</definedName>
    <definedName name="INSUMO">VLOOKUP([73]apu!$B1,[73]Insumos!$D$1:$E$65536,2,FALSE)</definedName>
    <definedName name="Insumos">#REF!</definedName>
    <definedName name="INT">[121]P_SIBUNDOY!#REF!</definedName>
    <definedName name="INT_P">[120]P_PtoCaicedo!$J$75</definedName>
    <definedName name="InTap">[30]Interc.tapones!$E$1:$E$65536</definedName>
    <definedName name="INTERv">[123]BASE!$C$5</definedName>
    <definedName name="Intervent" localSheetId="0" hidden="1">{#N/A,#N/A,TRUE,"CODIGO DEPENDENCIA"}</definedName>
    <definedName name="Intervent" hidden="1">{#N/A,#N/A,TRUE,"CODIGO DEPENDENCIA"}</definedName>
    <definedName name="Interventor">[81]Datos!$B$5</definedName>
    <definedName name="INTERVENTORIA" localSheetId="0">#REF!</definedName>
    <definedName name="INTERVENTORIA">#REF!</definedName>
    <definedName name="INTP">[121]P_SIBUNDOY!#REF!</definedName>
    <definedName name="IntVal">'[30]Interc.válv.'!$E$1:$E$65536</definedName>
    <definedName name="INV_11">'[124]PR 1'!$A$2:$N$655</definedName>
    <definedName name="Io">#REF!</definedName>
    <definedName name="IP" localSheetId="0">#REF!</definedName>
    <definedName name="IP">#REF!</definedName>
    <definedName name="irrigador">#REF!</definedName>
    <definedName name="IT">#REF!</definedName>
    <definedName name="item" localSheetId="0">#REF!</definedName>
    <definedName name="item">#REF!</definedName>
    <definedName name="ITEM1">#REF!</definedName>
    <definedName name="ITEM2">#REF!</definedName>
    <definedName name="ITEM2.10">[93]APU!$E$14843</definedName>
    <definedName name="ITEM2.11">[93]APU!$E$14904</definedName>
    <definedName name="ITEM2.12">[93]APU!$E$14965</definedName>
    <definedName name="ITEM3">#REF!</definedName>
    <definedName name="ITEM3.15">[93]APU!$E$8621</definedName>
    <definedName name="ITEM3.16">[93]APU!$E$8682</definedName>
    <definedName name="ITEM3.17">[93]APU!$E$8743</definedName>
    <definedName name="ITEM3.18">[93]APU!$E$8804</definedName>
    <definedName name="ITEM3.19">[93]APU!$E$8865</definedName>
    <definedName name="ITEM3.20">[93]APU!$E$8926</definedName>
    <definedName name="ITEM3.21">[93]APU!$E$11915</definedName>
    <definedName name="ITEM3.22">[93]APU!$E$14477</definedName>
    <definedName name="ITEM3.23">[93]APU!$E$15087</definedName>
    <definedName name="ITEM4.20">[93]APU!$E$9170</definedName>
    <definedName name="ITEM4.21">[93]APU!$E$9231</definedName>
    <definedName name="ITEM4.22">[93]APU!$E$9292</definedName>
    <definedName name="ITEM4.23">[93]APU!$E$9353</definedName>
    <definedName name="ITEM4.24">[93]APU!$E$9414</definedName>
    <definedName name="ITEM4.25">[93]APU!$E$9475</definedName>
    <definedName name="ITEM4.26">[93]APU!$E$9536</definedName>
    <definedName name="ITEM4.27">[93]APU!$E$9597</definedName>
    <definedName name="ITEM4.28">[93]APU!$E$9658</definedName>
    <definedName name="ITEM4.29">[93]APU!$E$9719</definedName>
    <definedName name="ITEM4.30">[93]APU!$E$9780</definedName>
    <definedName name="ITEM4.31">[93]APU!$E$9841</definedName>
    <definedName name="ITEM4.32">[93]APU!$E$9902</definedName>
    <definedName name="ITEM4.33">[93]APU!$E$9963</definedName>
    <definedName name="ITEM4.34">[93]APU!$E$10024</definedName>
    <definedName name="ITEM4.35">[93]APU!$E$11549</definedName>
    <definedName name="ITEM4.36">[93]APU!$E$11610</definedName>
    <definedName name="ITEM4.37">[93]APU!$E$15941</definedName>
    <definedName name="ITEM4.38">[93]APU!$E$15148</definedName>
    <definedName name="ITEM4.39">[93]APU!$E$14233</definedName>
    <definedName name="ITEM4.40">[93]APU!$E$14294</definedName>
    <definedName name="ITEM4.41">[93]APU!$E$14355</definedName>
    <definedName name="ITEM4.42">[93]APU!$E$14416</definedName>
    <definedName name="ITEM4.43">[93]APU!$E$14538</definedName>
    <definedName name="ITEM4.44">[93]APU!$E$16002</definedName>
    <definedName name="ITEM4.45">[93]APU!$E$16063</definedName>
    <definedName name="ITEM4.46">[93]APU!$E$14660</definedName>
    <definedName name="ITEM5.100">[93]APU!$E$12403</definedName>
    <definedName name="ITEM5.101">[93]APU!$E$12464</definedName>
    <definedName name="ITEM5.104">[93]APU!$E$12525</definedName>
    <definedName name="ITEM5.105">[93]APU!$E$12586</definedName>
    <definedName name="ITEM5.106">[93]APU!$E$12647</definedName>
    <definedName name="ITEM5.107">[93]APU!$E$12708</definedName>
    <definedName name="ITEM5.108">[93]APU!$E$12769</definedName>
    <definedName name="ITEM5.109">[93]APU!$E$12830</definedName>
    <definedName name="ITEM5.111">[93]APU!$E$12891</definedName>
    <definedName name="ITEM5.112">[93]APU!$E$12952</definedName>
    <definedName name="ITEM5.113">[93]APU!$E$14721</definedName>
    <definedName name="ITEM5.114">[93]APU!$E$14782</definedName>
    <definedName name="ITEM5.115">[93]APU!$E$15026</definedName>
    <definedName name="ITEM5.53">[93]APU!$E$10085</definedName>
    <definedName name="ITEM5.54">[93]APU!$E$10146</definedName>
    <definedName name="ITEM5.55">[93]APU!$E$10207</definedName>
    <definedName name="ITEM5.56">[93]APU!$E$10268</definedName>
    <definedName name="ITEM5.57">[93]APU!$E$10329</definedName>
    <definedName name="ITEM5.58">[93]APU!$E$10390</definedName>
    <definedName name="ITEM5.59">[93]APU!$E$10451</definedName>
    <definedName name="ITEM5.60">[93]APU!$E$10512</definedName>
    <definedName name="ITEM5.61">[93]APU!$E$10573</definedName>
    <definedName name="ITEM5.62">[93]APU!$E$10634</definedName>
    <definedName name="ITEM5.63">[93]APU!$E$10695</definedName>
    <definedName name="ITEM5.64">[93]APU!$E$10756</definedName>
    <definedName name="ITEM5.65">[93]APU!$E$10817</definedName>
    <definedName name="ITEM5.66">[93]APU!$E$10878</definedName>
    <definedName name="ITEM5.67">[93]APU!$E$10939</definedName>
    <definedName name="ITEM5.68">[93]APU!$E$11000</definedName>
    <definedName name="ITEM5.69">[93]APU!$E$11061</definedName>
    <definedName name="ITEM5.70">[93]APU!$E$11122</definedName>
    <definedName name="ITEM5.71">[93]APU!$E$11183</definedName>
    <definedName name="ITEM5.72">[93]APU!$E$11976</definedName>
    <definedName name="ITEM5.73">[93]APU!$E$12037</definedName>
    <definedName name="ITEM5.74">[93]APU!$E$12098</definedName>
    <definedName name="ITEM5.77">[93]APU!$E$12159</definedName>
    <definedName name="ITEM5.78">[93]APU!$E$12281</definedName>
    <definedName name="ITEM5.79">[93]APU!$E$12342</definedName>
    <definedName name="ITEM5.80">[93]APU!$E$12220</definedName>
    <definedName name="ITEM5.82">[93]APU!$E$13989</definedName>
    <definedName name="ITEM5.83">[93]APU!$E$14050</definedName>
    <definedName name="ITEM5.84">[93]APU!$E$13318</definedName>
    <definedName name="ITEM5.85">[93]APU!$E$13379</definedName>
    <definedName name="ITEM5.86">[93]APU!$E$13440</definedName>
    <definedName name="ITEM5.87">[93]APU!$E$13501</definedName>
    <definedName name="ITEM5.88">[93]APU!$E$13562</definedName>
    <definedName name="ITEM5.89">[93]APU!$E$13623</definedName>
    <definedName name="ITEM5.90">[93]APU!$E$13684</definedName>
    <definedName name="ITEM5.91">[93]APU!$E$13745</definedName>
    <definedName name="ITEM5.92">[93]APU!$E$13806</definedName>
    <definedName name="ITEM5.93">[93]APU!$E$13867</definedName>
    <definedName name="ITEM5.94">[93]APU!$E$13928</definedName>
    <definedName name="ITEM5.95">[93]APU!$E$13013</definedName>
    <definedName name="ITEM5.96">[93]APU!$E$13074</definedName>
    <definedName name="ITEM5.97">[93]APU!$E$13135</definedName>
    <definedName name="ITEM5.98">[93]APU!$E$13196</definedName>
    <definedName name="ITEM5.99">[93]APU!$E$13257</definedName>
    <definedName name="ITEM521">[90]ITEMS!$A$522</definedName>
    <definedName name="ITEM7.1">[93]APU!$E$7589</definedName>
    <definedName name="ITEM7.10">[93]APU!$E$8138</definedName>
    <definedName name="ITEM7.11">[93]APU!$E$8199</definedName>
    <definedName name="ITEM7.12">[93]APU!$E$8259</definedName>
    <definedName name="ITEM7.13">[93]APU!$E$8320</definedName>
    <definedName name="ITEM7.14">[93]APU!$E$8381</definedName>
    <definedName name="ITEM7.15">[93]APU!$E$8442</definedName>
    <definedName name="ITEM7.16">[93]APU!$E$8560</definedName>
    <definedName name="ITEM7.17">[93]APU!$E$11244</definedName>
    <definedName name="ITEM7.18">[93]APU!$E$11305</definedName>
    <definedName name="ITEM7.19">[93]APU!$E$11366</definedName>
    <definedName name="ITEM7.2">[93]APU!$E$7650</definedName>
    <definedName name="ITEM7.20">[93]APU!$E$11427</definedName>
    <definedName name="ITEM7.21">[93]APU!$E$11488</definedName>
    <definedName name="ITEM7.22">[93]APU!$E$11671</definedName>
    <definedName name="ITEM7.23">[93]APU!$E$11732</definedName>
    <definedName name="ITEM7.24">[93]APU!$E$14599</definedName>
    <definedName name="ITEM7.25">[93]APU!$E$15209</definedName>
    <definedName name="ITEM7.26">[93]APU!$E$15270</definedName>
    <definedName name="ITEM7.27">[93]APU!$E$15331</definedName>
    <definedName name="ITEM7.28">[93]APU!$E$15392</definedName>
    <definedName name="ITEM7.29">[93]APU!$E$15453</definedName>
    <definedName name="ITEM7.3">[93]APU!$E$7711</definedName>
    <definedName name="ITEM7.30">[93]APU!$E$15514</definedName>
    <definedName name="ITEM7.31">[93]APU!$E$15575</definedName>
    <definedName name="ITEM7.32">[93]APU!$E$15636</definedName>
    <definedName name="ITEM7.33">[93]APU!$E$15697</definedName>
    <definedName name="ITEM7.34">[93]APU!$E$15758</definedName>
    <definedName name="ITEM7.35">[93]APU!$E$15819</definedName>
    <definedName name="ITEM7.4">[93]APU!$E$7772</definedName>
    <definedName name="ITEM7.5">[93]APU!$E$7833</definedName>
    <definedName name="ITEM7.6">[93]APU!$E$7894</definedName>
    <definedName name="ITEM7.7">[93]APU!$E$7955</definedName>
    <definedName name="ITEM7.8">[93]APU!$E$8016</definedName>
    <definedName name="ITEM7.9">[93]APU!$E$8077</definedName>
    <definedName name="ItemCodos">#REF!</definedName>
    <definedName name="ITEMPROPUESTA" localSheetId="0">#REF!</definedName>
    <definedName name="ITEMPROPUESTA">#REF!</definedName>
    <definedName name="ITEMS">'[1]APU PVC'!#REF!</definedName>
    <definedName name="Iterar">#REF!</definedName>
    <definedName name="ITT">#REF!</definedName>
    <definedName name="IV">#REF!</definedName>
    <definedName name="IVA" localSheetId="5">[55]Datos!$A$20</definedName>
    <definedName name="IVA" localSheetId="0">'[125]MATERIALES CON IVA'!#REF!</definedName>
    <definedName name="IVA">[56]Datos!$A$20</definedName>
    <definedName name="IVA_UTIL">[46]DATOS!$D$11</definedName>
    <definedName name="IVAConsultoria">#REF!</definedName>
    <definedName name="IVAP" localSheetId="0">#REF!</definedName>
    <definedName name="IVAP">#REF!</definedName>
    <definedName name="IVAS" localSheetId="5">[55]Datos!$A$20:$B$20</definedName>
    <definedName name="IVAS">[56]Datos!$A$20:$B$20</definedName>
    <definedName name="IVASobreUtilidad">#REF!</definedName>
    <definedName name="IvaSUtl" localSheetId="0">#REF!</definedName>
    <definedName name="IvaSUtl">#REF!</definedName>
    <definedName name="IVAV" localSheetId="0">#REF!</definedName>
    <definedName name="IVAV">#REF!</definedName>
    <definedName name="IZQ_AUX">LEFT([73]Auxiliares!$B1,2)</definedName>
    <definedName name="J_GARCIA_P">#REF!</definedName>
    <definedName name="JAJKZ">#REF!</definedName>
    <definedName name="jdfjkd">#REF!</definedName>
    <definedName name="JJJJJ" localSheetId="0" hidden="1">{"SUMINISTRO E INSTALACIÓN CANALETAS L=7.50"}</definedName>
    <definedName name="JJJJJ" hidden="1">{"SUMINISTRO E INSTALACIÓN CANALETAS L=7.50"}</definedName>
    <definedName name="JOHNNY" localSheetId="0">[0]!ERR</definedName>
    <definedName name="JOHNNY">[0]!ERR</definedName>
    <definedName name="Jornal">[49]Jornal!$A$12:$I$31</definedName>
    <definedName name="JUL">#REF!</definedName>
    <definedName name="JulAgo">'[98]Jul-Ago'!$A$12:$H$29</definedName>
    <definedName name="JulAgo_C">'[126]Jul-Ago'!$A$30:$H$45</definedName>
    <definedName name="JUN">#REF!</definedName>
    <definedName name="K">[127]Sheet1!#REF!</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K">#REF!</definedName>
    <definedName name="KL">#REF!</definedName>
    <definedName name="KO" hidden="1">#REF!</definedName>
    <definedName name="KU">#REF!</definedName>
    <definedName name="KVAT" localSheetId="0">#REF!</definedName>
    <definedName name="KVAT">#REF!</definedName>
    <definedName name="KVAUS">#REF!</definedName>
    <definedName name="l" comment="Codigo Insumo">[128]Insumos!$A$4:$A$1761</definedName>
    <definedName name="L.CARCAMO">#REF!</definedName>
    <definedName name="L.CIL">#REF!</definedName>
    <definedName name="L_">#REF!</definedName>
    <definedName name="L_TUB">#REF!</definedName>
    <definedName name="la">[40]BASE!$D$353</definedName>
    <definedName name="LARGUE">[67]BASE!$D$394</definedName>
    <definedName name="Lavamanos">[41]Insumos!#REF!</definedName>
    <definedName name="LIMP">#REF!</definedName>
    <definedName name="LIMPIO">#REF!</definedName>
    <definedName name="LisaCodSAO">#REF!</definedName>
    <definedName name="LISBASE1">'[129]Lista Base'!$A$4:$C$2691</definedName>
    <definedName name="LISBASE2">'[130]Lista Base'!$A$4:$D$1999</definedName>
    <definedName name="List_cuadrillas">#REF!</definedName>
    <definedName name="lista" localSheetId="0">#REF!</definedName>
    <definedName name="lista">#REF!</definedName>
    <definedName name="Listacanti">#REF!</definedName>
    <definedName name="ListaCantidad">#REF!</definedName>
    <definedName name="LISTADOEQUIPOS">[38]Equipo!$A$16:$A$80</definedName>
    <definedName name="LISTADOMATERIALES">[38]Material!$A$11:$A$1009</definedName>
    <definedName name="LISTADOMO">[38]M.Obra!$A$21:$A$50</definedName>
    <definedName name="LISTADOTRANSPORTES">[38]Transp.!$A$16:$A$50</definedName>
    <definedName name="ListaItem">#REF!</definedName>
    <definedName name="listaprecios">#REF!</definedName>
    <definedName name="listas" localSheetId="0">#REF!</definedName>
    <definedName name="listas">#REF!</definedName>
    <definedName name="ListaUni">[131]TOTALES!$D$7:$D$654</definedName>
    <definedName name="LISTON">[67]BASE!$D$395</definedName>
    <definedName name="ll">[132]PRESUPUESTO!#REF!</definedName>
    <definedName name="LLAC12">#REF!</definedName>
    <definedName name="LLANTAS">#REF!</definedName>
    <definedName name="LLAP12">#REF!</definedName>
    <definedName name="LLENACUADRO" localSheetId="5">[133]Formatos!$N$5:$O$1000</definedName>
    <definedName name="LLENACUADRO">[134]Formatos!$N$5:$O$1000</definedName>
    <definedName name="llenov">#REF!</definedName>
    <definedName name="LLL">#REF!</definedName>
    <definedName name="LLS">#REF!</definedName>
    <definedName name="LO">#REF!,#REF!,#REF!,#REF!,#REF!,#REF!,#REF!</definedName>
    <definedName name="LOCALIZACION">#REF!</definedName>
    <definedName name="LOCALIZACIÓN_Y_REPLANTEO._ESTRUCTURAS">[118]INDICE!#REF!</definedName>
    <definedName name="LOCALIZACIONV">#REF!</definedName>
    <definedName name="localizamuro">#REF!</definedName>
    <definedName name="LOCAT1999" localSheetId="0" hidden="1">{"SUMINISTRO E INSTALACIÓN CANALETAS L=7.50"}</definedName>
    <definedName name="LOCAT1999" hidden="1">{"SUMINISTRO E INSTALACIÓN CANALETAS L=7.50"}</definedName>
    <definedName name="LOGO" localSheetId="0">[0]!ERR</definedName>
    <definedName name="LOGO">[0]!ERR</definedName>
    <definedName name="LONG">#REF!</definedName>
    <definedName name="Longitud">#REF!</definedName>
    <definedName name="Longitud1">#REF!</definedName>
    <definedName name="Longitud2">#REF!</definedName>
    <definedName name="LOPE">#REF!</definedName>
    <definedName name="louujhvh">#REF!</definedName>
    <definedName name="LP">'[54]CIRCUITOS CODENSA'!#REF!</definedName>
    <definedName name="LRBT" localSheetId="0">#REF!</definedName>
    <definedName name="LRBT">#REF!</definedName>
    <definedName name="LRMT" localSheetId="0">#REF!</definedName>
    <definedName name="LRMT">#REF!</definedName>
    <definedName name="LUBR">#REF!</definedName>
    <definedName name="LUBRI">#REF!</definedName>
    <definedName name="Lubricante">'[135]MATER Y MO'!#REF!</definedName>
    <definedName name="LUIS">#REF!</definedName>
    <definedName name="LUPVC">#REF!</definedName>
    <definedName name="LUPVC_">[45]BASE!$D$76</definedName>
    <definedName name="LUPVT">#REF!</definedName>
    <definedName name="luz">#REF!</definedName>
    <definedName name="M">'[136]CRONO Y FLUJO'!$D$66</definedName>
    <definedName name="M.O" comment="Mano de obra">[64]M.Obra!$B$35:$B$42</definedName>
    <definedName name="M.O.">#REF!</definedName>
    <definedName name="M.R.SOLARTE">#REF!</definedName>
    <definedName name="M120K">#REF!</definedName>
    <definedName name="M240K">#REF!</definedName>
    <definedName name="M280K">#REF!</definedName>
    <definedName name="mac">#REF!</definedName>
    <definedName name="MACO">#REF!</definedName>
    <definedName name="MADCJ">#REF!</definedName>
    <definedName name="MALA">#REF!</definedName>
    <definedName name="MALLA">#REF!</definedName>
    <definedName name="MALO">'[137]ESTADO VÍA-CRIT.TECNICO'!#REF!&lt;2.5</definedName>
    <definedName name="MAMPOSTERIA" localSheetId="0">#REF!</definedName>
    <definedName name="MAMPOSTERIA">#REF!</definedName>
    <definedName name="MANO_DE_OBRA">'[138]PRE MERCADO'!$A$19:$A$38</definedName>
    <definedName name="MANODEOBRA">[38]M.Obra!$A$21:$I$50</definedName>
    <definedName name="MANTE">#REF!</definedName>
    <definedName name="mantenimiento">'[139]COSTOS OFICINA'!#REF!</definedName>
    <definedName name="MANTO">[67]BASE!$D$401</definedName>
    <definedName name="MAQ">#REF!</definedName>
    <definedName name="Maquinaria">'[65]Maqui Equip'!$B$1:$B$65536</definedName>
    <definedName name="MAR">#REF!</definedName>
    <definedName name="Mar_C">[97]MAR!$A$35:$H$51</definedName>
    <definedName name="MARABA">#REF!</definedName>
    <definedName name="MarAbr">'[98]Mar-Abr'!$A$12:$H$34</definedName>
    <definedName name="MAT">[57]Hoja1!$A$1:$D$221</definedName>
    <definedName name="MATER">[101]MATERIAL!$B$3:$B$580</definedName>
    <definedName name="MATERIAL" localSheetId="5">[55]Materiales!$A$5:$A$1655</definedName>
    <definedName name="MATERIAL" localSheetId="0">#REF!</definedName>
    <definedName name="MATERIAL">[56]Materiales!$A$5:$A$1655</definedName>
    <definedName name="MATERIALES" localSheetId="6">[56]Materiales!$A$5:$E$1655</definedName>
    <definedName name="MATERIALES" localSheetId="3">'ESTUDIO DE MERCADEO'!#REF!</definedName>
    <definedName name="MATERIALES" localSheetId="2">'ESTUDIO DE MERCADO'!$B$7:$F$400</definedName>
    <definedName name="MATERIALES" localSheetId="7">[56]Materiales!$A$5:$E$1655</definedName>
    <definedName name="MATERIALES" localSheetId="8">[56]Materiales!$A$5:$E$1655</definedName>
    <definedName name="MATERIALES">PRI!$B$8:$F$416</definedName>
    <definedName name="MATERIALES_2">[103]materiales!$A$7:$A$1317</definedName>
    <definedName name="MATERIALES_P">#REF!</definedName>
    <definedName name="MATERIALES_S">#REF!</definedName>
    <definedName name="MATERIALES_T">#REF!</definedName>
    <definedName name="MATERIALESV2">'ESTUDIO DE MERCADO'!$H$8:$X$192</definedName>
    <definedName name="materialesv3" localSheetId="3">'ESTUDIO DE MERCADEO'!$C$6:$L$187</definedName>
    <definedName name="materialesv3">PRI!#REF!</definedName>
    <definedName name="MaterialTub">#REF!</definedName>
    <definedName name="MATPR">#REF!</definedName>
    <definedName name="MatTuberia">#REF!</definedName>
    <definedName name="MAY">#REF!</definedName>
    <definedName name="MayJun">'[98]May-Jun'!$A$12:$H$32</definedName>
    <definedName name="MayJun_C">'[126]May-Jun'!$A$33:$H$52</definedName>
    <definedName name="MC4CM">#REF!</definedName>
    <definedName name="mColumna">[108]MATRIZ1!$A$2</definedName>
    <definedName name="MDC">#REF!</definedName>
    <definedName name="mdc2a">[28]PrecRec!$D$30</definedName>
    <definedName name="ME">#REF!</definedName>
    <definedName name="med">[40]BASE!$D$354</definedName>
    <definedName name="MEDID">#REF!</definedName>
    <definedName name="MEJORA">#REF!</definedName>
    <definedName name="MENOR" localSheetId="5">[55]Datos!$A$22</definedName>
    <definedName name="MENOR">[56]Datos!$A$22</definedName>
    <definedName name="MES">#REF!</definedName>
    <definedName name="meses">#REF!</definedName>
    <definedName name="MEZCLADORA">#REF!</definedName>
    <definedName name="mFila">[108]MATRIZ1!$A$1</definedName>
    <definedName name="MI">'[140]PRES PARQUE'!#REF!,'[140]PRES PARQUE'!#REF!,'[140]PRES PARQUE'!#REF!,'[140]PRES PARQUE'!#REF!,'[140]PRES PARQUE'!#REF!,'[140]PRES PARQUE'!#REF!,'[140]PRES PARQUE'!#REF!</definedName>
    <definedName name="miFila">[108]RENDIMIENTOS!$O$2</definedName>
    <definedName name="Mínimo">#REF!</definedName>
    <definedName name="mjk">'[137]ESTADO VÍA-CRIT.TECNICO'!#REF!&lt;2.5</definedName>
    <definedName name="ML">'[140]PRES PARQUE'!#REF!,'[140]PRES PARQUE'!#REF!,'[140]PRES PARQUE'!#REF!,'[140]PRES PARQUE'!#REF!,'[140]PRES PARQUE'!#REF!,'[140]PRES PARQUE'!#REF!,'[140]PRES PARQUE'!#REF!</definedName>
    <definedName name="MO" localSheetId="0">#REF!</definedName>
    <definedName name="MO">#REF!</definedName>
    <definedName name="MO_INTERNA">[141]NOMINA!$A$4:$A$9</definedName>
    <definedName name="MO120K">#REF!</definedName>
    <definedName name="MO240K">#REF!</definedName>
    <definedName name="MO280K">#REF!</definedName>
    <definedName name="MOBRA" localSheetId="5">[55]Mobra!$A$5:$A$1000</definedName>
    <definedName name="MOBRA">[56]Mobra!$A$5:$A$1000</definedName>
    <definedName name="MOBRAS" localSheetId="5">[55]Mobra!$A$4:$D$1000</definedName>
    <definedName name="MOBRAS">[56]Mobra!$A$4:$D$1000</definedName>
    <definedName name="MOCARG">#REF!</definedName>
    <definedName name="MOD_EXTERNA">[141]NOMINA!$A$24:$A$37</definedName>
    <definedName name="MODIF1">#REF!</definedName>
    <definedName name="MODIF1_2">#REF!</definedName>
    <definedName name="MODIF1_7">#REF!</definedName>
    <definedName name="MOENC">#REF!</definedName>
    <definedName name="MOIHF">#REF!</definedName>
    <definedName name="moni" localSheetId="3">[5]FLEXIBLE!#REF!</definedName>
    <definedName name="moni" localSheetId="2">[5]FLEXIBLE!#REF!</definedName>
    <definedName name="moni" localSheetId="5">[5]FLEXIBLE!#REF!</definedName>
    <definedName name="moni" localSheetId="1">[5]FLEXIBLE!#REF!</definedName>
    <definedName name="moni" localSheetId="0">[5]FLEXIBLE!#REF!</definedName>
    <definedName name="moni" localSheetId="8">[5]FLEXIBLE!#REF!</definedName>
    <definedName name="moni">[5]FLEXIBLE!#REF!</definedName>
    <definedName name="MOPRE">#REF!</definedName>
    <definedName name="MORT13">#REF!</definedName>
    <definedName name="MOTO">#REF!</definedName>
    <definedName name="MOTOBOMBA">#REF!</definedName>
    <definedName name="MOTON">#REF!</definedName>
    <definedName name="MOTOP">[37]BASE!$C$13</definedName>
    <definedName name="motosierra">[72]Mater!#REF!</definedName>
    <definedName name="MOVOL">[37]BASE!$C$16</definedName>
    <definedName name="MU">'[54]CIRCUITOS CODENSA'!#REF!</definedName>
    <definedName name="municipio" localSheetId="0">#REF!</definedName>
    <definedName name="municipio">#REF!</definedName>
    <definedName name="MZ">'[54]CIRCUITOS CODENSA'!#REF!</definedName>
    <definedName name="N" localSheetId="3">IF(ISERROR(NA),"",NA)</definedName>
    <definedName name="N" localSheetId="2">IF(ISERROR(NA),"",NA)</definedName>
    <definedName name="N" localSheetId="0">IF(ISERROR(NA),"",NA)</definedName>
    <definedName name="N">IF(ISERROR(NA),"",NA)</definedName>
    <definedName name="NANCY_POLO">#REF!</definedName>
    <definedName name="ninguno">#REF!</definedName>
    <definedName name="Niqui">#REF!</definedName>
    <definedName name="NN">#REF!</definedName>
    <definedName name="NO" localSheetId="0">[0]!ERR</definedName>
    <definedName name="NO">[0]!ERR</definedName>
    <definedName name="No.T" localSheetId="0">#REF!</definedName>
    <definedName name="No.T">#REF!</definedName>
    <definedName name="NoFacturable">#REF!</definedName>
    <definedName name="nombre">#REF!</definedName>
    <definedName name="nombre1">#REF!</definedName>
    <definedName name="Norte">#REF!</definedName>
    <definedName name="NOV">#REF!</definedName>
    <definedName name="NovDic">'[98]Nov-Dic'!$A$12:$H$34</definedName>
    <definedName name="NOVENTA">#REF!,#REF!</definedName>
    <definedName name="NST" localSheetId="0">#REF!</definedName>
    <definedName name="NST">#REF!</definedName>
    <definedName name="NUNI">#REF!</definedName>
    <definedName name="NVOCD" localSheetId="0">#REF!</definedName>
    <definedName name="NVOCD">#REF!</definedName>
    <definedName name="ñ">#REF!</definedName>
    <definedName name="ÑÑÑ">#REF!</definedName>
    <definedName name="O">#REF!</definedName>
    <definedName name="OBJETIVO1">#REF!</definedName>
    <definedName name="OBJETO">#REF!</definedName>
    <definedName name="Obra">[81]Datos!$B$1</definedName>
    <definedName name="obre">[28]PrecRec!$D$25</definedName>
    <definedName name="OBSERV">#REF!</definedName>
    <definedName name="Observaciones">#REF!</definedName>
    <definedName name="Ocedenar">#REF!</definedName>
    <definedName name="OCHENTA">#REF!,#REF!</definedName>
    <definedName name="OCT">#REF!</definedName>
    <definedName name="Oelectricaribe">#REF!</definedName>
    <definedName name="Oelectrohuila">#REF!</definedName>
    <definedName name="OF">[57]Hoja1!$F$5</definedName>
    <definedName name="OFI">#REF!</definedName>
    <definedName name="OFICI">[35]BASE!$D$12</definedName>
    <definedName name="OFICI_">[45]BASE!$D$11</definedName>
    <definedName name="ofici1">[40]BASE!$D$11</definedName>
    <definedName name="OficialHR" localSheetId="0">#REF!</definedName>
    <definedName name="OficialHR">#REF!</definedName>
    <definedName name="Oficina">#REF!</definedName>
    <definedName name="OM">#REF!</definedName>
    <definedName name="OOO">#REF!</definedName>
    <definedName name="ORDENAR">#REF!</definedName>
    <definedName name="OrigenConsultoria">#REF!</definedName>
    <definedName name="OrigenObra">#REF!</definedName>
    <definedName name="ORO">#REF!</definedName>
    <definedName name="OSCAR">#REF!</definedName>
    <definedName name="otros" localSheetId="0">[102]otros!$A$6:$A$1235</definedName>
    <definedName name="otros">[142]otros!$A$6:$A$1235</definedName>
    <definedName name="OTROS_2" localSheetId="0">[103]otros!$A$6:$A$1235</definedName>
    <definedName name="OTROS_2">[104]otros!$A$6:$A$1235</definedName>
    <definedName name="P">'[143]P_Nueva Unión'!$L$66</definedName>
    <definedName name="P150X240">#REF!</definedName>
    <definedName name="P80X200">#REF!</definedName>
    <definedName name="P90X200">#REF!</definedName>
    <definedName name="PA">[132]PRESUPUESTO!#REF!</definedName>
    <definedName name="PA14X">#REF!</definedName>
    <definedName name="PAJARITA">#REF!</definedName>
    <definedName name="PAPA">#REF!</definedName>
    <definedName name="PAPEL">#REF!</definedName>
    <definedName name="par">[28]PrecRec!$D$51</definedName>
    <definedName name="PARAMETROS">#REF!</definedName>
    <definedName name="pasamanos">#REF!</definedName>
    <definedName name="pasav">[28]PrecRec!$D$56</definedName>
    <definedName name="pasavia">#REF!</definedName>
    <definedName name="PATRIMONIO">#REF!</definedName>
    <definedName name="pavimento">#REF!</definedName>
    <definedName name="PB">[132]PRESUPUESTO!#REF!</definedName>
    <definedName name="PC">[132]PRESUPUESTO!#REF!</definedName>
    <definedName name="PE">[132]PRESUPUESTO!#REF!</definedName>
    <definedName name="PECUARIOS">#REF!</definedName>
    <definedName name="PEGCO">#REF!</definedName>
    <definedName name="Peldaño">#REF!</definedName>
    <definedName name="PER_PAV">#REF!</definedName>
    <definedName name="PERFIL_DEL_TRAMO">#REF!</definedName>
    <definedName name="PERNO">#REF!</definedName>
    <definedName name="Personal">#REF!</definedName>
    <definedName name="Personal_Macro">#REF!</definedName>
    <definedName name="PersonalProfesional">#REF!</definedName>
    <definedName name="PersonalTecnico">#REF!</definedName>
    <definedName name="Peso_Estructura">#REF!</definedName>
    <definedName name="PESO14.2">#REF!</definedName>
    <definedName name="PESO14.3">#REF!</definedName>
    <definedName name="PESO14.4">#REF!</definedName>
    <definedName name="PIE4A6">#REF!</definedName>
    <definedName name="PIECR">[37]BASE!$C$51</definedName>
    <definedName name="pied">[28]PrecRec!$D$46</definedName>
    <definedName name="PIEDR">#REF!</definedName>
    <definedName name="piedragav">[28]PrecRec!$D$67</definedName>
    <definedName name="PILOTE">#REF!</definedName>
    <definedName name="Pin">[28]PrecRec!$D$57</definedName>
    <definedName name="PINBAR">#REF!</definedName>
    <definedName name="PINBLA">#REF!</definedName>
    <definedName name="pint">[28]PrecRec!$D$68</definedName>
    <definedName name="PL">[132]PRESUPUESTO!#REF!</definedName>
    <definedName name="PLAELE">#REF!</definedName>
    <definedName name="PLAST">#REF!</definedName>
    <definedName name="Plazo">#REF!</definedName>
    <definedName name="PlazoEnMeses">#REF!</definedName>
    <definedName name="Plegable">#REF!</definedName>
    <definedName name="PMT">#REF!</definedName>
    <definedName name="POLINOMIAL1">[144]CANALETA9!#REF!</definedName>
    <definedName name="Polynomial">#REF!</definedName>
    <definedName name="PoMede">#REF!</definedName>
    <definedName name="pos">[28]PrecRec!$D$60</definedName>
    <definedName name="post">[28]PrecRec!$D$66</definedName>
    <definedName name="poste">[28]PrecRec!$D$60</definedName>
    <definedName name="POT">[121]APU_TRF!#REF!</definedName>
    <definedName name="POZ">#REF!</definedName>
    <definedName name="POZO">#REF!</definedName>
    <definedName name="POZO1.2">#REF!</definedName>
    <definedName name="POZOS">#REF!</definedName>
    <definedName name="PPP">'[136]Analisís MT'!#REF!</definedName>
    <definedName name="Ppto">#REF!</definedName>
    <definedName name="PPtoNorte">#REF!</definedName>
    <definedName name="PR" localSheetId="0">#REF!</definedName>
    <definedName name="PR">#REF!</definedName>
    <definedName name="Prcedenar">#REF!</definedName>
    <definedName name="PRCSO_EXTERNO">'[141]GASTOS FIJOS'!$A$91:$A$150</definedName>
    <definedName name="pre">#REF!</definedName>
    <definedName name="preac" localSheetId="3">[5]FLEXIBLE!#REF!</definedName>
    <definedName name="preac" localSheetId="2">[5]FLEXIBLE!#REF!</definedName>
    <definedName name="preac" localSheetId="5">[4]FLEXIBLE!#REF!</definedName>
    <definedName name="preac" localSheetId="1">[5]FLEXIBLE!#REF!</definedName>
    <definedName name="preac" localSheetId="8">[5]FLEXIBLE!#REF!</definedName>
    <definedName name="preac">[5]FLEXIBLE!#REF!</definedName>
    <definedName name="Precio">#REF!</definedName>
    <definedName name="precio2">#REF!</definedName>
    <definedName name="PrecioS" localSheetId="0">#REF!</definedName>
    <definedName name="Precios">[145]Precios!$A:$F</definedName>
    <definedName name="Prelectricaribe">#REF!</definedName>
    <definedName name="Prelectrohuila">#REF!</definedName>
    <definedName name="PRELIMINAR">#REF!</definedName>
    <definedName name="PRELIMINARES" localSheetId="0">#REF!</definedName>
    <definedName name="PRELIMINARES">#REF!</definedName>
    <definedName name="PRES.AGRI">#REF!</definedName>
    <definedName name="Presidente">#REF!</definedName>
    <definedName name="PRESIPISTO">#REF!</definedName>
    <definedName name="PRESNCORREGIDO">#REF!</definedName>
    <definedName name="PREST">#REF!</definedName>
    <definedName name="presta">[35]BASE!$D$9</definedName>
    <definedName name="PRESTAC.">1.15</definedName>
    <definedName name="PrestacionesSeguridadOtros">#REF!</definedName>
    <definedName name="PRESUPUESTADO">#REF!</definedName>
    <definedName name="presupuesto">'[146]PROPUESTA 1'!$A$6:$F$51</definedName>
    <definedName name="Primavera">#REF!</definedName>
    <definedName name="PRINT_AREA">#N/A</definedName>
    <definedName name="PRINT_AREA_MI">#N/A</definedName>
    <definedName name="PRINT_TITLES">#N/A</definedName>
    <definedName name="PRINT_TITLES_MI">#N/A</definedName>
    <definedName name="PROBLEMA">#REF!</definedName>
    <definedName name="PROBLEMA1">#REF!</definedName>
    <definedName name="PROBLEMA2">#REF!</definedName>
    <definedName name="PRODUCTOS">[141]PRODUCTOS!$B$3:$B$65536</definedName>
    <definedName name="PROF">#REF!</definedName>
    <definedName name="Profesional">#REF!</definedName>
    <definedName name="programa">'[147]Concreto Refuerzo'!#REF!</definedName>
    <definedName name="programainv" localSheetId="0">[0]!ERR</definedName>
    <definedName name="programainv">[0]!ERR</definedName>
    <definedName name="PROP">[46]DATOS!$D$7</definedName>
    <definedName name="PROPONE">#REF!</definedName>
    <definedName name="ProyDV">'[148]T. Demanda Div.'!$B$172:$B$173</definedName>
    <definedName name="PROYECTOS">OFFSET(#REF!,COUNTA(#REF!),COUNTA(#REF!))</definedName>
    <definedName name="prueba">#REF!</definedName>
    <definedName name="PUNT">[43]INSUMOS!$D$688</definedName>
    <definedName name="PUNTI">#REF!</definedName>
    <definedName name="Q">#REF!</definedName>
    <definedName name="qdefqfqwreqwerqw">[41]Insumos!#REF!</definedName>
    <definedName name="qqq">#REF!</definedName>
    <definedName name="RAJON">#REF!</definedName>
    <definedName name="rarar" localSheetId="0">IF([73]apu!XFC1="",IF([73]apu!XFD1="",IF([73]apu!XFC1048576="","",DIRECTO),""),DESCRIPCION_APU)</definedName>
    <definedName name="rarar">IF([73]apu!XFC1="",IF([73]apu!XFD1="",IF([73]apu!XFC1048576="","",DIRECTO),""),DESCRIPCION_APU)</definedName>
    <definedName name="Rasante">#REF!</definedName>
    <definedName name="RDN">[57]Hoja1!$G$7</definedName>
    <definedName name="RECEBO">#REF!</definedName>
    <definedName name="RECURSOS">'[149]REC-COD,'!$A$1:$D$962</definedName>
    <definedName name="Red">#REF!</definedName>
    <definedName name="REGION" localSheetId="0">#REF!</definedName>
    <definedName name="REGION">#REF!</definedName>
    <definedName name="Regional">#REF!</definedName>
    <definedName name="REGULAR">'[137]ESTADO VÍA-CRIT.TECNICO'!XFC1&gt;2.5</definedName>
    <definedName name="REICIO" localSheetId="0">[0]!ERR</definedName>
    <definedName name="REICIO">[0]!ERR</definedName>
    <definedName name="reinicio" localSheetId="0">[0]!ERR</definedName>
    <definedName name="reinicio">[0]!ERR</definedName>
    <definedName name="REITE">'[150]P_LaEstrella-Galilea'!#REF!</definedName>
    <definedName name="REJILLA">#REF!</definedName>
    <definedName name="rell">[28]PrecRec!$D$38</definedName>
    <definedName name="REP.PAV">'[36]factores A.N.'!$F$15:$F$69</definedName>
    <definedName name="REP_BT">'[143]P_Nueva Unión'!$F$29</definedName>
    <definedName name="REP_MT">'[143]P_Nueva Unión'!$F$7</definedName>
    <definedName name="REPRESENTANTE" localSheetId="0">#REF!</definedName>
    <definedName name="REPRESENTANTE">#REF!</definedName>
    <definedName name="Resistenciaconductor">[83]Modelo!#REF!</definedName>
    <definedName name="RESU">#REF!</definedName>
    <definedName name="resumen">#REF!</definedName>
    <definedName name="RET">'[150]P_LaEstrella-Galilea'!#REF!</definedName>
    <definedName name="RETIE" localSheetId="0">[121]P_SIBUNDOY!#REF!</definedName>
    <definedName name="RETIE">#REF!</definedName>
    <definedName name="RETIE__">'[150]P_LaEstrella-Galilea'!#REF!</definedName>
    <definedName name="RETIE_1">'[150]P_LaEstrella-Galilea'!#REF!</definedName>
    <definedName name="RETIE_2">'[150]P_LaEstrella-Galilea'!$L$86</definedName>
    <definedName name="RETIE1">'[150]P_LaEstrella-Galilea'!#REF!</definedName>
    <definedName name="RETIROV">#REF!</definedName>
    <definedName name="RETRO">#REF!</definedName>
    <definedName name="REY">'[151]Tabla 1.1'!#REF!</definedName>
    <definedName name="rfref">#REF!</definedName>
    <definedName name="RLIGA">#REF!</definedName>
    <definedName name="RODILLO">#REF!</definedName>
    <definedName name="rr" localSheetId="0">[0]!ERR</definedName>
    <definedName name="rr">[0]!ERR</definedName>
    <definedName name="rrrr">#REF!</definedName>
    <definedName name="rrtewtr">#REF!</definedName>
    <definedName name="RT">[121]P_SIBUNDOY!#REF!</definedName>
    <definedName name="S">#REF!</definedName>
    <definedName name="S1T">#REF!</definedName>
    <definedName name="S2T">#REF!</definedName>
    <definedName name="S3T">#REF!</definedName>
    <definedName name="SA">[132]PRESUPUESTO!#REF!</definedName>
    <definedName name="Sabaneta">'[48]SABANETA 3335'!$B$7:$L$475</definedName>
    <definedName name="Salarios">#REF!</definedName>
    <definedName name="SAOG7">#REF!</definedName>
    <definedName name="SAOG7OCTUBRE">#REF!</definedName>
    <definedName name="SARDINELV">#REF!</definedName>
    <definedName name="SB">[132]PRESUPUESTO!#REF!</definedName>
    <definedName name="sbg">[28]PrecRec!$D$37</definedName>
    <definedName name="SbtPpto" localSheetId="0">#REF!</definedName>
    <definedName name="SbtPpto">#REF!</definedName>
    <definedName name="SC">[132]PRESUPUESTO!#REF!</definedName>
    <definedName name="scen_change" hidden="1">[32]inpermeabOTRO!#REF!</definedName>
    <definedName name="scen_name1" hidden="1">"arial"</definedName>
    <definedName name="scen_num" hidden="1">1</definedName>
    <definedName name="scen_user1" hidden="1">"DIRECCION DE INFORMATICA"</definedName>
    <definedName name="scen_value1" localSheetId="0" hidden="1">{"SUMINISTRO E INSTALACIÓN CANALETAS L=7.50"}</definedName>
    <definedName name="scen_value1" hidden="1">{"SUMINISTRO E INSTALACIÓN CANALETAS L=7.50"}</definedName>
    <definedName name="SDas">#REF!</definedName>
    <definedName name="sdf">#REF!</definedName>
    <definedName name="SDFG">[152]BASE!$C$3</definedName>
    <definedName name="SE">[132]PRESUPUESTO!#REF!</definedName>
    <definedName name="sem">[28]PrecRec!$D$63</definedName>
    <definedName name="semanal">'[153]Informe Obra Cívil'!$C$5</definedName>
    <definedName name="semilla">#REF!</definedName>
    <definedName name="señv">[28]PrecRec!$D$48</definedName>
    <definedName name="SEP">#REF!</definedName>
    <definedName name="SepOct">'[98]Sep-Oct'!$A$12:$H$30</definedName>
    <definedName name="SepOct_C">'[126]Sep-Oct'!$A$31:$H$45</definedName>
    <definedName name="septico">#REF!</definedName>
    <definedName name="SEREO" localSheetId="0">[0]!ERR</definedName>
    <definedName name="SEREO">[0]!ERR</definedName>
    <definedName name="SERO" localSheetId="0">[0]!ERR</definedName>
    <definedName name="SERO">[0]!ERR</definedName>
    <definedName name="servicio">'[154]Solicitud de Servicios'!$B$4</definedName>
    <definedName name="SESENTA">#REF!,#REF!</definedName>
    <definedName name="SETENTA">#REF!,#REF!</definedName>
    <definedName name="SF">'[54]CIRCUITOS CODENSA'!#REF!</definedName>
    <definedName name="SGI_V_INDICES_CIRCUITO_CAUSA">#REF!</definedName>
    <definedName name="SHARED_FORMULA_0">#N/A</definedName>
    <definedName name="SHARED_FORMULA_1">#N/A</definedName>
    <definedName name="SHARED_FORMULA_10">#N/A</definedName>
    <definedName name="SHARED_FORMULA_100">#N/A</definedName>
    <definedName name="SHARED_FORMULA_101">#N/A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63">#N/A</definedName>
    <definedName name="SHARED_FORMULA_64">#N/A</definedName>
    <definedName name="SHARED_FORMULA_65">#N/A</definedName>
    <definedName name="SHARED_FORMULA_66">#N/A</definedName>
    <definedName name="SHARED_FORMULA_67">#N/A</definedName>
    <definedName name="SHARED_FORMULA_68">#N/A</definedName>
    <definedName name="SHARED_FORMULA_69">#N/A</definedName>
    <definedName name="SHARED_FORMULA_7">#N/A</definedName>
    <definedName name="SHARED_FORMULA_70">#N/A</definedName>
    <definedName name="SHARED_FORMULA_71">#N/A</definedName>
    <definedName name="SHARED_FORMULA_72">#N/A</definedName>
    <definedName name="SHARED_FORMULA_73">#N/A</definedName>
    <definedName name="SHARED_FORMULA_74">#N/A</definedName>
    <definedName name="SHARED_FORMULA_75">#N/A</definedName>
    <definedName name="SHARED_FORMULA_76">#N/A</definedName>
    <definedName name="SHARED_FORMULA_77">#N/A</definedName>
    <definedName name="SHARED_FORMULA_78">#N/A</definedName>
    <definedName name="SHARED_FORMULA_79">#N/A</definedName>
    <definedName name="SHARED_FORMULA_8">#N/A</definedName>
    <definedName name="SHARED_FORMULA_80">#N/A</definedName>
    <definedName name="SHARED_FORMULA_81">#N/A</definedName>
    <definedName name="SHARED_FORMULA_82">#N/A</definedName>
    <definedName name="SHARED_FORMULA_83">#N/A</definedName>
    <definedName name="SHARED_FORMULA_84">#N/A</definedName>
    <definedName name="SHARED_FORMULA_85">#N/A</definedName>
    <definedName name="SHARED_FORMULA_86">#N/A</definedName>
    <definedName name="SHARED_FORMULA_87">#N/A</definedName>
    <definedName name="SHARED_FORMULA_88">#N/A</definedName>
    <definedName name="SHARED_FORMULA_89">#N/A</definedName>
    <definedName name="SHARED_FORMULA_9">#N/A</definedName>
    <definedName name="SHARED_FORMULA_90">#N/A</definedName>
    <definedName name="SHARED_FORMULA_91">#N/A</definedName>
    <definedName name="SHARED_FORMULA_92">#N/A</definedName>
    <definedName name="SHARED_FORMULA_93">#N/A</definedName>
    <definedName name="SHARED_FORMULA_94">#N/A</definedName>
    <definedName name="SHARED_FORMULA_95">#N/A</definedName>
    <definedName name="SHARED_FORMULA_96">#N/A</definedName>
    <definedName name="SHARED_FORMULA_97">#N/A</definedName>
    <definedName name="SHARED_FORMULA_98">#N/A</definedName>
    <definedName name="SHARED_FORMULA_99">#N/A</definedName>
    <definedName name="si">#REF!</definedName>
    <definedName name="SIKAD">#REF!</definedName>
    <definedName name="Sin_nombre">#REF!</definedName>
    <definedName name="Sinnombre" localSheetId="0">#REF!</definedName>
    <definedName name="Sinnombre">#REF!</definedName>
    <definedName name="SISISIS" localSheetId="0">[0]!ERR</definedName>
    <definedName name="SISISIS">[0]!ERR</definedName>
    <definedName name="SJ">'[54]CIRCUITOS CODENSA'!#REF!</definedName>
    <definedName name="SL">[132]PRESUPUESTO!#REF!</definedName>
    <definedName name="SLPVC">#REF!</definedName>
    <definedName name="sm" localSheetId="0">Salario!$B$8</definedName>
    <definedName name="sm">[115]Salario!$B$8</definedName>
    <definedName name="SMA" localSheetId="0">Salario!$B$9</definedName>
    <definedName name="SMA">[115]Salario!$B$9</definedName>
    <definedName name="SMMLV">[35]PRESTA!$D$18</definedName>
    <definedName name="SOCIAL">#REF!</definedName>
    <definedName name="soladov">#REF!</definedName>
    <definedName name="SOLDA">#REF!</definedName>
    <definedName name="SOLPVC">#REF!</definedName>
    <definedName name="SRES" localSheetId="0">Salario!$B$217</definedName>
    <definedName name="SRES">[115]Salario!$B$167</definedName>
    <definedName name="Ss">#REF!</definedName>
    <definedName name="sss">[136]Salarios!#REF!</definedName>
    <definedName name="sssssssssss">#REF!</definedName>
    <definedName name="st">#REF!</definedName>
    <definedName name="SU">'[54]CIRCUITOS CODENSA'!#REF!</definedName>
    <definedName name="SUBA">'[155]SUB APU'!$A$1:$D$65536</definedName>
    <definedName name="SUBBASE">#REF!</definedName>
    <definedName name="SUBESTACION">#REF!</definedName>
    <definedName name="SUBESTACIONES">'[156]OBRAS SES'!#REF!</definedName>
    <definedName name="SUBPRODUCTOS">#REF!</definedName>
    <definedName name="Subtotal" localSheetId="0">#REF!</definedName>
    <definedName name="Subtotal">#REF!</definedName>
    <definedName name="SUBTOTALMAT">'[132]2,2,6,1 Pilotes 0,30'!$I$19</definedName>
    <definedName name="Sum">'[151]Tabla 1.1'!#REF!</definedName>
    <definedName name="suma">[157]Hoja1!$F$60</definedName>
    <definedName name="SUMIN">#REF!</definedName>
    <definedName name="Summary" localSheetId="0">#REF!</definedName>
    <definedName name="Summary">#REF!</definedName>
    <definedName name="Swvu.TAB1." hidden="1">#REF!</definedName>
    <definedName name="Swvu.TAB2." hidden="1">#REF!</definedName>
    <definedName name="Swvu.TAB3." hidden="1">#REF!</definedName>
    <definedName name="Swvu.TAB4." hidden="1">#REF!</definedName>
    <definedName name="Swvu.TAB5." hidden="1">#REF!</definedName>
    <definedName name="SYJSJ">'[158]MAT. Y EQ.'!$H$13:$H$31</definedName>
    <definedName name="T">[57]Hoja1!$G$9</definedName>
    <definedName name="T.1_POZ">[159]TUBERIA!$AB$10:$AB$84</definedName>
    <definedName name="T.3">'[99]CANT.5921'!#REF!</definedName>
    <definedName name="T.VIA">'[36]factores A.N.'!$H$15:$H$306</definedName>
    <definedName name="T___2_.3_FC_2.2">#REF!</definedName>
    <definedName name="T1_">#REF!</definedName>
    <definedName name="T1__2_FC1_5">#REF!</definedName>
    <definedName name="T1__2_FC1_9">#REF!</definedName>
    <definedName name="T1__3__2_FC1_9">#REF!</definedName>
    <definedName name="T1_FC_1.5__.2">#REF!</definedName>
    <definedName name="T1_FC_1.9__.2">#REF!</definedName>
    <definedName name="T1_FC1_5">'[36]factores A.N.'!$H$8:$H$33</definedName>
    <definedName name="T1_FC1_9">'[36]factores A.N.'!$J$8:$J$33</definedName>
    <definedName name="T1_FC2.2">[160]FACTORES!$M$8:$M$23</definedName>
    <definedName name="T11SF15">#REF!</definedName>
    <definedName name="T11SF19">#REF!</definedName>
    <definedName name="T12SF15">#REF!</definedName>
    <definedName name="T12SF19">#REF!</definedName>
    <definedName name="T1RF15">#REF!</definedName>
    <definedName name="T1RF19">#REF!</definedName>
    <definedName name="T2.PVC">'[36]factores A.N.'!$P$8:$P$19</definedName>
    <definedName name="T2_">#REF!</definedName>
    <definedName name="T2_.3">#REF!</definedName>
    <definedName name="T2__2_FC1_5">#REF!</definedName>
    <definedName name="T2__3_FC1_9">#REF!</definedName>
    <definedName name="T2_FC_1.5__.3">#REF!</definedName>
    <definedName name="T2_FC_1.5__.3_.2">#REF!</definedName>
    <definedName name="T2_FC_1.9__.3">#REF!</definedName>
    <definedName name="T2_FC_1.9__.3_.2">#REF!</definedName>
    <definedName name="T2_FC1_5">'[36]factores A.N.'!$I$8:$I$33</definedName>
    <definedName name="T2_FC1_9">'[36]factores A.N.'!$K$8:$K$33</definedName>
    <definedName name="T2_POZ">#REF!</definedName>
    <definedName name="T2_RAS">#REF!</definedName>
    <definedName name="T21SF15">#REF!</definedName>
    <definedName name="T21SF19">#REF!</definedName>
    <definedName name="T22JH">#REF!</definedName>
    <definedName name="T22SF15">#REF!</definedName>
    <definedName name="T22SF19">#REF!</definedName>
    <definedName name="T2RF15">#REF!</definedName>
    <definedName name="T2RF19">#REF!</definedName>
    <definedName name="T32JH">#REF!</definedName>
    <definedName name="T33JH">#REF!</definedName>
    <definedName name="T42JH">#REF!</definedName>
    <definedName name="T43JH">#REF!</definedName>
    <definedName name="T44JH">#REF!</definedName>
    <definedName name="T62JH">#REF!</definedName>
    <definedName name="T63JH">#REF!</definedName>
    <definedName name="T64JH">#REF!</definedName>
    <definedName name="T66JH">#REF!</definedName>
    <definedName name="T82JH">#REF!</definedName>
    <definedName name="T83JH">#REF!</definedName>
    <definedName name="T84JH">#REF!</definedName>
    <definedName name="T88EB">#REF!</definedName>
    <definedName name="T88EL">#REF!</definedName>
    <definedName name="T88JH">[19]BASE!$D$259</definedName>
    <definedName name="TA">[132]PRESUPUESTO!#REF!</definedName>
    <definedName name="TABLA">[43]INSUMOS!$D$793</definedName>
    <definedName name="tabla2">#REF!</definedName>
    <definedName name="Tabla8_Proyectos">[161]!Tabla8[#Data]</definedName>
    <definedName name="Tabla9_precios">[161]!Tabela1[#Data]</definedName>
    <definedName name="TABLAAPU" localSheetId="0">#REF!</definedName>
    <definedName name="TABLAAPU">#REF!</definedName>
    <definedName name="TABLILLA">[67]BASE!$D$396</definedName>
    <definedName name="tacha">[28]PrecRec!$D$53</definedName>
    <definedName name="TACOM">#REF!</definedName>
    <definedName name="TACOM1">[162]BASE!$D$306</definedName>
    <definedName name="TACOR">#REF!</definedName>
    <definedName name="TAMAÑO">#REF!</definedName>
    <definedName name="TANQUE">#REF!</definedName>
    <definedName name="TAPAM">#REF!</definedName>
    <definedName name="TARIFAS">[163]TARIFAS!$A$1:$F$52</definedName>
    <definedName name="TASH2_">[44]BASE!$D$137</definedName>
    <definedName name="TASH4_">[44]BASE!$D$234</definedName>
    <definedName name="TASP1">#REF!</definedName>
    <definedName name="TASP2">#REF!</definedName>
    <definedName name="TASP3">#REF!</definedName>
    <definedName name="TASP4">#REF!</definedName>
    <definedName name="TASR4">#REF!</definedName>
    <definedName name="TB">[132]PRESUPUESTO!#REF!</definedName>
    <definedName name="TC">[132]PRESUPUESTO!#REF!</definedName>
    <definedName name="TCD" localSheetId="0">#REF!</definedName>
    <definedName name="TCD">#REF!</definedName>
    <definedName name="Tcedenar">#REF!</definedName>
    <definedName name="TCP" localSheetId="0">#REF!</definedName>
    <definedName name="TCP">#REF!</definedName>
    <definedName name="TE">[132]PRESUPUESTO!#REF!</definedName>
    <definedName name="Tecnico">#REF!</definedName>
    <definedName name="TEJAB">#REF!</definedName>
    <definedName name="TEJAJ">#REF!</definedName>
    <definedName name="TEJBAR">[25]BASE!#REF!</definedName>
    <definedName name="Telectricaribe">#REF!</definedName>
    <definedName name="Telectrohuila">#REF!</definedName>
    <definedName name="TELEFONO">#REF!</definedName>
    <definedName name="TELEP">#REF!</definedName>
    <definedName name="TEMPERATURA">#REF!</definedName>
    <definedName name="templado">#REF!</definedName>
    <definedName name="term">[28]PrecRec!$D$49</definedName>
    <definedName name="TERMINADORA">#REF!</definedName>
    <definedName name="terminales">#REF!</definedName>
    <definedName name="TERRENO">#REF!</definedName>
    <definedName name="TGALV">#REF!</definedName>
    <definedName name="TGRASA">[164]BASE!$D$280</definedName>
    <definedName name="TH">Salario!$B$221</definedName>
    <definedName name="TH10J">#REF!</definedName>
    <definedName name="THF6JH">#REF!</definedName>
    <definedName name="THF6RO">#REF!</definedName>
    <definedName name="THF8JH">#REF!</definedName>
    <definedName name="TIPO">#REF!</definedName>
    <definedName name="Tipocimentacion">#REF!</definedName>
    <definedName name="TipoCosteo">#REF!</definedName>
    <definedName name="TipoCosteoNivelRiesgo">#REF!</definedName>
    <definedName name="TiposCampamentos">#REF!</definedName>
    <definedName name="TiposEnsayos">#REF!</definedName>
    <definedName name="TiposEquipos">#REF!</definedName>
    <definedName name="TiposOficina">#REF!</definedName>
    <definedName name="TiposPersonalProfesional">#REF!</definedName>
    <definedName name="TiposPersonalTecnico">#REF!</definedName>
    <definedName name="_xlnm.Print_Titles" localSheetId="3">'ESTUDIO DE MERCADEO'!$4:$7</definedName>
    <definedName name="_xlnm.Print_Titles" localSheetId="5">'PRESS ING JUAN'!$1:$6</definedName>
    <definedName name="_xlnm.Print_Titles">#N/A</definedName>
    <definedName name="TL">[132]PRESUPUESTO!#REF!</definedName>
    <definedName name="TM" localSheetId="0">#REF!</definedName>
    <definedName name="TM">#REF!</definedName>
    <definedName name="TNOV10">#REF!</definedName>
    <definedName name="TNOV12">#REF!</definedName>
    <definedName name="TNOV16">#REF!</definedName>
    <definedName name="TNOV18">#REF!</definedName>
    <definedName name="TNOV20">#REF!</definedName>
    <definedName name="TNOV6">#REF!</definedName>
    <definedName name="TNOV8">#REF!</definedName>
    <definedName name="To">#REF!</definedName>
    <definedName name="TODOANA">'[1]APU PVC'!#REF!</definedName>
    <definedName name="TODOINSU">'[1]APU PVC'!#REF!</definedName>
    <definedName name="TODOITEM">'[1]APU PVC'!#REF!</definedName>
    <definedName name="TOP">#REF!</definedName>
    <definedName name="TopEncargado">#REF!</definedName>
    <definedName name="TOPO">#REF!</definedName>
    <definedName name="TORNI">#REF!</definedName>
    <definedName name="tot">#REF!</definedName>
    <definedName name="Tot_Act01">#REF!</definedName>
    <definedName name="Tot_Act02">#REF!</definedName>
    <definedName name="Tot_Act03">#REF!</definedName>
    <definedName name="TOTAL" localSheetId="0">#REF!</definedName>
    <definedName name="TOTAL">#REF!</definedName>
    <definedName name="Total_Kilometro_típico_aereo_11.4_kV">'[165]c2.5y2.6'!#REF!</definedName>
    <definedName name="Total_Kilometro_típico_aereo_34.5_kV">'[165]c2.5y2.6'!#REF!</definedName>
    <definedName name="Total_Kilometro_típico_aereo_rural_11.4kV">'[165]c2.5y2.6'!#REF!</definedName>
    <definedName name="Total_Kilometro_típico_aereo_rural_34.5kV">'[165]c2.5y2.6'!#REF!</definedName>
    <definedName name="Total_Kilometro_típico_subterraneo_11.4_kV">'[165]c2.5y2.6'!#REF!</definedName>
    <definedName name="Total_Kilometro_típico_subterraneo_34.5_kV">'[165]c2.5y2.6'!#REF!</definedName>
    <definedName name="TotalAIU" localSheetId="0">#REF!</definedName>
    <definedName name="TotalAIU">#REF!</definedName>
    <definedName name="TotalCalidad">#REF!</definedName>
    <definedName name="TotalCam">#REF!</definedName>
    <definedName name="TotalContratoConIva">'[82]COSTEO TOTAL OBRA'!$D$37</definedName>
    <definedName name="TotalContratoSinIVA">'[82]COSTEO TOTAL OBRA'!$D$33</definedName>
    <definedName name="TotalEns">#REF!</definedName>
    <definedName name="TotalEqu">#REF!</definedName>
    <definedName name="TotalImpuestosObra">#REF!</definedName>
    <definedName name="TotalNoFacturable">#REF!</definedName>
    <definedName name="TotalOfi">#REF!</definedName>
    <definedName name="TotalOpti">#REF!</definedName>
    <definedName name="TOTALOPTIM">[166]Hoja2!$E$11:$E$704</definedName>
    <definedName name="TOTALOPTIMIZACION">[166]Hoja2!$E$11:$E$704</definedName>
    <definedName name="TotalPaginaPersonal">#REF!</definedName>
    <definedName name="TotalPro">#REF!</definedName>
    <definedName name="TOTALREPOS">[166]Hoja2!$E$11:$E$704</definedName>
    <definedName name="TOTALREPOSICION">[166]Hoja2!$E$11:$E$704</definedName>
    <definedName name="TotalTec">#REF!</definedName>
    <definedName name="TotalTram">#REF!</definedName>
    <definedName name="TotalVia">#REF!</definedName>
    <definedName name="TOTCASAS">#REF!</definedName>
    <definedName name="TP">Salario!$B$219</definedName>
    <definedName name="TPVCME">#REF!</definedName>
    <definedName name="TPVCP1">#REF!</definedName>
    <definedName name="TPVCS3">[35]BASE!#REF!</definedName>
    <definedName name="TPVCS4">#REF!</definedName>
    <definedName name="tr">[40]BASE!$D$482</definedName>
    <definedName name="TRAB">[43]INSUMOS!$D$932</definedName>
    <definedName name="Tramite">#REF!</definedName>
    <definedName name="TRAMO">#REF!</definedName>
    <definedName name="tramos">'[167] Liquidacion de Obra por Tramos'!$B$8</definedName>
    <definedName name="TRANA">[35]BASE!#REF!</definedName>
    <definedName name="TRANAG">[35]BASE!$D$497</definedName>
    <definedName name="TRANAR">#REF!</definedName>
    <definedName name="TRANS">#REF!</definedName>
    <definedName name="TRANS_">[45]BASE!$D$478</definedName>
    <definedName name="TRANSPORTE" localSheetId="0">#REF!</definedName>
    <definedName name="TRANSPORTE">#REF!</definedName>
    <definedName name="TREINTA">#REF!,#REF!</definedName>
    <definedName name="TRIANG">#REF!</definedName>
    <definedName name="trit">[28]PrecRec!$D$34</definedName>
    <definedName name="TRITM">#REF!</definedName>
    <definedName name="TRITU">[35]BASE!$D$62</definedName>
    <definedName name="TRM" localSheetId="0">'[168]OTROS SISTEMAS'!#REF!</definedName>
    <definedName name="TRM">'[168]OTROS SISTEMAS'!#REF!</definedName>
    <definedName name="TST">Salario!$B$223</definedName>
    <definedName name="TT">[121]APU_TRF!#REF!</definedName>
    <definedName name="TTA">[132]PRESUPUESTO!#REF!</definedName>
    <definedName name="TTB">[132]PRESUPUESTO!#REF!</definedName>
    <definedName name="TTC">[132]PRESUPUESTO!#REF!</definedName>
    <definedName name="TTE">[132]PRESUPUESTO!#REF!</definedName>
    <definedName name="TTL">[132]PRESUPUESTO!#REF!</definedName>
    <definedName name="TtlCD" localSheetId="0">#REF!</definedName>
    <definedName name="TtlCD">#REF!</definedName>
    <definedName name="TtlCDCronog" localSheetId="0">#REF!</definedName>
    <definedName name="TtlCDCronog">#REF!</definedName>
    <definedName name="TTT">#REF!</definedName>
    <definedName name="ttttttttttuy">#REF!</definedName>
    <definedName name="TU">'[54]CIRCUITOS CODENSA'!#REF!</definedName>
    <definedName name="TUAC10">[169]BASE!#REF!</definedName>
    <definedName name="TUAC12">#REF!</definedName>
    <definedName name="TUAC16">[169]BASE!#REF!</definedName>
    <definedName name="TUB8AC">#REF!</definedName>
    <definedName name="TUBNE">#REF!</definedName>
    <definedName name="TUBO">#REF!</definedName>
    <definedName name="TUBS2">#REF!</definedName>
    <definedName name="TUBS3">#REF!</definedName>
    <definedName name="TUBS4">#REF!</definedName>
    <definedName name="TUBS6">#REF!</definedName>
    <definedName name="TUHD10">[18]BASE!$D$240</definedName>
    <definedName name="TUHD16">[18]BASE!$D$241</definedName>
    <definedName name="tz214_">[45]BASE!$D$86</definedName>
    <definedName name="U">[121]P_SIBUNDOY!#REF!</definedName>
    <definedName name="U_P">[120]P_PtoCaicedo!$J$70</definedName>
    <definedName name="u_TEMPORAL_VILLAREAL">#REF!</definedName>
    <definedName name="U_Z">#REF!</definedName>
    <definedName name="UALU">#REF!</definedName>
    <definedName name="uFila">'[170]4.UNITARIOS'!$A$1</definedName>
    <definedName name="ULTIMA">#REF!</definedName>
    <definedName name="UM">'[54]CIRCUITOS CODENSA'!#REF!</definedName>
    <definedName name="UN" localSheetId="0">#REF!</definedName>
    <definedName name="UN">#REF!</definedName>
    <definedName name="UN_APU">IF(LEN([73]apu!XFB1)=2,"",IF([73]apu!XFB1="","",IF(ISERROR(SEARCH("-",[73]apu!$B1,3)),VLOOKUP([73]apu!$B1,[73]Insumos!XFD$1:B$65536,3,0),VLOOKUP([73]apu!XFB1,'[73]Ppto completo'!$D$1:$F$65536,3,FALSE))))</definedName>
    <definedName name="UN_AUX">IF([73]Auxiliares!$B1="","",VLOOKUP([73]Auxiliares!$B1,[73]Insumos!$D$1:$F$65536,3,FALSE))</definedName>
    <definedName name="UNIDAD1">[89]ITEMS!$C$2</definedName>
    <definedName name="UNIDAD521">[90]ITEMS!$C$522</definedName>
    <definedName name="UNIDADEQUIPO">'[138]PRE MERCADO'!$B$41:$B$55</definedName>
    <definedName name="unidades">[171]Listado!$AI$2:$AI$85</definedName>
    <definedName name="UNIDADMATERIALES">'[138]PRE MERCADO'!$B$58:$B$440</definedName>
    <definedName name="UNION_TEMPORAL">#REF!</definedName>
    <definedName name="UNION_Z">#REF!</definedName>
    <definedName name="UNITARIO" localSheetId="0">#REF!</definedName>
    <definedName name="UNITARIO">#REF!</definedName>
    <definedName name="unnamed">"$"</definedName>
    <definedName name="UNO">'[147]Concreto Refuerzo'!#REF!</definedName>
    <definedName name="UP" localSheetId="0">#REF!</definedName>
    <definedName name="UP">#REF!</definedName>
    <definedName name="UPVC">#REF!</definedName>
    <definedName name="URAP10">#REF!</definedName>
    <definedName name="URAP2">#REF!</definedName>
    <definedName name="URAP3">#REF!</definedName>
    <definedName name="URAP4">#REF!</definedName>
    <definedName name="URAP6">#REF!</definedName>
    <definedName name="URAP8">#REF!</definedName>
    <definedName name="UREP12">#REF!</definedName>
    <definedName name="UREP2">#REF!</definedName>
    <definedName name="UREP3">#REF!</definedName>
    <definedName name="UREP4">#REF!</definedName>
    <definedName name="UREP6">#REF!</definedName>
    <definedName name="UREP8">#REF!</definedName>
    <definedName name="US">#REF!</definedName>
    <definedName name="USU" localSheetId="0">#REF!</definedName>
    <definedName name="USU">#REF!</definedName>
    <definedName name="UTIL" localSheetId="0">#REF!</definedName>
    <definedName name="UTIL">'[168]OTROS SISTEMAS'!#REF!</definedName>
    <definedName name="UTILIDAD" localSheetId="0">'[66]Formulario N° 4'!$F$131</definedName>
    <definedName name="Utilidad">#REF!</definedName>
    <definedName name="UtilidadObra">#REF!</definedName>
    <definedName name="UV" localSheetId="0">#REF!</definedName>
    <definedName name="UV">#REF!</definedName>
    <definedName name="v">#REF!</definedName>
    <definedName name="val_aat" localSheetId="0">#REF!</definedName>
    <definedName name="val_aat">#REF!</definedName>
    <definedName name="val_admin">#REF!</definedName>
    <definedName name="val_desmonte">#REF!</definedName>
    <definedName name="val_iaf">#REF!</definedName>
    <definedName name="val_imprevistos">#REF!</definedName>
    <definedName name="val_it">#REF!</definedName>
    <definedName name="val_iva">#REF!</definedName>
    <definedName name="val_retie">#REF!</definedName>
    <definedName name="val_retie2">#REF!</definedName>
    <definedName name="val_utilidad">#REF!</definedName>
    <definedName name="VALDES">#REF!</definedName>
    <definedName name="VALMA3">#REF!</definedName>
    <definedName name="VALMA4">#REF!</definedName>
    <definedName name="valor1">#REF!</definedName>
    <definedName name="valor2">#REF!</definedName>
    <definedName name="VALOR3">#REF!</definedName>
    <definedName name="Valoracion">#REF!</definedName>
    <definedName name="VALORACIÓN">#REF!</definedName>
    <definedName name="VALOREQUIPO">'[138]PRE MERCADO'!$C$41:$C$55</definedName>
    <definedName name="VALORMATERIALES">'[138]PRE MERCADO'!$C$58:$C$440</definedName>
    <definedName name="VALORMO">'[138]PRE MERCADO'!$C$19:$C$38</definedName>
    <definedName name="VALORP" localSheetId="0">#REF!</definedName>
    <definedName name="VALORP">#REF!</definedName>
    <definedName name="ValorTotConsultoria">#REF!</definedName>
    <definedName name="valparaiso">'[1]APU PVC'!#REF!</definedName>
    <definedName name="Var">[30]Varios.!$E$1:$E$65536</definedName>
    <definedName name="variacion">[49]Datos!$B$8</definedName>
    <definedName name="VCBB8">#REF!</definedName>
    <definedName name="VCEL1">#REF!</definedName>
    <definedName name="VCEL2">#REF!</definedName>
    <definedName name="VCEL3">#REF!</definedName>
    <definedName name="VCEL4">#REF!</definedName>
    <definedName name="VCEL6">#REF!</definedName>
    <definedName name="VCEL8">[35]BASE!#REF!</definedName>
    <definedName name="VCELA2">#REF!</definedName>
    <definedName name="VCELA3">#REF!</definedName>
    <definedName name="VCELA4">#REF!</definedName>
    <definedName name="VCELA6">#REF!</definedName>
    <definedName name="VD">#REF!</definedName>
    <definedName name="VE">'[54]CIRCUITOS CODENSA'!#REF!</definedName>
    <definedName name="VEINTE">#REF!,#REF!</definedName>
    <definedName name="VENTI">#REF!</definedName>
    <definedName name="VEREDA1" localSheetId="0">#REF!</definedName>
    <definedName name="VEREDA1">#REF!</definedName>
    <definedName name="VEREDA2">#REF!</definedName>
    <definedName name="VEREDAS" localSheetId="0">#REF!</definedName>
    <definedName name="VEREDAS">[172]!Tabla14[NOMBRE]</definedName>
    <definedName name="VI">'[54]CIRCUITOS CODENSA'!#REF!</definedName>
    <definedName name="VIA">#REF!</definedName>
    <definedName name="VIAJE">[35]BASE!$D$490</definedName>
    <definedName name="VIAJE_">[45]BASE!$D$479</definedName>
    <definedName name="Viajes">#REF!</definedName>
    <definedName name="VIAS">#REF!</definedName>
    <definedName name="VIBGA">#REF!</definedName>
    <definedName name="VIBGA_">[45]BASE!$D$446</definedName>
    <definedName name="vibr">[28]PrecRec!$D$18</definedName>
    <definedName name="VIBRA">[43]INSUMOS!$D$1404</definedName>
    <definedName name="VIBRADOR">#REF!</definedName>
    <definedName name="VIBRCOM">#REF!</definedName>
    <definedName name="VIBRE">#REF!</definedName>
    <definedName name="VIBRO">#REF!</definedName>
    <definedName name="VIDA" localSheetId="0">#REF!</definedName>
    <definedName name="VIDA">#REF!</definedName>
    <definedName name="VIDRI">#REF!</definedName>
    <definedName name="viscosidad">#REF!</definedName>
    <definedName name="VJ">#REF!,#REF!,#REF!,#REF!,#REF!,#REF!,#REF!</definedName>
    <definedName name="vol">[28]PrecRec!$D$14</definedName>
    <definedName name="volm3km">[28]PrecRec!$D$15</definedName>
    <definedName name="VOLQUET">#REF!</definedName>
    <definedName name="VOLQUETA">#REF!</definedName>
    <definedName name="VPVC2">#REF!</definedName>
    <definedName name="Vr._Unit." localSheetId="0">#REF!</definedName>
    <definedName name="Vr._Unit.">#REF!</definedName>
    <definedName name="Vr__Unit_">#N/A</definedName>
    <definedName name="VR_CON_IVA">[73]Insumos!$I1*(1+[73]Insumos!$H1)</definedName>
    <definedName name="VR_SIN_IVA">VLOOKUP([73]Insumos!$D1,[73]Auxiliares!$B$1:$G$65536,6,FALSE)</definedName>
    <definedName name="VR_TOT" localSheetId="3">IF(LG=2,IF(SCQ=0,"",SCQ/2),"")</definedName>
    <definedName name="VR_TOT" localSheetId="2">IF(LG=2,IF(SCQ=0,"",SCQ/2),"")</definedName>
    <definedName name="VR_TOT" localSheetId="0">IF(LG=2,IF(SCQ=0,"",SCQ/2),"")</definedName>
    <definedName name="VR_TOT">IF(LG=2,IF(SCQ=0,"",SCQ/2),"")</definedName>
    <definedName name="VR_TOT_APU">IF([73]apu!$E1="","",IF([73]apu!$B1=[73]apu!$A1,SUMIF([73]apu!XEY2:XEY10001,[73]apu!XEY1,[73]apu!A2:A10001),ROUNDUP([73]apu!$D1*[73]apu!$F1,0)))</definedName>
    <definedName name="VR_TOT_AUX">IF([73]Auxiliares!XFC1="","",IF([73]Auxiliares!$B1=[73]Auxiliares!$A1,SUMIF([73]Auxiliares!XEY2:XEY9997,[73]Auxiliares!XEY1,[73]Auxiliares!A2:A9997),ROUNDUP([73]Auxiliares!$D1*[73]Auxiliares!$F1,0)))</definedName>
    <definedName name="VR_UN" localSheetId="3">IF(ISERROR(V_U),"",V_U)</definedName>
    <definedName name="VR_UN" localSheetId="2">IF(ISERROR(V_U),"",V_U)</definedName>
    <definedName name="VR_UN" localSheetId="0">IF(ISERROR(V_U),"",V_U)</definedName>
    <definedName name="VR_UN">IF(ISERROR(V_U),"",V_U)</definedName>
    <definedName name="VR_UN_APU">IF(LEN([73]apu!$B1)=2,"",IF([73]apu!$B1="","",IF(ISERROR(SEARCH("-",[73]apu!$B1,3)),VLOOKUP([73]apu!$B1,[73]Insumos!$D$1:$I$65536,4,FALSE),"")))</definedName>
    <definedName name="VR_UN_AUX">IF([73]Auxiliares!$D1="","",VLOOKUP([73]Auxiliares!$B1,[73]Insumos!$D$1:$J$65536,4,0))</definedName>
    <definedName name="VR_UN_PPTO">IF(LEN('[73]Ppto completo'!$D1)=9,VLOOKUP('[73]Ppto completo'!$D1,[73]apu!$B$1:$G$65536,6,FALSE),"")</definedName>
    <definedName name="VRTTLPPTO">[173]PRESUPUESTO!$G$62</definedName>
    <definedName name="VRTTLUNDS" localSheetId="0">#REF!</definedName>
    <definedName name="VRTTLUNDS">#REF!</definedName>
    <definedName name="vuyhj">#REF!</definedName>
    <definedName name="VVV">[174]BASE!$C$3</definedName>
    <definedName name="w" hidden="1">#REF!</definedName>
    <definedName name="we">#REF!</definedName>
    <definedName name="WEERTEG">#REF!</definedName>
    <definedName name="wrn.actafabi." localSheetId="0" hidden="1">{"hoja1",#N/A,FALSE,"Hoja1";"hoja2cuadro1",#N/A,FALSE,"Hoja2";"hoja2cuadro2",#N/A,FALSE,"Hoja2";"hoja2cuadro3",#N/A,FALSE,"Hoja2";"hoja2cuadro4",#N/A,FALSE,"Hoja2";"hoja3",#N/A,FALSE,"Hoja3";"hoja4",#N/A,FALSE,"Hoja4";"hoja5cuadro1",#N/A,FALSE,"Hoja5";"hoja5cuadro2",#N/A,FALSE,"Hoja5";"hoja5cuadro3",#N/A,FALSE,"Hoja5";"hoja5cuadro4",#N/A,FALSE,"Hoja5";"hoja5cuadro5",#N/A,FALSE,"Hoja5";"hoja5cuadro6",#N/A,FALSE,"Hoja5";"hoja6cuadro1",#N/A,FALSE,"Hoja6";"hoja6cuadro2",#N/A,FALSE,"Hoja6";"hoja7",#N/A,FALSE,"Hoja7";"hoja 9",#N/A,FALSE,"Hoja9";"hoja8",#N/A,FALSE,"Hoja8"}</definedName>
    <definedName name="wrn.actafabi." hidden="1">{"hoja1",#N/A,FALSE,"Hoja1";"hoja2cuadro1",#N/A,FALSE,"Hoja2";"hoja2cuadro2",#N/A,FALSE,"Hoja2";"hoja2cuadro3",#N/A,FALSE,"Hoja2";"hoja2cuadro4",#N/A,FALSE,"Hoja2";"hoja3",#N/A,FALSE,"Hoja3";"hoja4",#N/A,FALSE,"Hoja4";"hoja5cuadro1",#N/A,FALSE,"Hoja5";"hoja5cuadro2",#N/A,FALSE,"Hoja5";"hoja5cuadro3",#N/A,FALSE,"Hoja5";"hoja5cuadro4",#N/A,FALSE,"Hoja5";"hoja5cuadro5",#N/A,FALSE,"Hoja5";"hoja5cuadro6",#N/A,FALSE,"Hoja5";"hoja6cuadro1",#N/A,FALSE,"Hoja6";"hoja6cuadro2",#N/A,FALSE,"Hoja6";"hoja7",#N/A,FALSE,"Hoja7";"hoja 9",#N/A,FALSE,"Hoja9";"hoja8",#N/A,FALSE,"Hoja8"}</definedName>
    <definedName name="wrn.ar." localSheetId="0" hidden="1">{#N/A,#N/A,TRUE,"CODIGO DEPENDENCIA"}</definedName>
    <definedName name="wrn.ar." hidden="1">{#N/A,#N/A,TRUE,"CODIGO DEPENDENCIA"}</definedName>
    <definedName name="wrn.formu." localSheetId="0" hidden="1">{"VIA1",#N/A,TRUE,"formul";"VIA2",#N/A,TRUE,"formul";"VIA3",#N/A,TRUE,"formul"}</definedName>
    <definedName name="wrn.formu." hidden="1">{"VIA1",#N/A,TRUE,"formul";"VIA2",#N/A,TRUE,"formul";"VIA3",#N/A,TRUE,"formul"}</definedName>
    <definedName name="wrn.GENERAL." localSheetId="0" hidden="1">{"TAB1",#N/A,TRUE,"GENERAL";"TAB2",#N/A,TRUE,"GENERAL";"TAB3",#N/A,TRUE,"GENERAL";"TAB4",#N/A,TRUE,"GENERAL";"TAB5",#N/A,TRUE,"GENERAL"}</definedName>
    <definedName name="wrn.GENERAL." hidden="1">{"TAB1",#N/A,TRUE,"GENERAL";"TAB2",#N/A,TRUE,"GENERAL";"TAB3",#N/A,TRUE,"GENERAL";"TAB4",#N/A,TRUE,"GENERAL";"TAB5",#N/A,TRUE,"GENERAL"}</definedName>
    <definedName name="wrn.via." localSheetId="0" hidden="1">{"via1",#N/A,TRUE,"general";"via2",#N/A,TRUE,"general";"via3",#N/A,TRUE,"general"}</definedName>
    <definedName name="wrn.via." hidden="1">{"via1",#N/A,TRUE,"general";"via2",#N/A,TRUE,"general";"via3",#N/A,TRUE,"general"}</definedName>
    <definedName name="WSERWEER">'[111]COSTOS OFICINA'!#REF!</definedName>
    <definedName name="wvu.TAB1." localSheetId="0" hidden="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1." hidden="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2." localSheetId="0" hidden="1">{TRUE,TRUE,-1.25,-16.25,772.5,492.75,FALSE,FALSE,TRUE,FALSE,0,1,#N/A,203,#N/A,15.5208333333333,45.2307692307692,1,FALSE,FALSE,3,TRUE,1,FALSE,75,"Swvu.TAB2.","ACwvu.TAB2.",39,FALSE,FALSE,0.65,0.55,0.5,0.71,2,"","&amp;L&amp;8Adendo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2." hidden="1">{TRUE,TRUE,-1.25,-16.25,772.5,492.75,FALSE,FALSE,TRUE,FALSE,0,1,#N/A,203,#N/A,15.5208333333333,45.2307692307692,1,FALSE,FALSE,3,TRUE,1,FALSE,75,"Swvu.TAB2.","ACwvu.TAB2.",39,FALSE,FALSE,0.65,0.55,0.5,0.71,2,"","&amp;L&amp;8Adendo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3." localSheetId="0" hidden="1">{TRUE,TRUE,-1.25,-16.25,772.5,492.75,FALSE,FALSE,TRUE,FALSE,0,1,#N/A,305,#N/A,15.5208333333333,41.5714285714286,1,FALSE,FALSE,3,TRUE,1,FALSE,75,"Swvu.TAB3.","ACwvu.TAB3.",39,FALSE,FALSE,0.65,0.55,0.5,0.71,2,"","&amp;L&amp;8Adendo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3." hidden="1">{TRUE,TRUE,-1.25,-16.25,772.5,492.75,FALSE,FALSE,TRUE,FALSE,0,1,#N/A,305,#N/A,15.5208333333333,41.5714285714286,1,FALSE,FALSE,3,TRUE,1,FALSE,75,"Swvu.TAB3.","ACwvu.TAB3.",39,FALSE,FALSE,0.65,0.55,0.5,0.71,2,"","&amp;L&amp;8Adendo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4." localSheetId="0" hidden="1">{TRUE,TRUE,-1.25,-16.25,772.5,492.75,FALSE,FALSE,TRUE,FALSE,0,1,#N/A,574,#N/A,15.5208333333333,45.1538461538462,1,FALSE,FALSE,3,TRUE,1,FALSE,75,"Swvu.TAB4.","ACwvu.TAB4.",39,FALSE,FALSE,0.65,0.55,0.5,0.71,2,"","&amp;L&amp;8Adendo No. 6
&amp;R&amp;8Página 5.&amp;P",TRUE,FALSE,FALSE,FALSE,1,100,#N/A,#N/A,"=R574C1:R842C9","=R564:R573",#N/A,#N/A,FALSE,FALSE,TRUE,1,300,300,FALSE,FALSE,TRUE,TRUE,TRUE}</definedName>
    <definedName name="wvu.TAB4." hidden="1">{TRUE,TRUE,-1.25,-16.25,772.5,492.75,FALSE,FALSE,TRUE,FALSE,0,1,#N/A,574,#N/A,15.5208333333333,45.1538461538462,1,FALSE,FALSE,3,TRUE,1,FALSE,75,"Swvu.TAB4.","ACwvu.TAB4.",39,FALSE,FALSE,0.65,0.55,0.5,0.71,2,"","&amp;L&amp;8Adendo No. 6
&amp;R&amp;8Página 5.&amp;P",TRUE,FALSE,FALSE,FALSE,1,100,#N/A,#N/A,"=R574C1:R842C9","=R564:R573",#N/A,#N/A,FALSE,FALSE,TRUE,1,300,300,FALSE,FALSE,TRUE,TRUE,TRUE}</definedName>
    <definedName name="wvu.TAB5." localSheetId="0" hidden="1">{TRUE,TRUE,-1.25,-16.25,772.5,492.75,FALSE,FALSE,TRUE,FALSE,0,1,#N/A,856,#N/A,15.5208333333333,42.2307692307692,1,FALSE,FALSE,3,TRUE,1,FALSE,75,"Swvu.TAB5.","ACwvu.TAB5.",70,FALSE,FALSE,0.65,0.55,0.5,0.71,2,"","&amp;L&amp;8Adendo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vu.TAB5." hidden="1">{TRUE,TRUE,-1.25,-16.25,772.5,492.75,FALSE,FALSE,TRUE,FALSE,0,1,#N/A,856,#N/A,15.5208333333333,42.2307692307692,1,FALSE,FALSE,3,TRUE,1,FALSE,75,"Swvu.TAB5.","ACwvu.TAB5.",70,FALSE,FALSE,0.65,0.55,0.5,0.71,2,"","&amp;L&amp;8Adendo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W">#REF!</definedName>
    <definedName name="www">#REF!</definedName>
    <definedName name="x">#REF!</definedName>
    <definedName name="X1X">[121]P_SIBUNDOY!#REF!</definedName>
    <definedName name="X2X">#REF!</definedName>
    <definedName name="XMesCalidades">#REF!</definedName>
    <definedName name="XMesNoFacturables">#REF!</definedName>
    <definedName name="XMesPersonalPromedio">#REF!</definedName>
    <definedName name="XMesProfesionales">#REF!</definedName>
    <definedName name="XMesTecnicos">#REF!</definedName>
    <definedName name="xx">[175]PERSONAL!$D$10</definedName>
    <definedName name="xxx">#REF!</definedName>
    <definedName name="XXXXXXXX" localSheetId="0" hidden="1">{"via1",#N/A,TRUE,"general";"via2",#N/A,TRUE,"general";"via3",#N/A,TRUE,"general"}</definedName>
    <definedName name="XXXXXXXX" hidden="1">{"via1",#N/A,TRUE,"general";"via2",#N/A,TRUE,"general";"via3",#N/A,TRUE,"general"}</definedName>
    <definedName name="y">#REF!</definedName>
    <definedName name="Y1Y">[121]P_SIBUNDOY!#REF!</definedName>
    <definedName name="Y22EL">#REF!</definedName>
    <definedName name="Y22JH">#REF!</definedName>
    <definedName name="Y2Y">#REF!</definedName>
    <definedName name="Y32JH">#REF!</definedName>
    <definedName name="Y33JH">#REF!</definedName>
    <definedName name="Y42JH">#REF!</definedName>
    <definedName name="Y43JH">#REF!</definedName>
    <definedName name="Y44EL">#REF!</definedName>
    <definedName name="Y44JH">#REF!</definedName>
    <definedName name="YYY">#REF!</definedName>
    <definedName name="yyyyyyyyyyy">#REF!</definedName>
    <definedName name="z">#REF!</definedName>
    <definedName name="Z_026CD6D7_F7CA_4BE8_B625_9A1778CFA739_.wvu.FilterData" hidden="1">#REF!</definedName>
    <definedName name="Z_026CD6D7_F7CA_4BE8_B625_9A1778CFA739_.wvu.PrintArea" hidden="1">#REF!</definedName>
    <definedName name="Z_026CD6D7_F7CA_4BE8_B625_9A1778CFA739_.wvu.PrintTitles" hidden="1">#REF!</definedName>
    <definedName name="Z_05670E35_1347_49D9_AD91_AA9A31A4EF61_.wvu.FilterData" hidden="1">#REF!</definedName>
    <definedName name="Z_05670E35_1347_49D9_AD91_AA9A31A4EF61_.wvu.PrintArea" hidden="1">#REF!</definedName>
    <definedName name="Z_05670E35_1347_49D9_AD91_AA9A31A4EF61_.wvu.PrintTitles" hidden="1">#REF!</definedName>
    <definedName name="Z_0890F28A_A8C8_451C_A3E6_C3AFDD239B64_.wvu.FilterData" hidden="1">#REF!</definedName>
    <definedName name="Z_0890F28A_A8C8_451C_A3E6_C3AFDD239B64_.wvu.PrintArea" hidden="1">#REF!</definedName>
    <definedName name="Z_0890F28A_A8C8_451C_A3E6_C3AFDD239B64_.wvu.PrintTitles" hidden="1">#REF!</definedName>
    <definedName name="Z_0A4C2D72_EA87_11DA_B6F6_00609720E0A1_.wvu.FilterData" hidden="1">#REF!</definedName>
    <definedName name="Z_0A4C2D72_EA87_11DA_B6F6_00609720E0A1_.wvu.PrintArea" hidden="1">#REF!</definedName>
    <definedName name="Z_0A4C2D72_EA87_11DA_B6F6_00609720E0A1_.wvu.PrintTitles" hidden="1">#REF!</definedName>
    <definedName name="Z_0A4C2D73_EA87_11DA_B6F6_00609720E0A1_.wvu.FilterData" hidden="1">#REF!</definedName>
    <definedName name="Z_0A4C2D73_EA87_11DA_B6F6_00609720E0A1_.wvu.PrintArea" hidden="1">#REF!</definedName>
    <definedName name="Z_0A4C2D73_EA87_11DA_B6F6_00609720E0A1_.wvu.PrintTitles" hidden="1">#REF!</definedName>
    <definedName name="Z_0A4C2D74_EA87_11DA_B6F6_00609720E0A1_.wvu.FilterData" hidden="1">#REF!</definedName>
    <definedName name="Z_0A4C2D74_EA87_11DA_B6F6_00609720E0A1_.wvu.PrintArea" hidden="1">#REF!</definedName>
    <definedName name="Z_0A4C2D74_EA87_11DA_B6F6_00609720E0A1_.wvu.PrintTitles" hidden="1">#REF!</definedName>
    <definedName name="Z_0A4C2D75_EA87_11DA_B6F6_00609720E0A1_.wvu.FilterData" hidden="1">#REF!</definedName>
    <definedName name="Z_0A4C2D75_EA87_11DA_B6F6_00609720E0A1_.wvu.PrintArea" hidden="1">#REF!</definedName>
    <definedName name="Z_0A4C2D75_EA87_11DA_B6F6_00609720E0A1_.wvu.PrintTitles" hidden="1">#REF!</definedName>
    <definedName name="Z_0A4C2D76_EA87_11DA_B6F6_00609720E0A1_.wvu.FilterData" hidden="1">#REF!</definedName>
    <definedName name="Z_0A4C2D76_EA87_11DA_B6F6_00609720E0A1_.wvu.PrintArea" hidden="1">#REF!</definedName>
    <definedName name="Z_0A4C2D76_EA87_11DA_B6F6_00609720E0A1_.wvu.PrintTitles" hidden="1">#REF!</definedName>
    <definedName name="Z_0E0DE1F8_394A_4093_8E74_B2A631A3A88C_.wvu.FilterData" hidden="1">#REF!</definedName>
    <definedName name="Z_0E0DE1F8_394A_4093_8E74_B2A631A3A88C_.wvu.PrintArea" hidden="1">#REF!</definedName>
    <definedName name="Z_0E0DE1F8_394A_4093_8E74_B2A631A3A88C_.wvu.PrintTitles" hidden="1">#REF!</definedName>
    <definedName name="Z_18C710ED_70CF_48D0_92F5_038A88335068_.wvu.FilterData" hidden="1">#REF!</definedName>
    <definedName name="Z_18C710ED_70CF_48D0_92F5_038A88335068_.wvu.PrintArea" hidden="1">#REF!</definedName>
    <definedName name="Z_18C710ED_70CF_48D0_92F5_038A88335068_.wvu.PrintTitles" hidden="1">#REF!</definedName>
    <definedName name="Z_378D82E8_FE69_4712_AE73_9D578C4190DE_.wvu.FilterData" hidden="1">#REF!</definedName>
    <definedName name="Z_378D82E8_FE69_4712_AE73_9D578C4190DE_.wvu.PrintArea" hidden="1">#REF!</definedName>
    <definedName name="Z_378D82E8_FE69_4712_AE73_9D578C4190DE_.wvu.PrintTitles" hidden="1">#REF!</definedName>
    <definedName name="Z_381FCF61_DF95_4756_B103_A1118DFFDE02_.wvu.FilterData" hidden="1">#REF!</definedName>
    <definedName name="Z_381FCF61_DF95_4756_B103_A1118DFFDE02_.wvu.PrintArea" hidden="1">#REF!</definedName>
    <definedName name="Z_381FCF61_DF95_4756_B103_A1118DFFDE02_.wvu.PrintTitles" hidden="1">#REF!</definedName>
    <definedName name="Z_3B3C0CA1_2A9C_45FD_9823_50B200F6C0D1_.wvu.FilterData" hidden="1">#REF!</definedName>
    <definedName name="Z_3B3C0CA1_2A9C_45FD_9823_50B200F6C0D1_.wvu.PrintArea" hidden="1">#REF!</definedName>
    <definedName name="Z_3B3C0CA1_2A9C_45FD_9823_50B200F6C0D1_.wvu.PrintTitles" hidden="1">#REF!</definedName>
    <definedName name="Z_3E9430E5_6A83_435B_9E47_1B8F7E18D67C_.wvu.FilterData" hidden="1">#REF!</definedName>
    <definedName name="Z_3E9430E5_6A83_435B_9E47_1B8F7E18D67C_.wvu.PrintArea" hidden="1">#REF!</definedName>
    <definedName name="Z_3E9430E5_6A83_435B_9E47_1B8F7E18D67C_.wvu.PrintTitles" hidden="1">#REF!</definedName>
    <definedName name="Z_4A14CB5C_2287_4F6E_9A65_22F0A4D81D81_.wvu.FilterData" hidden="1">#REF!</definedName>
    <definedName name="Z_4A14CB5C_2287_4F6E_9A65_22F0A4D81D81_.wvu.PrintArea" hidden="1">#REF!</definedName>
    <definedName name="Z_4A14CB5C_2287_4F6E_9A65_22F0A4D81D81_.wvu.PrintTitles" hidden="1">#REF!</definedName>
    <definedName name="Z_4BBC24C4_A093_4EC9_8AFF_49C6F602CC39_.wvu.FilterData" hidden="1">#REF!</definedName>
    <definedName name="Z_4BBC24C4_A093_4EC9_8AFF_49C6F602CC39_.wvu.PrintArea" hidden="1">#REF!</definedName>
    <definedName name="Z_4BBC24C4_A093_4EC9_8AFF_49C6F602CC39_.wvu.PrintTitles" hidden="1">#REF!</definedName>
    <definedName name="Z_504A8F9D_2C46_439E_975A_DF1C1FA56E7B_.wvu.FilterData" hidden="1">#REF!</definedName>
    <definedName name="Z_504A8F9D_2C46_439E_975A_DF1C1FA56E7B_.wvu.PrintArea" hidden="1">#REF!</definedName>
    <definedName name="Z_504A8F9D_2C46_439E_975A_DF1C1FA56E7B_.wvu.PrintTitles" hidden="1">#REF!</definedName>
    <definedName name="Z_653348E7_CDAD_4F62_A236_641A4BB6425A_.wvu.FilterData" hidden="1">#REF!</definedName>
    <definedName name="Z_653348E7_CDAD_4F62_A236_641A4BB6425A_.wvu.PrintArea" hidden="1">#REF!</definedName>
    <definedName name="Z_653348E7_CDAD_4F62_A236_641A4BB6425A_.wvu.PrintTitles" hidden="1">#REF!</definedName>
    <definedName name="Z_68C48519_C8C2_4287_96F6_0F561F815CE8_.wvu.FilterData" hidden="1">#REF!</definedName>
    <definedName name="Z_68C48519_C8C2_4287_96F6_0F561F815CE8_.wvu.PrintArea" hidden="1">#REF!</definedName>
    <definedName name="Z_68C48519_C8C2_4287_96F6_0F561F815CE8_.wvu.PrintTitles" hidden="1">#REF!</definedName>
    <definedName name="Z_6BA141F2_E104_11DA_B6F6_00609720E0A1_.wvu.FilterData" hidden="1">#REF!</definedName>
    <definedName name="Z_6BA141F2_E104_11DA_B6F6_00609720E0A1_.wvu.PrintArea" hidden="1">#REF!</definedName>
    <definedName name="Z_6BA141F2_E104_11DA_B6F6_00609720E0A1_.wvu.PrintTitles" hidden="1">#REF!</definedName>
    <definedName name="Z_6BA141F3_E104_11DA_B6F6_00609720E0A1_.wvu.FilterData" hidden="1">#REF!</definedName>
    <definedName name="Z_6BA141F3_E104_11DA_B6F6_00609720E0A1_.wvu.PrintArea" hidden="1">#REF!</definedName>
    <definedName name="Z_6BA141F3_E104_11DA_B6F6_00609720E0A1_.wvu.PrintTitles" hidden="1">#REF!</definedName>
    <definedName name="Z_6BA141F4_E104_11DA_B6F6_00609720E0A1_.wvu.FilterData" hidden="1">#REF!</definedName>
    <definedName name="Z_6BA141F4_E104_11DA_B6F6_00609720E0A1_.wvu.PrintArea" hidden="1">#REF!</definedName>
    <definedName name="Z_6BA141F4_E104_11DA_B6F6_00609720E0A1_.wvu.PrintTitles" hidden="1">#REF!</definedName>
    <definedName name="Z_6BA141F5_E104_11DA_B6F6_00609720E0A1_.wvu.FilterData" hidden="1">#REF!</definedName>
    <definedName name="Z_6BA141F5_E104_11DA_B6F6_00609720E0A1_.wvu.PrintArea" hidden="1">#REF!</definedName>
    <definedName name="Z_6BA141F5_E104_11DA_B6F6_00609720E0A1_.wvu.PrintTitles" hidden="1">#REF!</definedName>
    <definedName name="Z_6BA141F6_E104_11DA_B6F6_00609720E0A1_.wvu.FilterData" hidden="1">#REF!</definedName>
    <definedName name="Z_6BA141F6_E104_11DA_B6F6_00609720E0A1_.wvu.PrintArea" hidden="1">#REF!</definedName>
    <definedName name="Z_6BA141F6_E104_11DA_B6F6_00609720E0A1_.wvu.PrintTitles" hidden="1">#REF!</definedName>
    <definedName name="Z_726673D2_C579_4EF3_83C7_45DC3792EA6A_.wvu.FilterData" hidden="1">#REF!</definedName>
    <definedName name="Z_726673D2_C579_4EF3_83C7_45DC3792EA6A_.wvu.PrintArea" hidden="1">#REF!</definedName>
    <definedName name="Z_726673D2_C579_4EF3_83C7_45DC3792EA6A_.wvu.PrintTitles" hidden="1">#REF!</definedName>
    <definedName name="Z_729969D8_DFDA_47B9_ADA2_E05CF62B3DEF_.wvu.FilterData" hidden="1">#REF!</definedName>
    <definedName name="Z_729969D8_DFDA_47B9_ADA2_E05CF62B3DEF_.wvu.PrintArea" hidden="1">#REF!</definedName>
    <definedName name="Z_729969D8_DFDA_47B9_ADA2_E05CF62B3DEF_.wvu.PrintTitles" hidden="1">#REF!</definedName>
    <definedName name="Z_75EDDC88_CA8C_4671_911D_25D74F37EC47_.wvu.FilterData" hidden="1">#REF!</definedName>
    <definedName name="Z_75EDDC88_CA8C_4671_911D_25D74F37EC47_.wvu.PrintArea" hidden="1">#REF!</definedName>
    <definedName name="Z_75EDDC88_CA8C_4671_911D_25D74F37EC47_.wvu.PrintTitles" hidden="1">#REF!</definedName>
    <definedName name="Z_80573755_2D8B_4158_BD3A_CC331B950748_.wvu.FilterData" hidden="1">#REF!</definedName>
    <definedName name="Z_80573755_2D8B_4158_BD3A_CC331B950748_.wvu.PrintArea" hidden="1">#REF!</definedName>
    <definedName name="Z_80573755_2D8B_4158_BD3A_CC331B950748_.wvu.PrintTitles" hidden="1">#REF!</definedName>
    <definedName name="Z_9C7B0D6D_4DDE_4C72_B23F_2E183F63ECB1_.wvu.FilterData" hidden="1">#REF!</definedName>
    <definedName name="Z_9C7B0D6D_4DDE_4C72_B23F_2E183F63ECB1_.wvu.PrintArea" hidden="1">#REF!</definedName>
    <definedName name="Z_9C7B0D6D_4DDE_4C72_B23F_2E183F63ECB1_.wvu.PrintTitles" hidden="1">#REF!</definedName>
    <definedName name="Z_9C8B6436_249F_426A_96DC_EEE5E7CB7D1B_.wvu.FilterData" hidden="1">#REF!</definedName>
    <definedName name="Z_9C8B6436_249F_426A_96DC_EEE5E7CB7D1B_.wvu.PrintArea" hidden="1">#REF!</definedName>
    <definedName name="Z_9C8B6436_249F_426A_96DC_EEE5E7CB7D1B_.wvu.PrintTitles" hidden="1">#REF!</definedName>
    <definedName name="Z_9FCFD0D5_270B_4F36_B422_02EF7A3700B8_.wvu.FilterData" hidden="1">#REF!</definedName>
    <definedName name="Z_9FCFD0D5_270B_4F36_B422_02EF7A3700B8_.wvu.PrintArea" hidden="1">#REF!</definedName>
    <definedName name="Z_9FCFD0D5_270B_4F36_B422_02EF7A3700B8_.wvu.PrintTitles" hidden="1">#REF!</definedName>
    <definedName name="Z_9FE8FF3F_4486_44D6_9AFB_43CC5B824BF9_.wvu.FilterData" hidden="1">#REF!</definedName>
    <definedName name="Z_9FE8FF3F_4486_44D6_9AFB_43CC5B824BF9_.wvu.PrintArea" hidden="1">#REF!</definedName>
    <definedName name="Z_9FE8FF3F_4486_44D6_9AFB_43CC5B824BF9_.wvu.PrintTitles" hidden="1">#REF!</definedName>
    <definedName name="Z_A3DE26BA_CF48_4654_9BE9_FAEB3C301C95_.wvu.FilterData" hidden="1">#REF!</definedName>
    <definedName name="Z_A3DE26BA_CF48_4654_9BE9_FAEB3C301C95_.wvu.PrintArea" hidden="1">#REF!</definedName>
    <definedName name="Z_A3DE26BA_CF48_4654_9BE9_FAEB3C301C95_.wvu.PrintTitles" hidden="1">#REF!</definedName>
    <definedName name="Z_AAA1DD33_F1E3_423A_B1F2_E8567F4D95A5_.wvu.FilterData" hidden="1">#REF!</definedName>
    <definedName name="Z_AAA1DD33_F1E3_423A_B1F2_E8567F4D95A5_.wvu.PrintArea" hidden="1">#REF!</definedName>
    <definedName name="Z_AAA1DD33_F1E3_423A_B1F2_E8567F4D95A5_.wvu.PrintTitles" hidden="1">#REF!</definedName>
    <definedName name="Z_B4899972_EBDC_11DA_B6F6_00609720E0A1_.wvu.FilterData" hidden="1">#REF!</definedName>
    <definedName name="Z_B4899972_EBDC_11DA_B6F6_00609720E0A1_.wvu.PrintArea" hidden="1">#REF!</definedName>
    <definedName name="Z_B4899972_EBDC_11DA_B6F6_00609720E0A1_.wvu.PrintTitles" hidden="1">#REF!</definedName>
    <definedName name="Z_B4899973_EBDC_11DA_B6F6_00609720E0A1_.wvu.FilterData" hidden="1">#REF!</definedName>
    <definedName name="Z_B4899973_EBDC_11DA_B6F6_00609720E0A1_.wvu.PrintArea" hidden="1">#REF!</definedName>
    <definedName name="Z_B4899973_EBDC_11DA_B6F6_00609720E0A1_.wvu.PrintTitles" hidden="1">#REF!</definedName>
    <definedName name="Z_B4899974_EBDC_11DA_B6F6_00609720E0A1_.wvu.FilterData" hidden="1">#REF!</definedName>
    <definedName name="Z_B4899974_EBDC_11DA_B6F6_00609720E0A1_.wvu.PrintArea" hidden="1">#REF!</definedName>
    <definedName name="Z_B4899974_EBDC_11DA_B6F6_00609720E0A1_.wvu.PrintTitles" hidden="1">#REF!</definedName>
    <definedName name="Z_B4899975_EBDC_11DA_B6F6_00609720E0A1_.wvu.FilterData" hidden="1">#REF!</definedName>
    <definedName name="Z_B4899975_EBDC_11DA_B6F6_00609720E0A1_.wvu.PrintArea" hidden="1">#REF!</definedName>
    <definedName name="Z_B4899975_EBDC_11DA_B6F6_00609720E0A1_.wvu.PrintTitles" hidden="1">#REF!</definedName>
    <definedName name="Z_B4899976_EBDC_11DA_B6F6_00609720E0A1_.wvu.FilterData" hidden="1">#REF!</definedName>
    <definedName name="Z_B4899976_EBDC_11DA_B6F6_00609720E0A1_.wvu.PrintArea" hidden="1">#REF!</definedName>
    <definedName name="Z_B4899976_EBDC_11DA_B6F6_00609720E0A1_.wvu.PrintTitles" hidden="1">#REF!</definedName>
    <definedName name="Z_C24E6469_C4CC_430B_8814_72DD019DF2C8_.wvu.FilterData" hidden="1">#REF!</definedName>
    <definedName name="Z_C24E6469_C4CC_430B_8814_72DD019DF2C8_.wvu.PrintArea" hidden="1">#REF!</definedName>
    <definedName name="Z_C24E6469_C4CC_430B_8814_72DD019DF2C8_.wvu.PrintTitles" hidden="1">#REF!</definedName>
    <definedName name="Z_CA61CA57_E7CE_4A4D_974A_F3124BCA2797_.wvu.FilterData" hidden="1">#REF!</definedName>
    <definedName name="Z_CA61CA57_E7CE_4A4D_974A_F3124BCA2797_.wvu.PrintArea" hidden="1">#REF!</definedName>
    <definedName name="Z_CA61CA57_E7CE_4A4D_974A_F3124BCA2797_.wvu.PrintTitles" hidden="1">#REF!</definedName>
    <definedName name="Z_DA4D5A8F_12FA_42F5_A8BB_526600E97433_.wvu.FilterData" hidden="1">#REF!</definedName>
    <definedName name="Z_DA4D5A8F_12FA_42F5_A8BB_526600E97433_.wvu.PrintArea" hidden="1">#REF!</definedName>
    <definedName name="Z_DA4D5A8F_12FA_42F5_A8BB_526600E97433_.wvu.PrintTitles" hidden="1">#REF!</definedName>
    <definedName name="Z_DFB4C5EB_A8D3_475E_B627_EA98F95F9220_.wvu.FilterData" hidden="1">#REF!</definedName>
    <definedName name="Z_DFB4C5EB_A8D3_475E_B627_EA98F95F9220_.wvu.PrintArea" hidden="1">#REF!</definedName>
    <definedName name="Z_DFB4C5EB_A8D3_475E_B627_EA98F95F9220_.wvu.PrintTitles" hidden="1">#REF!</definedName>
    <definedName name="Z_F2B990A1_57B3_4766_8C3D_4D3A5265BAEF_.wvu.FilterData" hidden="1">#REF!</definedName>
    <definedName name="Z_F2B990A1_57B3_4766_8C3D_4D3A5265BAEF_.wvu.PrintArea" hidden="1">#REF!</definedName>
    <definedName name="Z_F2B990A1_57B3_4766_8C3D_4D3A5265BAEF_.wvu.PrintTitles" hidden="1">#REF!</definedName>
    <definedName name="Z_F9482E1F_92B8_43D8_949A_7DDCF2E63A19_.wvu.FilterData" hidden="1">#REF!</definedName>
    <definedName name="Z_F9482E1F_92B8_43D8_949A_7DDCF2E63A19_.wvu.PrintArea" hidden="1">#REF!</definedName>
    <definedName name="Z_F9482E1F_92B8_43D8_949A_7DDCF2E63A19_.wvu.PrintTitles" hidden="1">#REF!</definedName>
    <definedName name="Z1Z">[121]P_SIBUNDOY!#REF!</definedName>
    <definedName name="Z2Z">#REF!</definedName>
    <definedName name="ZZZZ" localSheetId="0">[0]!ERR</definedName>
    <definedName name="ZZZZ">[0]!ERR</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4" i="52" l="1"/>
  <c r="C324" i="52"/>
  <c r="C325" i="52"/>
  <c r="D325" i="52"/>
  <c r="F325" i="52"/>
  <c r="H325" i="52" s="1"/>
  <c r="C326" i="52"/>
  <c r="D326" i="52"/>
  <c r="F326" i="52"/>
  <c r="H326" i="52" s="1"/>
  <c r="C327" i="52"/>
  <c r="D327" i="52"/>
  <c r="F327" i="52"/>
  <c r="H327" i="52" s="1"/>
  <c r="D385" i="52"/>
  <c r="B385" i="52"/>
  <c r="C385" i="52"/>
  <c r="F401" i="52"/>
  <c r="D401" i="52"/>
  <c r="C401" i="52"/>
  <c r="F400" i="52"/>
  <c r="E400" i="52"/>
  <c r="E401" i="52" s="1"/>
  <c r="D400" i="52"/>
  <c r="C400" i="52"/>
  <c r="F396" i="52"/>
  <c r="E396" i="52"/>
  <c r="D396" i="52"/>
  <c r="C396" i="52"/>
  <c r="F395" i="52"/>
  <c r="H395" i="52" s="1"/>
  <c r="D395" i="52"/>
  <c r="C395" i="52"/>
  <c r="F391" i="52"/>
  <c r="H391" i="52" s="1"/>
  <c r="H392" i="52" s="1"/>
  <c r="D391" i="52"/>
  <c r="C391" i="52"/>
  <c r="F387" i="52"/>
  <c r="H387" i="52" s="1"/>
  <c r="H388" i="52" s="1"/>
  <c r="D387" i="52"/>
  <c r="C387" i="52"/>
  <c r="D365" i="52"/>
  <c r="B365" i="52"/>
  <c r="C365" i="52"/>
  <c r="F381" i="52"/>
  <c r="D381" i="52"/>
  <c r="C381" i="52"/>
  <c r="F380" i="52"/>
  <c r="E380" i="52"/>
  <c r="E381" i="52" s="1"/>
  <c r="D380" i="52"/>
  <c r="C380" i="52"/>
  <c r="F376" i="52"/>
  <c r="E376" i="52"/>
  <c r="D376" i="52"/>
  <c r="C376" i="52"/>
  <c r="F375" i="52"/>
  <c r="H375" i="52" s="1"/>
  <c r="D375" i="52"/>
  <c r="C375" i="52"/>
  <c r="F371" i="52"/>
  <c r="H371" i="52" s="1"/>
  <c r="H372" i="52" s="1"/>
  <c r="D371" i="52"/>
  <c r="C371" i="52"/>
  <c r="F367" i="52"/>
  <c r="H367" i="52" s="1"/>
  <c r="D367" i="52"/>
  <c r="C367" i="52"/>
  <c r="D322" i="52"/>
  <c r="B322" i="52"/>
  <c r="C322" i="52"/>
  <c r="D270" i="52"/>
  <c r="B270" i="52"/>
  <c r="C270" i="52"/>
  <c r="F288" i="52"/>
  <c r="D288" i="52"/>
  <c r="C288" i="52"/>
  <c r="F287" i="52"/>
  <c r="E287" i="52"/>
  <c r="E288" i="52" s="1"/>
  <c r="D287" i="52"/>
  <c r="C287" i="52"/>
  <c r="F283" i="52"/>
  <c r="E283" i="52"/>
  <c r="D283" i="52"/>
  <c r="C283" i="52"/>
  <c r="F282" i="52"/>
  <c r="H282" i="52" s="1"/>
  <c r="D282" i="52"/>
  <c r="C282" i="52"/>
  <c r="F278" i="52"/>
  <c r="H278" i="52" s="1"/>
  <c r="H279" i="52" s="1"/>
  <c r="D278" i="52"/>
  <c r="C278" i="52"/>
  <c r="F274" i="52"/>
  <c r="E274" i="52"/>
  <c r="D274" i="52"/>
  <c r="C274" i="52"/>
  <c r="F273" i="52"/>
  <c r="H273" i="52" s="1"/>
  <c r="D273" i="52"/>
  <c r="C273" i="52"/>
  <c r="F272" i="52"/>
  <c r="H272" i="52" s="1"/>
  <c r="D272" i="52"/>
  <c r="C272" i="52"/>
  <c r="D251" i="52"/>
  <c r="B251" i="52"/>
  <c r="C251" i="52"/>
  <c r="F267" i="52"/>
  <c r="D267" i="52"/>
  <c r="C267" i="52"/>
  <c r="F266" i="52"/>
  <c r="E266" i="52"/>
  <c r="E267" i="52" s="1"/>
  <c r="D266" i="52"/>
  <c r="C266" i="52"/>
  <c r="F262" i="52"/>
  <c r="E262" i="52"/>
  <c r="D262" i="52"/>
  <c r="C262" i="52"/>
  <c r="F261" i="52"/>
  <c r="H261" i="52" s="1"/>
  <c r="D261" i="52"/>
  <c r="C261" i="52"/>
  <c r="F257" i="52"/>
  <c r="H257" i="52" s="1"/>
  <c r="H258" i="52" s="1"/>
  <c r="D257" i="52"/>
  <c r="C257" i="52"/>
  <c r="F253" i="52"/>
  <c r="H253" i="52" s="1"/>
  <c r="D253" i="52"/>
  <c r="C253" i="52"/>
  <c r="F234" i="52"/>
  <c r="H234" i="52" s="1"/>
  <c r="D234" i="52"/>
  <c r="C234" i="52"/>
  <c r="F233" i="52"/>
  <c r="H233" i="52" s="1"/>
  <c r="D233" i="52"/>
  <c r="C233" i="52"/>
  <c r="F232" i="52"/>
  <c r="H232" i="52" s="1"/>
  <c r="D232" i="52"/>
  <c r="C232" i="52"/>
  <c r="F231" i="52"/>
  <c r="H231" i="52" s="1"/>
  <c r="D231" i="52"/>
  <c r="C231" i="52"/>
  <c r="F230" i="52"/>
  <c r="H230" i="52" s="1"/>
  <c r="D230" i="52"/>
  <c r="C230" i="52"/>
  <c r="F229" i="52"/>
  <c r="H229" i="52" s="1"/>
  <c r="D229" i="52"/>
  <c r="C229" i="52"/>
  <c r="F228" i="52"/>
  <c r="H228" i="52" s="1"/>
  <c r="D228" i="52"/>
  <c r="C228" i="52"/>
  <c r="F227" i="52"/>
  <c r="H227" i="52" s="1"/>
  <c r="D227" i="52"/>
  <c r="C227" i="52"/>
  <c r="F226" i="52"/>
  <c r="H226" i="52" s="1"/>
  <c r="D226" i="52"/>
  <c r="C226" i="52"/>
  <c r="D224" i="52"/>
  <c r="B224" i="52"/>
  <c r="C224" i="52"/>
  <c r="H9" i="61"/>
  <c r="H10" i="61"/>
  <c r="H11" i="61"/>
  <c r="H12" i="61"/>
  <c r="H13" i="61"/>
  <c r="H14" i="61"/>
  <c r="H15" i="61"/>
  <c r="H16" i="61"/>
  <c r="H17" i="61"/>
  <c r="H18" i="61"/>
  <c r="H19" i="61"/>
  <c r="H20" i="61"/>
  <c r="H21" i="61"/>
  <c r="H22" i="61"/>
  <c r="H23" i="61"/>
  <c r="H24" i="61"/>
  <c r="H25" i="61"/>
  <c r="H26" i="61"/>
  <c r="H27" i="61"/>
  <c r="H28" i="61"/>
  <c r="H29" i="61"/>
  <c r="H30" i="61"/>
  <c r="H31" i="61"/>
  <c r="H32" i="61"/>
  <c r="H33" i="61"/>
  <c r="H34" i="61"/>
  <c r="H35" i="61"/>
  <c r="H36" i="61"/>
  <c r="H37" i="61"/>
  <c r="H38" i="61"/>
  <c r="H39" i="61"/>
  <c r="H40" i="61"/>
  <c r="H41" i="61"/>
  <c r="H42" i="61"/>
  <c r="H43" i="61"/>
  <c r="H44" i="61"/>
  <c r="H45" i="61"/>
  <c r="H46" i="61"/>
  <c r="H47" i="61"/>
  <c r="H48" i="61"/>
  <c r="H49" i="61"/>
  <c r="H50" i="61"/>
  <c r="H51" i="61"/>
  <c r="H52" i="61"/>
  <c r="H53" i="61"/>
  <c r="H54" i="61"/>
  <c r="H55" i="61"/>
  <c r="H56" i="61"/>
  <c r="H57" i="61"/>
  <c r="H58" i="61"/>
  <c r="H59" i="61"/>
  <c r="H60" i="61"/>
  <c r="H61" i="61"/>
  <c r="H62" i="61"/>
  <c r="H63" i="61"/>
  <c r="H64" i="61"/>
  <c r="H65" i="61"/>
  <c r="H66" i="61"/>
  <c r="H67" i="61"/>
  <c r="H68" i="61"/>
  <c r="H69" i="61"/>
  <c r="H70" i="61"/>
  <c r="H71" i="61"/>
  <c r="H72" i="61"/>
  <c r="H73" i="61"/>
  <c r="H74" i="61"/>
  <c r="H75" i="61"/>
  <c r="H76" i="61"/>
  <c r="H77" i="61"/>
  <c r="H78" i="61"/>
  <c r="H79" i="61"/>
  <c r="H80" i="61"/>
  <c r="H81" i="61"/>
  <c r="H82" i="61"/>
  <c r="H83" i="61"/>
  <c r="H84" i="61"/>
  <c r="H85" i="61"/>
  <c r="H86" i="61"/>
  <c r="H87" i="61"/>
  <c r="H88" i="61"/>
  <c r="H89" i="61"/>
  <c r="H90" i="61"/>
  <c r="H91" i="61"/>
  <c r="H92" i="61"/>
  <c r="H93" i="61"/>
  <c r="H94" i="61"/>
  <c r="H95" i="61"/>
  <c r="H96" i="61"/>
  <c r="H97" i="61"/>
  <c r="H98" i="61"/>
  <c r="H99" i="61"/>
  <c r="H100" i="61"/>
  <c r="H101" i="61"/>
  <c r="H102" i="61"/>
  <c r="H103" i="61"/>
  <c r="H104" i="61"/>
  <c r="H105" i="61"/>
  <c r="H106" i="61"/>
  <c r="H107" i="61"/>
  <c r="H108" i="61"/>
  <c r="H109" i="61"/>
  <c r="H110" i="61"/>
  <c r="H111" i="61"/>
  <c r="H112" i="61"/>
  <c r="H113" i="61"/>
  <c r="H114" i="61"/>
  <c r="H115" i="61"/>
  <c r="H116" i="61"/>
  <c r="H117" i="61"/>
  <c r="H118" i="61"/>
  <c r="H119" i="61"/>
  <c r="H120" i="61"/>
  <c r="H121" i="61"/>
  <c r="H122" i="61"/>
  <c r="H123" i="61"/>
  <c r="H124" i="61"/>
  <c r="H125" i="61"/>
  <c r="H126" i="61"/>
  <c r="H127" i="61"/>
  <c r="H128" i="61"/>
  <c r="H129" i="61"/>
  <c r="H130" i="61"/>
  <c r="H131" i="61"/>
  <c r="H132" i="61"/>
  <c r="H133" i="61"/>
  <c r="H134" i="61"/>
  <c r="H135" i="61"/>
  <c r="H136" i="61"/>
  <c r="H137" i="61"/>
  <c r="H138" i="61"/>
  <c r="H139" i="61"/>
  <c r="H140" i="61"/>
  <c r="H141" i="61"/>
  <c r="H142" i="61"/>
  <c r="H143" i="61"/>
  <c r="H144" i="61"/>
  <c r="H145" i="61"/>
  <c r="H146" i="61"/>
  <c r="H147" i="61"/>
  <c r="H148" i="61"/>
  <c r="H149" i="61"/>
  <c r="H150" i="61"/>
  <c r="H151" i="61"/>
  <c r="H152" i="61"/>
  <c r="H153" i="61"/>
  <c r="H154" i="61"/>
  <c r="H155" i="61"/>
  <c r="H156" i="61"/>
  <c r="H157" i="61"/>
  <c r="H158" i="61"/>
  <c r="H159" i="61"/>
  <c r="H160" i="61"/>
  <c r="H161" i="61"/>
  <c r="H162" i="61"/>
  <c r="H163" i="61"/>
  <c r="H164" i="61"/>
  <c r="H165" i="61"/>
  <c r="H166" i="61"/>
  <c r="H167" i="61"/>
  <c r="H168" i="61"/>
  <c r="H169" i="61"/>
  <c r="H170" i="61"/>
  <c r="H171" i="61"/>
  <c r="H172" i="61"/>
  <c r="H173" i="61"/>
  <c r="H174" i="61"/>
  <c r="H175" i="61"/>
  <c r="H176" i="61"/>
  <c r="H177" i="61"/>
  <c r="H178" i="61"/>
  <c r="H180" i="61"/>
  <c r="H181" i="61"/>
  <c r="H182" i="61"/>
  <c r="H183" i="61"/>
  <c r="H184" i="61"/>
  <c r="H185" i="61"/>
  <c r="H186" i="61"/>
  <c r="H187" i="61"/>
  <c r="H8" i="61"/>
  <c r="J9" i="61"/>
  <c r="J10" i="61"/>
  <c r="J11" i="61"/>
  <c r="J12" i="61"/>
  <c r="J13" i="61"/>
  <c r="J14" i="61"/>
  <c r="J15" i="61"/>
  <c r="J16" i="61"/>
  <c r="J17" i="61"/>
  <c r="J18" i="61"/>
  <c r="J19" i="61"/>
  <c r="J20" i="61"/>
  <c r="J21" i="61"/>
  <c r="J22" i="61"/>
  <c r="J23" i="61"/>
  <c r="J24" i="61"/>
  <c r="J25" i="61"/>
  <c r="J26" i="61"/>
  <c r="J27" i="61"/>
  <c r="J28" i="61"/>
  <c r="J29" i="61"/>
  <c r="J30" i="61"/>
  <c r="J31" i="61"/>
  <c r="J32" i="61"/>
  <c r="J33" i="61"/>
  <c r="J34" i="61"/>
  <c r="J35" i="61"/>
  <c r="J36" i="61"/>
  <c r="J37" i="61"/>
  <c r="J38" i="61"/>
  <c r="J39" i="61"/>
  <c r="J40" i="61"/>
  <c r="J41" i="61"/>
  <c r="J42" i="61"/>
  <c r="J43" i="61"/>
  <c r="J44" i="61"/>
  <c r="J45" i="61"/>
  <c r="J46" i="61"/>
  <c r="J47" i="61"/>
  <c r="J48" i="61"/>
  <c r="J49" i="61"/>
  <c r="J50" i="61"/>
  <c r="J51" i="61"/>
  <c r="J52" i="61"/>
  <c r="J53" i="61"/>
  <c r="J54" i="61"/>
  <c r="J55" i="61"/>
  <c r="J56" i="61"/>
  <c r="J57" i="61"/>
  <c r="J58" i="61"/>
  <c r="J59" i="61"/>
  <c r="J60" i="61"/>
  <c r="J61" i="61"/>
  <c r="J62" i="61"/>
  <c r="J63" i="61"/>
  <c r="J64" i="61"/>
  <c r="J65" i="61"/>
  <c r="J66" i="61"/>
  <c r="J67" i="61"/>
  <c r="J68" i="61"/>
  <c r="J69" i="61"/>
  <c r="J70" i="61"/>
  <c r="J71" i="61"/>
  <c r="J72" i="61"/>
  <c r="J73" i="61"/>
  <c r="J74" i="61"/>
  <c r="J75" i="61"/>
  <c r="J76" i="61"/>
  <c r="J77" i="61"/>
  <c r="J78" i="61"/>
  <c r="J79" i="61"/>
  <c r="J80" i="61"/>
  <c r="J81" i="61"/>
  <c r="J82" i="61"/>
  <c r="J83" i="61"/>
  <c r="J84" i="61"/>
  <c r="J85" i="61"/>
  <c r="J86" i="61"/>
  <c r="J87" i="61"/>
  <c r="J88" i="61"/>
  <c r="J89" i="61"/>
  <c r="J90" i="61"/>
  <c r="J91" i="61"/>
  <c r="J92" i="61"/>
  <c r="J93" i="61"/>
  <c r="J94" i="61"/>
  <c r="J95" i="61"/>
  <c r="J96" i="61"/>
  <c r="J97" i="61"/>
  <c r="J98" i="61"/>
  <c r="J99" i="61"/>
  <c r="J100" i="61"/>
  <c r="J101" i="61"/>
  <c r="J102" i="61"/>
  <c r="J103" i="61"/>
  <c r="J104" i="61"/>
  <c r="J105" i="61"/>
  <c r="J106" i="61"/>
  <c r="J107" i="61"/>
  <c r="J108" i="61"/>
  <c r="J109" i="61"/>
  <c r="J110" i="61"/>
  <c r="J111" i="61"/>
  <c r="J112" i="61"/>
  <c r="J113" i="61"/>
  <c r="J114" i="61"/>
  <c r="J115" i="61"/>
  <c r="J116" i="61"/>
  <c r="J117" i="61"/>
  <c r="J118" i="61"/>
  <c r="J119" i="61"/>
  <c r="J120" i="61"/>
  <c r="J121" i="61"/>
  <c r="J122" i="61"/>
  <c r="J123" i="61"/>
  <c r="J124" i="61"/>
  <c r="J125" i="61"/>
  <c r="J126" i="61"/>
  <c r="J127" i="61"/>
  <c r="J128" i="61"/>
  <c r="J129" i="61"/>
  <c r="J130" i="61"/>
  <c r="J131" i="61"/>
  <c r="J132" i="61"/>
  <c r="J133" i="61"/>
  <c r="J134" i="61"/>
  <c r="J135" i="61"/>
  <c r="J136" i="61"/>
  <c r="J137" i="61"/>
  <c r="J138" i="61"/>
  <c r="J139" i="61"/>
  <c r="J140" i="61"/>
  <c r="J141" i="61"/>
  <c r="J142" i="61"/>
  <c r="J143" i="61"/>
  <c r="J144" i="61"/>
  <c r="J145" i="61"/>
  <c r="J146" i="61"/>
  <c r="J147" i="61"/>
  <c r="J148" i="61"/>
  <c r="J149" i="61"/>
  <c r="J150" i="61"/>
  <c r="J151" i="61"/>
  <c r="J152" i="61"/>
  <c r="J153" i="61"/>
  <c r="J154" i="61"/>
  <c r="J155" i="61"/>
  <c r="J156" i="61"/>
  <c r="J157" i="61"/>
  <c r="J158" i="61"/>
  <c r="J159" i="61"/>
  <c r="J160" i="61"/>
  <c r="J161" i="61"/>
  <c r="J162" i="61"/>
  <c r="J163" i="61"/>
  <c r="J164" i="61"/>
  <c r="J165" i="61"/>
  <c r="J166" i="61"/>
  <c r="J167" i="61"/>
  <c r="J168" i="61"/>
  <c r="J169" i="61"/>
  <c r="J170" i="61"/>
  <c r="J171" i="61"/>
  <c r="J172" i="61"/>
  <c r="J173" i="61"/>
  <c r="J174" i="61"/>
  <c r="J175" i="61"/>
  <c r="J176" i="61"/>
  <c r="J177" i="61"/>
  <c r="J178" i="61"/>
  <c r="J180" i="61"/>
  <c r="J181" i="61"/>
  <c r="J182" i="61"/>
  <c r="J183" i="61"/>
  <c r="J184" i="61"/>
  <c r="J185" i="61"/>
  <c r="J186" i="61"/>
  <c r="J187" i="61"/>
  <c r="J8" i="61"/>
  <c r="F8" i="61"/>
  <c r="F9" i="61"/>
  <c r="F10" i="61"/>
  <c r="F11" i="61"/>
  <c r="F12" i="61"/>
  <c r="F13" i="61"/>
  <c r="F14" i="61"/>
  <c r="F15" i="61"/>
  <c r="F16" i="61"/>
  <c r="F17" i="61"/>
  <c r="F18" i="61"/>
  <c r="F19" i="61"/>
  <c r="F20" i="61"/>
  <c r="F21" i="61"/>
  <c r="F22" i="61"/>
  <c r="F23" i="61"/>
  <c r="F24" i="61"/>
  <c r="F25" i="61"/>
  <c r="F26" i="61"/>
  <c r="F27" i="61"/>
  <c r="F28" i="61"/>
  <c r="F29" i="61"/>
  <c r="F30" i="61"/>
  <c r="F31" i="61"/>
  <c r="F32" i="61"/>
  <c r="F33" i="61"/>
  <c r="F34" i="61"/>
  <c r="F35" i="61"/>
  <c r="F36" i="61"/>
  <c r="F37" i="61"/>
  <c r="F38" i="61"/>
  <c r="F39" i="61"/>
  <c r="F40" i="61"/>
  <c r="F41" i="61"/>
  <c r="F42" i="61"/>
  <c r="F43" i="61"/>
  <c r="F44" i="61"/>
  <c r="F45" i="61"/>
  <c r="F46" i="61"/>
  <c r="F47" i="61"/>
  <c r="F48" i="61"/>
  <c r="F49" i="61"/>
  <c r="F50" i="61"/>
  <c r="F51" i="61"/>
  <c r="F52" i="61"/>
  <c r="F53" i="61"/>
  <c r="F54" i="61"/>
  <c r="F55" i="61"/>
  <c r="F56" i="61"/>
  <c r="F57" i="61"/>
  <c r="F58" i="61"/>
  <c r="F59" i="61"/>
  <c r="F60" i="61"/>
  <c r="F61" i="61"/>
  <c r="F62" i="61"/>
  <c r="F63" i="61"/>
  <c r="F64" i="61"/>
  <c r="F65" i="61"/>
  <c r="F66" i="61"/>
  <c r="F67" i="61"/>
  <c r="F68" i="61"/>
  <c r="F69" i="61"/>
  <c r="F70" i="61"/>
  <c r="F71" i="61"/>
  <c r="F72" i="61"/>
  <c r="F73" i="61"/>
  <c r="F74" i="61"/>
  <c r="F75" i="61"/>
  <c r="F76" i="61"/>
  <c r="F77" i="61"/>
  <c r="F78" i="61"/>
  <c r="F79" i="61"/>
  <c r="F80" i="61"/>
  <c r="F81" i="61"/>
  <c r="F82" i="61"/>
  <c r="F83" i="61"/>
  <c r="F84" i="61"/>
  <c r="F85" i="61"/>
  <c r="F86" i="61"/>
  <c r="F87" i="61"/>
  <c r="F88" i="61"/>
  <c r="F89" i="61"/>
  <c r="F90" i="61"/>
  <c r="F91" i="61"/>
  <c r="F92" i="61"/>
  <c r="F93" i="61"/>
  <c r="F94" i="61"/>
  <c r="F95" i="61"/>
  <c r="F96" i="61"/>
  <c r="F97" i="61"/>
  <c r="F98" i="61"/>
  <c r="F99" i="61"/>
  <c r="F100" i="61"/>
  <c r="F101" i="61"/>
  <c r="F102" i="61"/>
  <c r="F103" i="61"/>
  <c r="F104" i="61"/>
  <c r="F105" i="61"/>
  <c r="F106" i="61"/>
  <c r="F107" i="61"/>
  <c r="F108" i="61"/>
  <c r="F109" i="61"/>
  <c r="F110" i="61"/>
  <c r="F111" i="61"/>
  <c r="F112" i="61"/>
  <c r="F113" i="61"/>
  <c r="F114" i="61"/>
  <c r="F115" i="61"/>
  <c r="F116" i="61"/>
  <c r="F117" i="61"/>
  <c r="F118" i="61"/>
  <c r="F119" i="61"/>
  <c r="F120" i="61"/>
  <c r="F121" i="61"/>
  <c r="F122" i="61"/>
  <c r="F123" i="61"/>
  <c r="F124" i="61"/>
  <c r="F125" i="61"/>
  <c r="F126" i="61"/>
  <c r="F127" i="61"/>
  <c r="F128" i="61"/>
  <c r="F129" i="61"/>
  <c r="F130" i="61"/>
  <c r="F131" i="61"/>
  <c r="F132" i="61"/>
  <c r="F133" i="61"/>
  <c r="F134" i="61"/>
  <c r="F135" i="61"/>
  <c r="F136" i="61"/>
  <c r="F137" i="61"/>
  <c r="F138" i="61"/>
  <c r="F139" i="61"/>
  <c r="F140" i="61"/>
  <c r="F141" i="61"/>
  <c r="F142" i="61"/>
  <c r="F143" i="61"/>
  <c r="F144" i="61"/>
  <c r="F145" i="61"/>
  <c r="F146" i="61"/>
  <c r="F147" i="61"/>
  <c r="F148" i="61"/>
  <c r="F149" i="61"/>
  <c r="F150" i="61"/>
  <c r="F151" i="61"/>
  <c r="F152" i="61"/>
  <c r="F153" i="61"/>
  <c r="F154" i="61"/>
  <c r="F155" i="61"/>
  <c r="F156" i="61"/>
  <c r="F157" i="61"/>
  <c r="F158" i="61"/>
  <c r="F159" i="61"/>
  <c r="F160" i="61"/>
  <c r="F161" i="61"/>
  <c r="F162" i="61"/>
  <c r="F163" i="61"/>
  <c r="F164" i="61"/>
  <c r="F165" i="61"/>
  <c r="F166" i="61"/>
  <c r="F167" i="61"/>
  <c r="F168" i="61"/>
  <c r="F169" i="61"/>
  <c r="F170" i="61"/>
  <c r="F171" i="61"/>
  <c r="F172" i="61"/>
  <c r="F173" i="61"/>
  <c r="F174" i="61"/>
  <c r="F175" i="61"/>
  <c r="F176" i="61"/>
  <c r="F177" i="61"/>
  <c r="F178" i="61"/>
  <c r="F180" i="61"/>
  <c r="F181" i="61"/>
  <c r="F182" i="61"/>
  <c r="F183" i="61"/>
  <c r="F184" i="61"/>
  <c r="F185" i="61"/>
  <c r="F186" i="61"/>
  <c r="F187" i="61"/>
  <c r="L183" i="61"/>
  <c r="K179" i="61"/>
  <c r="J179" i="61" s="1"/>
  <c r="I179" i="61"/>
  <c r="H179" i="61" s="1"/>
  <c r="G179" i="61"/>
  <c r="F179" i="61" s="1"/>
  <c r="L162" i="61"/>
  <c r="L158" i="61"/>
  <c r="L100" i="61"/>
  <c r="L47" i="61"/>
  <c r="L36" i="61"/>
  <c r="L12" i="61"/>
  <c r="L8" i="61"/>
  <c r="H400" i="52" l="1"/>
  <c r="H396" i="52"/>
  <c r="H397" i="52" s="1"/>
  <c r="H401" i="52"/>
  <c r="H380" i="52"/>
  <c r="H376" i="52"/>
  <c r="H377" i="52" s="1"/>
  <c r="H368" i="52"/>
  <c r="H381" i="52"/>
  <c r="H287" i="52"/>
  <c r="H274" i="52"/>
  <c r="H275" i="52" s="1"/>
  <c r="H283" i="52"/>
  <c r="H284" i="52" s="1"/>
  <c r="H288" i="52"/>
  <c r="H266" i="52"/>
  <c r="H267" i="52"/>
  <c r="H262" i="52"/>
  <c r="H263" i="52" s="1"/>
  <c r="H254" i="52"/>
  <c r="L179" i="61"/>
  <c r="H402" i="52" l="1"/>
  <c r="H385" i="52" s="1"/>
  <c r="H382" i="52"/>
  <c r="H365" i="52" s="1"/>
  <c r="H289" i="52"/>
  <c r="H270" i="52" s="1"/>
  <c r="H268" i="52"/>
  <c r="H251" i="52" s="1"/>
  <c r="F19" i="59"/>
  <c r="F20" i="59"/>
  <c r="F21" i="59"/>
  <c r="F28" i="59"/>
  <c r="F56" i="59"/>
  <c r="F80" i="59"/>
  <c r="F97" i="59"/>
  <c r="F121" i="59"/>
  <c r="F136" i="59"/>
  <c r="F143" i="59"/>
  <c r="F147" i="59"/>
  <c r="F160" i="59"/>
  <c r="F172" i="59"/>
  <c r="F186" i="59"/>
  <c r="F211" i="59"/>
  <c r="F222" i="59"/>
  <c r="F268" i="59"/>
  <c r="F269" i="59"/>
  <c r="F270" i="59"/>
  <c r="F271" i="59"/>
  <c r="F272" i="59"/>
  <c r="F278" i="59"/>
  <c r="F279" i="59"/>
  <c r="F310" i="59"/>
  <c r="F311" i="59"/>
  <c r="F317" i="59"/>
  <c r="F318" i="59"/>
  <c r="F319" i="59"/>
  <c r="F323" i="59"/>
  <c r="F324" i="59"/>
  <c r="F326" i="59"/>
  <c r="F335" i="59"/>
  <c r="F337" i="59"/>
  <c r="F340" i="59"/>
  <c r="F341" i="59"/>
  <c r="F342" i="59"/>
  <c r="F343" i="59"/>
  <c r="F344" i="59"/>
  <c r="F345" i="59"/>
  <c r="F346" i="59"/>
  <c r="F347" i="59"/>
  <c r="F348" i="59"/>
  <c r="F349" i="59"/>
  <c r="F350" i="59"/>
  <c r="F351" i="59"/>
  <c r="F352" i="59"/>
  <c r="F353" i="59"/>
  <c r="F355" i="59"/>
  <c r="F360" i="59"/>
  <c r="F361" i="59"/>
  <c r="F362" i="59"/>
  <c r="F363" i="59"/>
  <c r="F364" i="59"/>
  <c r="F365" i="59"/>
  <c r="F366" i="59"/>
  <c r="F367" i="59"/>
  <c r="F368" i="59"/>
  <c r="F369" i="59"/>
  <c r="F370" i="59"/>
  <c r="F371" i="59"/>
  <c r="F372" i="59"/>
  <c r="F373" i="59"/>
  <c r="F374" i="59"/>
  <c r="F375" i="59"/>
  <c r="F379" i="59"/>
  <c r="F380" i="59"/>
  <c r="F382" i="59"/>
  <c r="F383" i="59"/>
  <c r="F384" i="59"/>
  <c r="F387" i="59"/>
  <c r="F388" i="59"/>
  <c r="G10" i="59"/>
  <c r="G14" i="59"/>
  <c r="G15" i="59"/>
  <c r="G16" i="59"/>
  <c r="G18" i="59"/>
  <c r="G22" i="59"/>
  <c r="G23" i="59"/>
  <c r="G24" i="59"/>
  <c r="G25" i="59"/>
  <c r="G26" i="59"/>
  <c r="G27" i="59"/>
  <c r="G29" i="59"/>
  <c r="G30" i="59"/>
  <c r="G31" i="59"/>
  <c r="G32" i="59"/>
  <c r="G35" i="59"/>
  <c r="G36" i="59"/>
  <c r="G38" i="59"/>
  <c r="G41" i="59"/>
  <c r="G42" i="59"/>
  <c r="G43" i="59"/>
  <c r="G45" i="59"/>
  <c r="G48" i="59"/>
  <c r="G50" i="59"/>
  <c r="G51" i="59"/>
  <c r="G52" i="59"/>
  <c r="G53" i="59"/>
  <c r="G54" i="59"/>
  <c r="G55" i="59"/>
  <c r="G57" i="59"/>
  <c r="G58" i="59"/>
  <c r="G59" i="59"/>
  <c r="G60" i="59"/>
  <c r="G61" i="59"/>
  <c r="G62" i="59"/>
  <c r="G63" i="59"/>
  <c r="G64" i="59"/>
  <c r="G65" i="59"/>
  <c r="G66" i="59"/>
  <c r="G67" i="59"/>
  <c r="G68" i="59"/>
  <c r="G69" i="59"/>
  <c r="G72" i="59"/>
  <c r="G73" i="59"/>
  <c r="G74" i="59"/>
  <c r="G75" i="59"/>
  <c r="G76" i="59"/>
  <c r="G77" i="59"/>
  <c r="G78" i="59"/>
  <c r="G79" i="59"/>
  <c r="G82" i="59"/>
  <c r="G83" i="59"/>
  <c r="G84" i="59"/>
  <c r="G85" i="59"/>
  <c r="G86" i="59"/>
  <c r="G88" i="59"/>
  <c r="G89" i="59"/>
  <c r="G90" i="59"/>
  <c r="G91" i="59"/>
  <c r="G92" i="59"/>
  <c r="G93" i="59"/>
  <c r="G94" i="59"/>
  <c r="G95" i="59"/>
  <c r="G96" i="59"/>
  <c r="G98" i="59"/>
  <c r="G99" i="59"/>
  <c r="G100" i="59"/>
  <c r="G101" i="59"/>
  <c r="G102" i="59"/>
  <c r="G103" i="59"/>
  <c r="G104" i="59"/>
  <c r="G105" i="59"/>
  <c r="G106" i="59"/>
  <c r="G107" i="59"/>
  <c r="G108" i="59"/>
  <c r="G109" i="59"/>
  <c r="G110" i="59"/>
  <c r="G111" i="59"/>
  <c r="G112" i="59"/>
  <c r="G113" i="59"/>
  <c r="G114" i="59"/>
  <c r="G115" i="59"/>
  <c r="G116" i="59"/>
  <c r="G117" i="59"/>
  <c r="G118" i="59"/>
  <c r="G119" i="59"/>
  <c r="G120" i="59"/>
  <c r="G123" i="59"/>
  <c r="G124" i="59"/>
  <c r="G125" i="59"/>
  <c r="G126" i="59"/>
  <c r="G127" i="59"/>
  <c r="G128" i="59"/>
  <c r="G129" i="59"/>
  <c r="G130" i="59"/>
  <c r="G131" i="59"/>
  <c r="G132" i="59"/>
  <c r="G135" i="59"/>
  <c r="G137" i="59"/>
  <c r="G139" i="59"/>
  <c r="G140" i="59"/>
  <c r="G141" i="59"/>
  <c r="G142" i="59"/>
  <c r="G144" i="59"/>
  <c r="G148" i="59"/>
  <c r="G149" i="59"/>
  <c r="G150" i="59"/>
  <c r="G151" i="59"/>
  <c r="G152" i="59"/>
  <c r="G153" i="59"/>
  <c r="G154" i="59"/>
  <c r="G156" i="59"/>
  <c r="G157" i="59"/>
  <c r="G158" i="59"/>
  <c r="G161" i="59"/>
  <c r="G164" i="59"/>
  <c r="G165" i="59"/>
  <c r="G166" i="59"/>
  <c r="G170" i="59"/>
  <c r="G174" i="59"/>
  <c r="G177" i="59"/>
  <c r="G178" i="59"/>
  <c r="G181" i="59"/>
  <c r="G182" i="59"/>
  <c r="G183" i="59"/>
  <c r="G185" i="59"/>
  <c r="G187" i="59"/>
  <c r="G194" i="59"/>
  <c r="G195" i="59"/>
  <c r="G198" i="59"/>
  <c r="G199" i="59"/>
  <c r="G200" i="59"/>
  <c r="G201" i="59"/>
  <c r="G202" i="59"/>
  <c r="G203" i="59"/>
  <c r="G204" i="59"/>
  <c r="G205" i="59"/>
  <c r="G206" i="59"/>
  <c r="G207" i="59"/>
  <c r="G208" i="59"/>
  <c r="G209" i="59"/>
  <c r="G212" i="59"/>
  <c r="G213" i="59"/>
  <c r="G214" i="59"/>
  <c r="G215" i="59"/>
  <c r="G216" i="59"/>
  <c r="G217" i="59"/>
  <c r="G218" i="59"/>
  <c r="G219" i="59"/>
  <c r="G220" i="59"/>
  <c r="G221" i="59"/>
  <c r="G223" i="59"/>
  <c r="G224" i="59"/>
  <c r="G225" i="59"/>
  <c r="G226" i="59"/>
  <c r="G227" i="59"/>
  <c r="G228" i="59"/>
  <c r="G229" i="59"/>
  <c r="G230" i="59"/>
  <c r="G231" i="59"/>
  <c r="G232" i="59"/>
  <c r="G233" i="59"/>
  <c r="G236" i="59"/>
  <c r="G237" i="59"/>
  <c r="G238" i="59"/>
  <c r="G241" i="59"/>
  <c r="G242" i="59"/>
  <c r="G243" i="59"/>
  <c r="G244" i="59"/>
  <c r="G249" i="59"/>
  <c r="G250" i="59"/>
  <c r="G251" i="59"/>
  <c r="G252" i="59"/>
  <c r="G253" i="59"/>
  <c r="G254" i="59"/>
  <c r="G255" i="59"/>
  <c r="G256" i="59"/>
  <c r="G257" i="59"/>
  <c r="G258" i="59"/>
  <c r="G259" i="59"/>
  <c r="G260" i="59"/>
  <c r="G261" i="59"/>
  <c r="G262" i="59"/>
  <c r="G263" i="59"/>
  <c r="G264" i="59"/>
  <c r="G265" i="59"/>
  <c r="G266" i="59"/>
  <c r="G267" i="59"/>
  <c r="G288" i="59"/>
  <c r="G289" i="59"/>
  <c r="G329" i="59"/>
  <c r="G352" i="59"/>
  <c r="G353" i="59"/>
  <c r="G377" i="59"/>
  <c r="G378" i="59"/>
  <c r="G381" i="59"/>
  <c r="G389" i="59"/>
  <c r="G390" i="59"/>
  <c r="G391" i="59"/>
  <c r="G392" i="59"/>
  <c r="G393" i="59"/>
  <c r="G394" i="59"/>
  <c r="G395" i="59"/>
  <c r="U192" i="59"/>
  <c r="V192" i="59" s="1"/>
  <c r="U191" i="59"/>
  <c r="V191" i="59" s="1"/>
  <c r="U190" i="59"/>
  <c r="V190" i="59" s="1"/>
  <c r="U189" i="59"/>
  <c r="V189" i="59" s="1"/>
  <c r="U188" i="59"/>
  <c r="V188" i="59" s="1"/>
  <c r="U187" i="59"/>
  <c r="V187" i="59" s="1"/>
  <c r="U186" i="59"/>
  <c r="V186" i="59" s="1"/>
  <c r="U185" i="59"/>
  <c r="V185" i="59" s="1"/>
  <c r="U184" i="59"/>
  <c r="V184" i="59" s="1"/>
  <c r="U183" i="59"/>
  <c r="V183" i="59" s="1"/>
  <c r="U182" i="59"/>
  <c r="V182" i="59" s="1"/>
  <c r="U181" i="59"/>
  <c r="V181" i="59" s="1"/>
  <c r="U180" i="59"/>
  <c r="V180" i="59" s="1"/>
  <c r="U179" i="59"/>
  <c r="V179" i="59" s="1"/>
  <c r="U178" i="59"/>
  <c r="V178" i="59" s="1"/>
  <c r="U177" i="59"/>
  <c r="V177" i="59" s="1"/>
  <c r="U176" i="59"/>
  <c r="V176" i="59" s="1"/>
  <c r="U175" i="59"/>
  <c r="V175" i="59" s="1"/>
  <c r="U174" i="59"/>
  <c r="V174" i="59" s="1"/>
  <c r="U173" i="59"/>
  <c r="V173" i="59" s="1"/>
  <c r="U172" i="59"/>
  <c r="V172" i="59" s="1"/>
  <c r="U171" i="59"/>
  <c r="V171" i="59" s="1"/>
  <c r="U170" i="59"/>
  <c r="V170" i="59" s="1"/>
  <c r="U169" i="59"/>
  <c r="V169" i="59" s="1"/>
  <c r="U168" i="59"/>
  <c r="V168" i="59" s="1"/>
  <c r="U167" i="59"/>
  <c r="V167" i="59" s="1"/>
  <c r="U166" i="59"/>
  <c r="V166" i="59" s="1"/>
  <c r="U165" i="59"/>
  <c r="V165" i="59" s="1"/>
  <c r="U164" i="59"/>
  <c r="V164" i="59" s="1"/>
  <c r="U163" i="59"/>
  <c r="V163" i="59" s="1"/>
  <c r="U162" i="59"/>
  <c r="V162" i="59" s="1"/>
  <c r="U161" i="59"/>
  <c r="V161" i="59" s="1"/>
  <c r="U160" i="59"/>
  <c r="V160" i="59" s="1"/>
  <c r="U159" i="59"/>
  <c r="V159" i="59" s="1"/>
  <c r="U158" i="59"/>
  <c r="V158" i="59" s="1"/>
  <c r="U157" i="59"/>
  <c r="V157" i="59" s="1"/>
  <c r="U156" i="59"/>
  <c r="V156" i="59" s="1"/>
  <c r="U155" i="59"/>
  <c r="V155" i="59" s="1"/>
  <c r="U154" i="59"/>
  <c r="V154" i="59" s="1"/>
  <c r="U153" i="59"/>
  <c r="V153" i="59" s="1"/>
  <c r="U152" i="59"/>
  <c r="V152" i="59" s="1"/>
  <c r="U151" i="59"/>
  <c r="V151" i="59" s="1"/>
  <c r="U150" i="59"/>
  <c r="V150" i="59" s="1"/>
  <c r="U149" i="59"/>
  <c r="V149" i="59" s="1"/>
  <c r="U148" i="59"/>
  <c r="V148" i="59" s="1"/>
  <c r="U147" i="59"/>
  <c r="V147" i="59" s="1"/>
  <c r="U146" i="59"/>
  <c r="V146" i="59" s="1"/>
  <c r="U145" i="59"/>
  <c r="V145" i="59" s="1"/>
  <c r="U144" i="59"/>
  <c r="V144" i="59" s="1"/>
  <c r="U143" i="59"/>
  <c r="V143" i="59" s="1"/>
  <c r="U142" i="59"/>
  <c r="V142" i="59" s="1"/>
  <c r="U141" i="59"/>
  <c r="V141" i="59" s="1"/>
  <c r="U140" i="59"/>
  <c r="V140" i="59" s="1"/>
  <c r="U139" i="59"/>
  <c r="V139" i="59" s="1"/>
  <c r="U138" i="59"/>
  <c r="V138" i="59" s="1"/>
  <c r="U137" i="59"/>
  <c r="V137" i="59" s="1"/>
  <c r="U136" i="59"/>
  <c r="V136" i="59" s="1"/>
  <c r="U135" i="59"/>
  <c r="V135" i="59" s="1"/>
  <c r="U134" i="59"/>
  <c r="V134" i="59" s="1"/>
  <c r="U133" i="59"/>
  <c r="V133" i="59" s="1"/>
  <c r="U132" i="59"/>
  <c r="V132" i="59" s="1"/>
  <c r="U131" i="59"/>
  <c r="V131" i="59" s="1"/>
  <c r="U130" i="59"/>
  <c r="V130" i="59" s="1"/>
  <c r="U129" i="59"/>
  <c r="V129" i="59" s="1"/>
  <c r="U128" i="59"/>
  <c r="V128" i="59" s="1"/>
  <c r="U127" i="59"/>
  <c r="V127" i="59" s="1"/>
  <c r="U126" i="59"/>
  <c r="V126" i="59" s="1"/>
  <c r="U125" i="59"/>
  <c r="V125" i="59" s="1"/>
  <c r="U124" i="59"/>
  <c r="V124" i="59" s="1"/>
  <c r="U123" i="59"/>
  <c r="V123" i="59" s="1"/>
  <c r="U122" i="59"/>
  <c r="V122" i="59" s="1"/>
  <c r="U121" i="59"/>
  <c r="V121" i="59" s="1"/>
  <c r="U120" i="59"/>
  <c r="V120" i="59" s="1"/>
  <c r="U119" i="59"/>
  <c r="V119" i="59" s="1"/>
  <c r="U118" i="59"/>
  <c r="V118" i="59" s="1"/>
  <c r="U117" i="59"/>
  <c r="V117" i="59" s="1"/>
  <c r="U116" i="59"/>
  <c r="V116" i="59" s="1"/>
  <c r="U115" i="59"/>
  <c r="V115" i="59" s="1"/>
  <c r="U114" i="59"/>
  <c r="V114" i="59" s="1"/>
  <c r="U113" i="59"/>
  <c r="V113" i="59" s="1"/>
  <c r="U112" i="59"/>
  <c r="V112" i="59" s="1"/>
  <c r="U111" i="59"/>
  <c r="V111" i="59" s="1"/>
  <c r="U110" i="59"/>
  <c r="V110" i="59" s="1"/>
  <c r="U109" i="59"/>
  <c r="V109" i="59" s="1"/>
  <c r="U108" i="59"/>
  <c r="V108" i="59" s="1"/>
  <c r="U107" i="59"/>
  <c r="V107" i="59" s="1"/>
  <c r="U106" i="59"/>
  <c r="V106" i="59" s="1"/>
  <c r="U105" i="59"/>
  <c r="V105" i="59" s="1"/>
  <c r="U104" i="59"/>
  <c r="V104" i="59" s="1"/>
  <c r="U103" i="59"/>
  <c r="V103" i="59" s="1"/>
  <c r="U102" i="59"/>
  <c r="V102" i="59" s="1"/>
  <c r="U101" i="59"/>
  <c r="V101" i="59" s="1"/>
  <c r="U100" i="59"/>
  <c r="V100" i="59" s="1"/>
  <c r="U99" i="59"/>
  <c r="V99" i="59" s="1"/>
  <c r="U98" i="59"/>
  <c r="V98" i="59" s="1"/>
  <c r="U97" i="59"/>
  <c r="V97" i="59" s="1"/>
  <c r="U96" i="59"/>
  <c r="V96" i="59" s="1"/>
  <c r="U95" i="59"/>
  <c r="V95" i="59" s="1"/>
  <c r="U94" i="59"/>
  <c r="V94" i="59" s="1"/>
  <c r="U93" i="59"/>
  <c r="V93" i="59" s="1"/>
  <c r="U92" i="59"/>
  <c r="V92" i="59" s="1"/>
  <c r="U91" i="59"/>
  <c r="V91" i="59" s="1"/>
  <c r="U90" i="59"/>
  <c r="V90" i="59" s="1"/>
  <c r="U89" i="59"/>
  <c r="V89" i="59" s="1"/>
  <c r="U88" i="59"/>
  <c r="V88" i="59" s="1"/>
  <c r="U87" i="59"/>
  <c r="V87" i="59" s="1"/>
  <c r="U86" i="59"/>
  <c r="V86" i="59" s="1"/>
  <c r="U85" i="59"/>
  <c r="V85" i="59" s="1"/>
  <c r="U84" i="59"/>
  <c r="V84" i="59" s="1"/>
  <c r="U83" i="59"/>
  <c r="V83" i="59" s="1"/>
  <c r="U82" i="59"/>
  <c r="V82" i="59" s="1"/>
  <c r="U81" i="59"/>
  <c r="V81" i="59" s="1"/>
  <c r="U80" i="59"/>
  <c r="V80" i="59" s="1"/>
  <c r="U79" i="59"/>
  <c r="V79" i="59" s="1"/>
  <c r="U78" i="59"/>
  <c r="V78" i="59" s="1"/>
  <c r="U77" i="59"/>
  <c r="V77" i="59" s="1"/>
  <c r="U76" i="59"/>
  <c r="V76" i="59" s="1"/>
  <c r="U75" i="59"/>
  <c r="V75" i="59" s="1"/>
  <c r="U74" i="59"/>
  <c r="V74" i="59" s="1"/>
  <c r="U73" i="59"/>
  <c r="V73" i="59" s="1"/>
  <c r="U72" i="59"/>
  <c r="V72" i="59" s="1"/>
  <c r="U71" i="59"/>
  <c r="V71" i="59" s="1"/>
  <c r="U70" i="59"/>
  <c r="V70" i="59" s="1"/>
  <c r="U69" i="59"/>
  <c r="V69" i="59" s="1"/>
  <c r="U68" i="59"/>
  <c r="V68" i="59" s="1"/>
  <c r="U67" i="59"/>
  <c r="V67" i="59" s="1"/>
  <c r="U66" i="59"/>
  <c r="V66" i="59" s="1"/>
  <c r="U65" i="59"/>
  <c r="V65" i="59" s="1"/>
  <c r="U64" i="59"/>
  <c r="V64" i="59" s="1"/>
  <c r="U63" i="59"/>
  <c r="V63" i="59" s="1"/>
  <c r="U62" i="59"/>
  <c r="V62" i="59" s="1"/>
  <c r="U61" i="59"/>
  <c r="V61" i="59" s="1"/>
  <c r="U60" i="59"/>
  <c r="V60" i="59" s="1"/>
  <c r="U59" i="59"/>
  <c r="V59" i="59" s="1"/>
  <c r="U58" i="59"/>
  <c r="V58" i="59" s="1"/>
  <c r="U57" i="59"/>
  <c r="V57" i="59" s="1"/>
  <c r="U56" i="59"/>
  <c r="V56" i="59" s="1"/>
  <c r="U55" i="59"/>
  <c r="V55" i="59" s="1"/>
  <c r="U54" i="59"/>
  <c r="V54" i="59" s="1"/>
  <c r="U53" i="59"/>
  <c r="V53" i="59" s="1"/>
  <c r="U52" i="59"/>
  <c r="V52" i="59" s="1"/>
  <c r="U51" i="59"/>
  <c r="V51" i="59" s="1"/>
  <c r="U50" i="59"/>
  <c r="V50" i="59" s="1"/>
  <c r="U49" i="59"/>
  <c r="V49" i="59" s="1"/>
  <c r="U48" i="59"/>
  <c r="V48" i="59" s="1"/>
  <c r="U47" i="59"/>
  <c r="V47" i="59" s="1"/>
  <c r="U46" i="59"/>
  <c r="V46" i="59" s="1"/>
  <c r="U45" i="59"/>
  <c r="V45" i="59" s="1"/>
  <c r="U44" i="59"/>
  <c r="V44" i="59" s="1"/>
  <c r="U43" i="59"/>
  <c r="V43" i="59" s="1"/>
  <c r="U42" i="59"/>
  <c r="V42" i="59" s="1"/>
  <c r="U41" i="59"/>
  <c r="V41" i="59" s="1"/>
  <c r="U40" i="59"/>
  <c r="V40" i="59" s="1"/>
  <c r="U39" i="59"/>
  <c r="V39" i="59" s="1"/>
  <c r="U38" i="59"/>
  <c r="V38" i="59" s="1"/>
  <c r="U37" i="59"/>
  <c r="V37" i="59" s="1"/>
  <c r="U36" i="59"/>
  <c r="V36" i="59" s="1"/>
  <c r="U35" i="59"/>
  <c r="V35" i="59" s="1"/>
  <c r="U34" i="59"/>
  <c r="V34" i="59" s="1"/>
  <c r="U33" i="59"/>
  <c r="V33" i="59" s="1"/>
  <c r="U32" i="59"/>
  <c r="V32" i="59" s="1"/>
  <c r="U31" i="59"/>
  <c r="V31" i="59" s="1"/>
  <c r="U30" i="59"/>
  <c r="V30" i="59" s="1"/>
  <c r="U29" i="59"/>
  <c r="V29" i="59" s="1"/>
  <c r="U28" i="59"/>
  <c r="V28" i="59" s="1"/>
  <c r="U27" i="59"/>
  <c r="V27" i="59" s="1"/>
  <c r="U26" i="59"/>
  <c r="V26" i="59" s="1"/>
  <c r="U25" i="59"/>
  <c r="V25" i="59" s="1"/>
  <c r="U24" i="59"/>
  <c r="V24" i="59" s="1"/>
  <c r="U23" i="59"/>
  <c r="V23" i="59" s="1"/>
  <c r="U22" i="59"/>
  <c r="V22" i="59" s="1"/>
  <c r="U21" i="59"/>
  <c r="V21" i="59" s="1"/>
  <c r="U20" i="59"/>
  <c r="V20" i="59" s="1"/>
  <c r="U19" i="59"/>
  <c r="V19" i="59" s="1"/>
  <c r="U18" i="59"/>
  <c r="V18" i="59" s="1"/>
  <c r="U17" i="59"/>
  <c r="V17" i="59" s="1"/>
  <c r="U16" i="59"/>
  <c r="V16" i="59" s="1"/>
  <c r="U15" i="59"/>
  <c r="V15" i="59" s="1"/>
  <c r="U14" i="59"/>
  <c r="V14" i="59" s="1"/>
  <c r="U13" i="59"/>
  <c r="V13" i="59" s="1"/>
  <c r="U12" i="59"/>
  <c r="V12" i="59" s="1"/>
  <c r="U11" i="59"/>
  <c r="V11" i="59" s="1"/>
  <c r="U10" i="59"/>
  <c r="V10" i="59" s="1"/>
  <c r="U9" i="59"/>
  <c r="V9" i="59" s="1"/>
  <c r="U8" i="59"/>
  <c r="V8" i="59" s="1"/>
  <c r="Q192" i="59"/>
  <c r="R192" i="59" s="1"/>
  <c r="Q191" i="59"/>
  <c r="R191" i="59" s="1"/>
  <c r="Q190" i="59"/>
  <c r="R190" i="59" s="1"/>
  <c r="Q189" i="59"/>
  <c r="R189" i="59" s="1"/>
  <c r="Q188" i="59"/>
  <c r="R188" i="59" s="1"/>
  <c r="Q187" i="59"/>
  <c r="R187" i="59" s="1"/>
  <c r="Q186" i="59"/>
  <c r="R186" i="59" s="1"/>
  <c r="Q185" i="59"/>
  <c r="R185" i="59" s="1"/>
  <c r="Q184" i="59"/>
  <c r="R184" i="59" s="1"/>
  <c r="Q183" i="59"/>
  <c r="R183" i="59" s="1"/>
  <c r="Q182" i="59"/>
  <c r="R182" i="59" s="1"/>
  <c r="Q181" i="59"/>
  <c r="R181" i="59" s="1"/>
  <c r="Q180" i="59"/>
  <c r="R180" i="59" s="1"/>
  <c r="Q179" i="59"/>
  <c r="R179" i="59" s="1"/>
  <c r="Q178" i="59"/>
  <c r="R178" i="59" s="1"/>
  <c r="Q177" i="59"/>
  <c r="R177" i="59" s="1"/>
  <c r="Q176" i="59"/>
  <c r="R176" i="59" s="1"/>
  <c r="Q175" i="59"/>
  <c r="R175" i="59" s="1"/>
  <c r="Q174" i="59"/>
  <c r="R174" i="59" s="1"/>
  <c r="Q173" i="59"/>
  <c r="R173" i="59" s="1"/>
  <c r="Q172" i="59"/>
  <c r="R172" i="59" s="1"/>
  <c r="Q171" i="59"/>
  <c r="R171" i="59" s="1"/>
  <c r="Q170" i="59"/>
  <c r="R170" i="59" s="1"/>
  <c r="Q169" i="59"/>
  <c r="R169" i="59" s="1"/>
  <c r="Q168" i="59"/>
  <c r="R168" i="59" s="1"/>
  <c r="Q167" i="59"/>
  <c r="R167" i="59" s="1"/>
  <c r="Q166" i="59"/>
  <c r="R166" i="59" s="1"/>
  <c r="Q165" i="59"/>
  <c r="R165" i="59" s="1"/>
  <c r="Q164" i="59"/>
  <c r="R164" i="59" s="1"/>
  <c r="Q163" i="59"/>
  <c r="R163" i="59" s="1"/>
  <c r="Q162" i="59"/>
  <c r="R162" i="59" s="1"/>
  <c r="Q161" i="59"/>
  <c r="R161" i="59" s="1"/>
  <c r="Q160" i="59"/>
  <c r="R160" i="59" s="1"/>
  <c r="Q159" i="59"/>
  <c r="R159" i="59" s="1"/>
  <c r="Q158" i="59"/>
  <c r="R158" i="59" s="1"/>
  <c r="Q157" i="59"/>
  <c r="R157" i="59" s="1"/>
  <c r="Q156" i="59"/>
  <c r="R156" i="59" s="1"/>
  <c r="Q155" i="59"/>
  <c r="R155" i="59" s="1"/>
  <c r="Q154" i="59"/>
  <c r="R154" i="59" s="1"/>
  <c r="Q153" i="59"/>
  <c r="R153" i="59" s="1"/>
  <c r="Q152" i="59"/>
  <c r="R152" i="59" s="1"/>
  <c r="Q151" i="59"/>
  <c r="R151" i="59" s="1"/>
  <c r="Q150" i="59"/>
  <c r="R150" i="59" s="1"/>
  <c r="Q149" i="59"/>
  <c r="R149" i="59" s="1"/>
  <c r="Q148" i="59"/>
  <c r="R148" i="59" s="1"/>
  <c r="Q147" i="59"/>
  <c r="R147" i="59" s="1"/>
  <c r="Q146" i="59"/>
  <c r="R146" i="59" s="1"/>
  <c r="Q145" i="59"/>
  <c r="R145" i="59" s="1"/>
  <c r="Q144" i="59"/>
  <c r="R144" i="59" s="1"/>
  <c r="Q143" i="59"/>
  <c r="R143" i="59" s="1"/>
  <c r="Q142" i="59"/>
  <c r="R142" i="59" s="1"/>
  <c r="Q141" i="59"/>
  <c r="R141" i="59" s="1"/>
  <c r="Q140" i="59"/>
  <c r="R140" i="59" s="1"/>
  <c r="Q139" i="59"/>
  <c r="R139" i="59" s="1"/>
  <c r="Q138" i="59"/>
  <c r="R138" i="59" s="1"/>
  <c r="Q137" i="59"/>
  <c r="R137" i="59" s="1"/>
  <c r="Q136" i="59"/>
  <c r="R136" i="59" s="1"/>
  <c r="Q135" i="59"/>
  <c r="R135" i="59" s="1"/>
  <c r="Q134" i="59"/>
  <c r="R134" i="59" s="1"/>
  <c r="Q133" i="59"/>
  <c r="R133" i="59" s="1"/>
  <c r="Q132" i="59"/>
  <c r="R132" i="59" s="1"/>
  <c r="Q131" i="59"/>
  <c r="R131" i="59" s="1"/>
  <c r="Q130" i="59"/>
  <c r="R130" i="59" s="1"/>
  <c r="Q129" i="59"/>
  <c r="R129" i="59" s="1"/>
  <c r="Q128" i="59"/>
  <c r="R128" i="59" s="1"/>
  <c r="Q127" i="59"/>
  <c r="R127" i="59" s="1"/>
  <c r="Q126" i="59"/>
  <c r="R126" i="59" s="1"/>
  <c r="Q125" i="59"/>
  <c r="R125" i="59" s="1"/>
  <c r="Q124" i="59"/>
  <c r="R124" i="59" s="1"/>
  <c r="Q123" i="59"/>
  <c r="R123" i="59" s="1"/>
  <c r="Q122" i="59"/>
  <c r="R122" i="59" s="1"/>
  <c r="Q121" i="59"/>
  <c r="R121" i="59" s="1"/>
  <c r="Q120" i="59"/>
  <c r="R120" i="59" s="1"/>
  <c r="Q119" i="59"/>
  <c r="R119" i="59" s="1"/>
  <c r="Q118" i="59"/>
  <c r="R118" i="59" s="1"/>
  <c r="Q117" i="59"/>
  <c r="R117" i="59" s="1"/>
  <c r="Q116" i="59"/>
  <c r="R116" i="59" s="1"/>
  <c r="Q115" i="59"/>
  <c r="R115" i="59" s="1"/>
  <c r="Q114" i="59"/>
  <c r="R114" i="59" s="1"/>
  <c r="Q113" i="59"/>
  <c r="R113" i="59" s="1"/>
  <c r="Q112" i="59"/>
  <c r="R112" i="59" s="1"/>
  <c r="Q111" i="59"/>
  <c r="R111" i="59" s="1"/>
  <c r="Q110" i="59"/>
  <c r="R110" i="59" s="1"/>
  <c r="Q109" i="59"/>
  <c r="R109" i="59" s="1"/>
  <c r="Q108" i="59"/>
  <c r="R108" i="59" s="1"/>
  <c r="Q107" i="59"/>
  <c r="R107" i="59" s="1"/>
  <c r="Q106" i="59"/>
  <c r="R106" i="59" s="1"/>
  <c r="Q105" i="59"/>
  <c r="R105" i="59" s="1"/>
  <c r="Q104" i="59"/>
  <c r="R104" i="59" s="1"/>
  <c r="Q103" i="59"/>
  <c r="R103" i="59" s="1"/>
  <c r="Q102" i="59"/>
  <c r="R102" i="59" s="1"/>
  <c r="Q101" i="59"/>
  <c r="R101" i="59" s="1"/>
  <c r="Q100" i="59"/>
  <c r="R100" i="59" s="1"/>
  <c r="Q99" i="59"/>
  <c r="R99" i="59" s="1"/>
  <c r="Q98" i="59"/>
  <c r="R98" i="59" s="1"/>
  <c r="Q97" i="59"/>
  <c r="R97" i="59" s="1"/>
  <c r="Q96" i="59"/>
  <c r="R96" i="59" s="1"/>
  <c r="Q95" i="59"/>
  <c r="R95" i="59" s="1"/>
  <c r="Q94" i="59"/>
  <c r="R94" i="59" s="1"/>
  <c r="Q93" i="59"/>
  <c r="R93" i="59" s="1"/>
  <c r="Q92" i="59"/>
  <c r="R92" i="59" s="1"/>
  <c r="Q91" i="59"/>
  <c r="R91" i="59" s="1"/>
  <c r="Q90" i="59"/>
  <c r="R90" i="59" s="1"/>
  <c r="Q89" i="59"/>
  <c r="R89" i="59" s="1"/>
  <c r="Q88" i="59"/>
  <c r="R88" i="59" s="1"/>
  <c r="Q87" i="59"/>
  <c r="R87" i="59" s="1"/>
  <c r="Q86" i="59"/>
  <c r="R86" i="59" s="1"/>
  <c r="Q85" i="59"/>
  <c r="R85" i="59" s="1"/>
  <c r="Q84" i="59"/>
  <c r="R84" i="59" s="1"/>
  <c r="Q83" i="59"/>
  <c r="R83" i="59" s="1"/>
  <c r="Q82" i="59"/>
  <c r="R82" i="59" s="1"/>
  <c r="Q81" i="59"/>
  <c r="R81" i="59" s="1"/>
  <c r="Q80" i="59"/>
  <c r="R80" i="59" s="1"/>
  <c r="Q79" i="59"/>
  <c r="R79" i="59" s="1"/>
  <c r="Q78" i="59"/>
  <c r="R78" i="59" s="1"/>
  <c r="Q77" i="59"/>
  <c r="R77" i="59" s="1"/>
  <c r="Q76" i="59"/>
  <c r="R76" i="59" s="1"/>
  <c r="Q75" i="59"/>
  <c r="R75" i="59" s="1"/>
  <c r="Q74" i="59"/>
  <c r="R74" i="59" s="1"/>
  <c r="Q73" i="59"/>
  <c r="R73" i="59" s="1"/>
  <c r="Q72" i="59"/>
  <c r="R72" i="59" s="1"/>
  <c r="Q71" i="59"/>
  <c r="R71" i="59" s="1"/>
  <c r="Q70" i="59"/>
  <c r="R70" i="59" s="1"/>
  <c r="Q69" i="59"/>
  <c r="R69" i="59" s="1"/>
  <c r="Q68" i="59"/>
  <c r="R68" i="59" s="1"/>
  <c r="Q67" i="59"/>
  <c r="R67" i="59" s="1"/>
  <c r="Q66" i="59"/>
  <c r="R66" i="59" s="1"/>
  <c r="Q65" i="59"/>
  <c r="R65" i="59" s="1"/>
  <c r="Q64" i="59"/>
  <c r="R64" i="59" s="1"/>
  <c r="Q63" i="59"/>
  <c r="R63" i="59" s="1"/>
  <c r="Q62" i="59"/>
  <c r="R62" i="59" s="1"/>
  <c r="Q61" i="59"/>
  <c r="R61" i="59" s="1"/>
  <c r="Q60" i="59"/>
  <c r="R60" i="59" s="1"/>
  <c r="Q59" i="59"/>
  <c r="R59" i="59" s="1"/>
  <c r="Q58" i="59"/>
  <c r="R58" i="59" s="1"/>
  <c r="Q57" i="59"/>
  <c r="R57" i="59" s="1"/>
  <c r="Q56" i="59"/>
  <c r="R56" i="59" s="1"/>
  <c r="Q55" i="59"/>
  <c r="R55" i="59" s="1"/>
  <c r="Q54" i="59"/>
  <c r="R54" i="59" s="1"/>
  <c r="Q53" i="59"/>
  <c r="R53" i="59" s="1"/>
  <c r="Q52" i="59"/>
  <c r="R52" i="59" s="1"/>
  <c r="Q51" i="59"/>
  <c r="R51" i="59" s="1"/>
  <c r="Q50" i="59"/>
  <c r="R50" i="59" s="1"/>
  <c r="Q49" i="59"/>
  <c r="R49" i="59" s="1"/>
  <c r="Q48" i="59"/>
  <c r="R48" i="59" s="1"/>
  <c r="Q47" i="59"/>
  <c r="R47" i="59" s="1"/>
  <c r="Q46" i="59"/>
  <c r="R46" i="59" s="1"/>
  <c r="Q45" i="59"/>
  <c r="R45" i="59" s="1"/>
  <c r="Q44" i="59"/>
  <c r="R44" i="59" s="1"/>
  <c r="Q43" i="59"/>
  <c r="R43" i="59" s="1"/>
  <c r="Q42" i="59"/>
  <c r="R42" i="59" s="1"/>
  <c r="Q41" i="59"/>
  <c r="R41" i="59" s="1"/>
  <c r="Q40" i="59"/>
  <c r="R40" i="59" s="1"/>
  <c r="Q39" i="59"/>
  <c r="R39" i="59" s="1"/>
  <c r="Q38" i="59"/>
  <c r="R38" i="59" s="1"/>
  <c r="Q37" i="59"/>
  <c r="R37" i="59" s="1"/>
  <c r="Q36" i="59"/>
  <c r="R36" i="59" s="1"/>
  <c r="Q35" i="59"/>
  <c r="R35" i="59" s="1"/>
  <c r="Q34" i="59"/>
  <c r="R34" i="59" s="1"/>
  <c r="Q33" i="59"/>
  <c r="R33" i="59" s="1"/>
  <c r="Q32" i="59"/>
  <c r="R32" i="59" s="1"/>
  <c r="Q31" i="59"/>
  <c r="R31" i="59" s="1"/>
  <c r="Q30" i="59"/>
  <c r="R30" i="59" s="1"/>
  <c r="Q29" i="59"/>
  <c r="R29" i="59" s="1"/>
  <c r="Q28" i="59"/>
  <c r="R28" i="59" s="1"/>
  <c r="Q27" i="59"/>
  <c r="R27" i="59" s="1"/>
  <c r="Q26" i="59"/>
  <c r="R26" i="59" s="1"/>
  <c r="Q25" i="59"/>
  <c r="R25" i="59" s="1"/>
  <c r="Q24" i="59"/>
  <c r="R24" i="59" s="1"/>
  <c r="Q23" i="59"/>
  <c r="R23" i="59" s="1"/>
  <c r="Q22" i="59"/>
  <c r="R22" i="59" s="1"/>
  <c r="Q21" i="59"/>
  <c r="R21" i="59" s="1"/>
  <c r="Q20" i="59"/>
  <c r="R20" i="59" s="1"/>
  <c r="Q19" i="59"/>
  <c r="R19" i="59" s="1"/>
  <c r="Q18" i="59"/>
  <c r="R18" i="59" s="1"/>
  <c r="Q17" i="59"/>
  <c r="R17" i="59" s="1"/>
  <c r="Q16" i="59"/>
  <c r="R16" i="59" s="1"/>
  <c r="Q15" i="59"/>
  <c r="R15" i="59" s="1"/>
  <c r="Q14" i="59"/>
  <c r="R14" i="59" s="1"/>
  <c r="Q13" i="59"/>
  <c r="R13" i="59" s="1"/>
  <c r="Q12" i="59"/>
  <c r="R12" i="59" s="1"/>
  <c r="Q11" i="59"/>
  <c r="R11" i="59" s="1"/>
  <c r="Q10" i="59"/>
  <c r="R10" i="59" s="1"/>
  <c r="Q9" i="59"/>
  <c r="R9" i="59" s="1"/>
  <c r="Q8" i="59"/>
  <c r="R8" i="59" s="1"/>
  <c r="K9" i="59"/>
  <c r="K10" i="59"/>
  <c r="K11" i="59"/>
  <c r="K12" i="59"/>
  <c r="K13" i="59"/>
  <c r="K18" i="59"/>
  <c r="K19" i="59"/>
  <c r="K20" i="59"/>
  <c r="K21" i="59"/>
  <c r="K22" i="59"/>
  <c r="K23" i="59"/>
  <c r="K24" i="59"/>
  <c r="K25" i="59"/>
  <c r="K26" i="59"/>
  <c r="K28" i="59"/>
  <c r="K29" i="59"/>
  <c r="K31" i="59"/>
  <c r="K32" i="59"/>
  <c r="K35" i="59"/>
  <c r="K36" i="59"/>
  <c r="K37" i="59"/>
  <c r="K39" i="59"/>
  <c r="K41" i="59"/>
  <c r="K42" i="59"/>
  <c r="K44" i="59"/>
  <c r="K45" i="59"/>
  <c r="K47" i="59"/>
  <c r="K48" i="59"/>
  <c r="K49" i="59"/>
  <c r="K50" i="59"/>
  <c r="K51" i="59"/>
  <c r="K52" i="59"/>
  <c r="K53" i="59"/>
  <c r="K54" i="59"/>
  <c r="K55" i="59"/>
  <c r="K56" i="59"/>
  <c r="K57" i="59"/>
  <c r="K58" i="59"/>
  <c r="K59" i="59"/>
  <c r="K60" i="59"/>
  <c r="K61" i="59"/>
  <c r="K62" i="59"/>
  <c r="K63" i="59"/>
  <c r="K64" i="59"/>
  <c r="K65" i="59"/>
  <c r="K66" i="59"/>
  <c r="K67" i="59"/>
  <c r="K68" i="59"/>
  <c r="K69" i="59"/>
  <c r="K72" i="59"/>
  <c r="K73" i="59"/>
  <c r="K74" i="59"/>
  <c r="K75" i="59"/>
  <c r="K76" i="59"/>
  <c r="K77" i="59"/>
  <c r="K78" i="59"/>
  <c r="K79" i="59"/>
  <c r="K84" i="59"/>
  <c r="K85" i="59"/>
  <c r="K86" i="59"/>
  <c r="K87" i="59"/>
  <c r="K88" i="59"/>
  <c r="K89" i="59"/>
  <c r="K92" i="59"/>
  <c r="K93" i="59"/>
  <c r="K94" i="59"/>
  <c r="K95" i="59"/>
  <c r="K96" i="59"/>
  <c r="K97" i="59"/>
  <c r="K100" i="59"/>
  <c r="K101" i="59"/>
  <c r="K102" i="59"/>
  <c r="K103" i="59"/>
  <c r="K104" i="59"/>
  <c r="K105" i="59"/>
  <c r="K106" i="59"/>
  <c r="K107" i="59"/>
  <c r="K108" i="59"/>
  <c r="K109" i="59"/>
  <c r="K110" i="59"/>
  <c r="K111" i="59"/>
  <c r="K112" i="59"/>
  <c r="K113" i="59"/>
  <c r="K114" i="59"/>
  <c r="K115" i="59"/>
  <c r="K116" i="59"/>
  <c r="K117" i="59"/>
  <c r="K118" i="59"/>
  <c r="K119" i="59"/>
  <c r="K122" i="59"/>
  <c r="K123" i="59"/>
  <c r="K124" i="59"/>
  <c r="K125" i="59"/>
  <c r="K126" i="59"/>
  <c r="K130" i="59"/>
  <c r="K131" i="59"/>
  <c r="K132" i="59"/>
  <c r="K133" i="59"/>
  <c r="K135" i="59"/>
  <c r="K137" i="59"/>
  <c r="K138" i="59"/>
  <c r="K139" i="59"/>
  <c r="K140" i="59"/>
  <c r="K141" i="59"/>
  <c r="K142" i="59"/>
  <c r="K143" i="59"/>
  <c r="K145" i="59"/>
  <c r="K148" i="59"/>
  <c r="K149" i="59"/>
  <c r="K156" i="59"/>
  <c r="K157" i="59"/>
  <c r="K161" i="59"/>
  <c r="K163" i="59"/>
  <c r="K164" i="59"/>
  <c r="K165" i="59"/>
  <c r="K166" i="59"/>
  <c r="K173" i="59"/>
  <c r="K181" i="59"/>
  <c r="K183" i="59"/>
  <c r="K189" i="59"/>
  <c r="K190" i="59"/>
  <c r="K8" i="59"/>
  <c r="M27" i="59"/>
  <c r="N27" i="59" s="1"/>
  <c r="M28" i="59"/>
  <c r="N28" i="59" s="1"/>
  <c r="M29" i="59"/>
  <c r="N29" i="59" s="1"/>
  <c r="M30" i="59"/>
  <c r="N30" i="59" s="1"/>
  <c r="M31" i="59"/>
  <c r="N31" i="59" s="1"/>
  <c r="M32" i="59"/>
  <c r="N32" i="59" s="1"/>
  <c r="M33" i="59"/>
  <c r="N33" i="59" s="1"/>
  <c r="M34" i="59"/>
  <c r="N34" i="59" s="1"/>
  <c r="M35" i="59"/>
  <c r="N35" i="59" s="1"/>
  <c r="O35" i="59" s="1"/>
  <c r="M36" i="59"/>
  <c r="N36" i="59" s="1"/>
  <c r="M37" i="59"/>
  <c r="N37" i="59" s="1"/>
  <c r="M38" i="59"/>
  <c r="N38" i="59" s="1"/>
  <c r="M39" i="59"/>
  <c r="N39" i="59" s="1"/>
  <c r="M40" i="59"/>
  <c r="N40" i="59" s="1"/>
  <c r="M41" i="59"/>
  <c r="N41" i="59" s="1"/>
  <c r="O41" i="59" s="1"/>
  <c r="M42" i="59"/>
  <c r="N42" i="59" s="1"/>
  <c r="M43" i="59"/>
  <c r="N43" i="59" s="1"/>
  <c r="M44" i="59"/>
  <c r="N44" i="59" s="1"/>
  <c r="M45" i="59"/>
  <c r="N45" i="59" s="1"/>
  <c r="M46" i="59"/>
  <c r="N46" i="59" s="1"/>
  <c r="M47" i="59"/>
  <c r="N47" i="59" s="1"/>
  <c r="M48" i="59"/>
  <c r="N48" i="59" s="1"/>
  <c r="M49" i="59"/>
  <c r="N49" i="59" s="1"/>
  <c r="M50" i="59"/>
  <c r="N50" i="59" s="1"/>
  <c r="M51" i="59"/>
  <c r="N51" i="59" s="1"/>
  <c r="M52" i="59"/>
  <c r="N52" i="59" s="1"/>
  <c r="M53" i="59"/>
  <c r="N53" i="59" s="1"/>
  <c r="M54" i="59"/>
  <c r="N54" i="59" s="1"/>
  <c r="M55" i="59"/>
  <c r="N55" i="59" s="1"/>
  <c r="M56" i="59"/>
  <c r="N56" i="59" s="1"/>
  <c r="M57" i="59"/>
  <c r="N57" i="59" s="1"/>
  <c r="M58" i="59"/>
  <c r="N58" i="59" s="1"/>
  <c r="M59" i="59"/>
  <c r="N59" i="59" s="1"/>
  <c r="M60" i="59"/>
  <c r="N60" i="59" s="1"/>
  <c r="M61" i="59"/>
  <c r="N61" i="59" s="1"/>
  <c r="M62" i="59"/>
  <c r="N62" i="59" s="1"/>
  <c r="M63" i="59"/>
  <c r="N63" i="59" s="1"/>
  <c r="M64" i="59"/>
  <c r="N64" i="59" s="1"/>
  <c r="M65" i="59"/>
  <c r="N65" i="59" s="1"/>
  <c r="M66" i="59"/>
  <c r="N66" i="59" s="1"/>
  <c r="M67" i="59"/>
  <c r="N67" i="59" s="1"/>
  <c r="M68" i="59"/>
  <c r="N68" i="59" s="1"/>
  <c r="M69" i="59"/>
  <c r="N69" i="59" s="1"/>
  <c r="M70" i="59"/>
  <c r="N70" i="59" s="1"/>
  <c r="M71" i="59"/>
  <c r="N71" i="59" s="1"/>
  <c r="M72" i="59"/>
  <c r="N72" i="59" s="1"/>
  <c r="M73" i="59"/>
  <c r="N73" i="59" s="1"/>
  <c r="M74" i="59"/>
  <c r="N74" i="59" s="1"/>
  <c r="M75" i="59"/>
  <c r="N75" i="59" s="1"/>
  <c r="M76" i="59"/>
  <c r="N76" i="59" s="1"/>
  <c r="M77" i="59"/>
  <c r="N77" i="59" s="1"/>
  <c r="M78" i="59"/>
  <c r="N78" i="59" s="1"/>
  <c r="M79" i="59"/>
  <c r="N79" i="59" s="1"/>
  <c r="M80" i="59"/>
  <c r="N80" i="59" s="1"/>
  <c r="M81" i="59"/>
  <c r="N81" i="59" s="1"/>
  <c r="M82" i="59"/>
  <c r="N82" i="59" s="1"/>
  <c r="M83" i="59"/>
  <c r="N83" i="59" s="1"/>
  <c r="M84" i="59"/>
  <c r="N84" i="59" s="1"/>
  <c r="M85" i="59"/>
  <c r="N85" i="59" s="1"/>
  <c r="M86" i="59"/>
  <c r="N86" i="59" s="1"/>
  <c r="M87" i="59"/>
  <c r="N87" i="59" s="1"/>
  <c r="M88" i="59"/>
  <c r="N88" i="59" s="1"/>
  <c r="M89" i="59"/>
  <c r="N89" i="59" s="1"/>
  <c r="M90" i="59"/>
  <c r="N90" i="59" s="1"/>
  <c r="M91" i="59"/>
  <c r="N91" i="59" s="1"/>
  <c r="M92" i="59"/>
  <c r="N92" i="59" s="1"/>
  <c r="M93" i="59"/>
  <c r="N93" i="59" s="1"/>
  <c r="M94" i="59"/>
  <c r="N94" i="59" s="1"/>
  <c r="M95" i="59"/>
  <c r="N95" i="59" s="1"/>
  <c r="M96" i="59"/>
  <c r="N96" i="59" s="1"/>
  <c r="M97" i="59"/>
  <c r="N97" i="59" s="1"/>
  <c r="M98" i="59"/>
  <c r="N98" i="59" s="1"/>
  <c r="M99" i="59"/>
  <c r="N99" i="59" s="1"/>
  <c r="M100" i="59"/>
  <c r="N100" i="59" s="1"/>
  <c r="M101" i="59"/>
  <c r="N101" i="59" s="1"/>
  <c r="M102" i="59"/>
  <c r="N102" i="59" s="1"/>
  <c r="M103" i="59"/>
  <c r="N103" i="59" s="1"/>
  <c r="M104" i="59"/>
  <c r="N104" i="59" s="1"/>
  <c r="M105" i="59"/>
  <c r="N105" i="59" s="1"/>
  <c r="M106" i="59"/>
  <c r="N106" i="59" s="1"/>
  <c r="M107" i="59"/>
  <c r="N107" i="59" s="1"/>
  <c r="M108" i="59"/>
  <c r="N108" i="59" s="1"/>
  <c r="M109" i="59"/>
  <c r="N109" i="59" s="1"/>
  <c r="M110" i="59"/>
  <c r="N110" i="59" s="1"/>
  <c r="M111" i="59"/>
  <c r="N111" i="59" s="1"/>
  <c r="M112" i="59"/>
  <c r="N112" i="59" s="1"/>
  <c r="M113" i="59"/>
  <c r="N113" i="59" s="1"/>
  <c r="M114" i="59"/>
  <c r="N114" i="59" s="1"/>
  <c r="M115" i="59"/>
  <c r="N115" i="59" s="1"/>
  <c r="M116" i="59"/>
  <c r="N116" i="59" s="1"/>
  <c r="M117" i="59"/>
  <c r="N117" i="59" s="1"/>
  <c r="M118" i="59"/>
  <c r="N118" i="59" s="1"/>
  <c r="M119" i="59"/>
  <c r="N119" i="59" s="1"/>
  <c r="M120" i="59"/>
  <c r="N120" i="59" s="1"/>
  <c r="M121" i="59"/>
  <c r="N121" i="59" s="1"/>
  <c r="M122" i="59"/>
  <c r="N122" i="59" s="1"/>
  <c r="O122" i="59" s="1"/>
  <c r="M123" i="59"/>
  <c r="N123" i="59" s="1"/>
  <c r="O123" i="59" s="1"/>
  <c r="M124" i="59"/>
  <c r="N124" i="59" s="1"/>
  <c r="M125" i="59"/>
  <c r="N125" i="59" s="1"/>
  <c r="M126" i="59"/>
  <c r="N126" i="59" s="1"/>
  <c r="O126" i="59" s="1"/>
  <c r="M127" i="59"/>
  <c r="N127" i="59" s="1"/>
  <c r="M128" i="59"/>
  <c r="N128" i="59" s="1"/>
  <c r="M129" i="59"/>
  <c r="N129" i="59" s="1"/>
  <c r="M130" i="59"/>
  <c r="N130" i="59" s="1"/>
  <c r="M131" i="59"/>
  <c r="N131" i="59" s="1"/>
  <c r="M132" i="59"/>
  <c r="N132" i="59" s="1"/>
  <c r="M133" i="59"/>
  <c r="N133" i="59" s="1"/>
  <c r="M134" i="59"/>
  <c r="N134" i="59" s="1"/>
  <c r="M135" i="59"/>
  <c r="N135" i="59" s="1"/>
  <c r="M136" i="59"/>
  <c r="N136" i="59" s="1"/>
  <c r="M137" i="59"/>
  <c r="N137" i="59" s="1"/>
  <c r="M138" i="59"/>
  <c r="N138" i="59" s="1"/>
  <c r="M139" i="59"/>
  <c r="N139" i="59" s="1"/>
  <c r="M140" i="59"/>
  <c r="N140" i="59" s="1"/>
  <c r="M141" i="59"/>
  <c r="N141" i="59" s="1"/>
  <c r="M142" i="59"/>
  <c r="N142" i="59" s="1"/>
  <c r="M143" i="59"/>
  <c r="N143" i="59" s="1"/>
  <c r="M144" i="59"/>
  <c r="N144" i="59" s="1"/>
  <c r="M145" i="59"/>
  <c r="N145" i="59" s="1"/>
  <c r="M146" i="59"/>
  <c r="N146" i="59" s="1"/>
  <c r="M147" i="59"/>
  <c r="N147" i="59" s="1"/>
  <c r="M148" i="59"/>
  <c r="N148" i="59" s="1"/>
  <c r="M149" i="59"/>
  <c r="N149" i="59" s="1"/>
  <c r="M150" i="59"/>
  <c r="N150" i="59" s="1"/>
  <c r="M151" i="59"/>
  <c r="N151" i="59" s="1"/>
  <c r="M152" i="59"/>
  <c r="N152" i="59" s="1"/>
  <c r="M153" i="59"/>
  <c r="N153" i="59" s="1"/>
  <c r="M154" i="59"/>
  <c r="N154" i="59" s="1"/>
  <c r="M155" i="59"/>
  <c r="N155" i="59" s="1"/>
  <c r="M156" i="59"/>
  <c r="N156" i="59" s="1"/>
  <c r="M157" i="59"/>
  <c r="N157" i="59" s="1"/>
  <c r="M158" i="59"/>
  <c r="N158" i="59" s="1"/>
  <c r="M159" i="59"/>
  <c r="N159" i="59" s="1"/>
  <c r="M160" i="59"/>
  <c r="N160" i="59" s="1"/>
  <c r="M161" i="59"/>
  <c r="N161" i="59" s="1"/>
  <c r="M162" i="59"/>
  <c r="N162" i="59" s="1"/>
  <c r="M163" i="59"/>
  <c r="N163" i="59" s="1"/>
  <c r="M164" i="59"/>
  <c r="N164" i="59" s="1"/>
  <c r="M165" i="59"/>
  <c r="N165" i="59" s="1"/>
  <c r="M166" i="59"/>
  <c r="N166" i="59" s="1"/>
  <c r="M167" i="59"/>
  <c r="N167" i="59" s="1"/>
  <c r="M168" i="59"/>
  <c r="N168" i="59" s="1"/>
  <c r="M169" i="59"/>
  <c r="N169" i="59" s="1"/>
  <c r="M170" i="59"/>
  <c r="N170" i="59" s="1"/>
  <c r="M171" i="59"/>
  <c r="N171" i="59" s="1"/>
  <c r="M172" i="59"/>
  <c r="N172" i="59" s="1"/>
  <c r="M173" i="59"/>
  <c r="N173" i="59" s="1"/>
  <c r="M174" i="59"/>
  <c r="N174" i="59" s="1"/>
  <c r="M175" i="59"/>
  <c r="N175" i="59" s="1"/>
  <c r="M176" i="59"/>
  <c r="N176" i="59" s="1"/>
  <c r="M177" i="59"/>
  <c r="N177" i="59" s="1"/>
  <c r="M178" i="59"/>
  <c r="N178" i="59" s="1"/>
  <c r="M179" i="59"/>
  <c r="N179" i="59" s="1"/>
  <c r="M180" i="59"/>
  <c r="N180" i="59" s="1"/>
  <c r="M181" i="59"/>
  <c r="N181" i="59" s="1"/>
  <c r="M182" i="59"/>
  <c r="N182" i="59" s="1"/>
  <c r="M183" i="59"/>
  <c r="N183" i="59" s="1"/>
  <c r="O183" i="59" s="1"/>
  <c r="M184" i="59"/>
  <c r="N184" i="59" s="1"/>
  <c r="M185" i="59"/>
  <c r="N185" i="59" s="1"/>
  <c r="M186" i="59"/>
  <c r="N186" i="59" s="1"/>
  <c r="M187" i="59"/>
  <c r="N187" i="59" s="1"/>
  <c r="M188" i="59"/>
  <c r="N188" i="59" s="1"/>
  <c r="M189" i="59"/>
  <c r="N189" i="59" s="1"/>
  <c r="M190" i="59"/>
  <c r="N190" i="59" s="1"/>
  <c r="M191" i="59"/>
  <c r="N191" i="59" s="1"/>
  <c r="M192" i="59"/>
  <c r="N192" i="59" s="1"/>
  <c r="M9" i="59"/>
  <c r="N9" i="59" s="1"/>
  <c r="O9" i="59" s="1"/>
  <c r="M10" i="59"/>
  <c r="N10" i="59" s="1"/>
  <c r="O10" i="59" s="1"/>
  <c r="M11" i="59"/>
  <c r="N11" i="59" s="1"/>
  <c r="O11" i="59" s="1"/>
  <c r="M12" i="59"/>
  <c r="N12" i="59" s="1"/>
  <c r="M13" i="59"/>
  <c r="N13" i="59" s="1"/>
  <c r="M14" i="59"/>
  <c r="N14" i="59" s="1"/>
  <c r="M15" i="59"/>
  <c r="N15" i="59" s="1"/>
  <c r="M16" i="59"/>
  <c r="N16" i="59" s="1"/>
  <c r="M17" i="59"/>
  <c r="N17" i="59" s="1"/>
  <c r="M18" i="59"/>
  <c r="N18" i="59" s="1"/>
  <c r="M19" i="59"/>
  <c r="N19" i="59" s="1"/>
  <c r="M20" i="59"/>
  <c r="N20" i="59" s="1"/>
  <c r="M21" i="59"/>
  <c r="N21" i="59" s="1"/>
  <c r="M22" i="59"/>
  <c r="N22" i="59" s="1"/>
  <c r="M23" i="59"/>
  <c r="N23" i="59" s="1"/>
  <c r="M24" i="59"/>
  <c r="N24" i="59" s="1"/>
  <c r="M25" i="59"/>
  <c r="N25" i="59" s="1"/>
  <c r="O25" i="59" s="1"/>
  <c r="M26" i="59"/>
  <c r="N26" i="59" s="1"/>
  <c r="M8" i="59"/>
  <c r="N8" i="59" s="1"/>
  <c r="K192" i="59"/>
  <c r="K191" i="59"/>
  <c r="K188" i="59"/>
  <c r="K187" i="59"/>
  <c r="K186" i="59"/>
  <c r="K185" i="59"/>
  <c r="K184" i="59"/>
  <c r="K182" i="59"/>
  <c r="K180" i="59"/>
  <c r="K179" i="59"/>
  <c r="K178" i="59"/>
  <c r="K177" i="59"/>
  <c r="K176" i="59"/>
  <c r="K175" i="59"/>
  <c r="K174" i="59"/>
  <c r="K172" i="59"/>
  <c r="K171" i="59"/>
  <c r="K170" i="59"/>
  <c r="K169" i="59"/>
  <c r="K168" i="59"/>
  <c r="K167" i="59"/>
  <c r="K162" i="59"/>
  <c r="K160" i="59"/>
  <c r="K159" i="59"/>
  <c r="K158" i="59"/>
  <c r="K155" i="59"/>
  <c r="K154" i="59"/>
  <c r="K153" i="59"/>
  <c r="K152" i="59"/>
  <c r="K151" i="59"/>
  <c r="K150" i="59"/>
  <c r="D338" i="59"/>
  <c r="I147" i="59" s="1"/>
  <c r="K146" i="59"/>
  <c r="K144" i="59"/>
  <c r="K136" i="59"/>
  <c r="K134" i="59"/>
  <c r="K129" i="59"/>
  <c r="K128" i="59"/>
  <c r="K127" i="59"/>
  <c r="K121" i="59"/>
  <c r="K120" i="59"/>
  <c r="K91" i="59"/>
  <c r="K90" i="59"/>
  <c r="K83" i="59"/>
  <c r="K82" i="59"/>
  <c r="K81" i="59"/>
  <c r="K80" i="59"/>
  <c r="K71" i="59"/>
  <c r="K70" i="59"/>
  <c r="J192" i="59"/>
  <c r="I192" i="59"/>
  <c r="J191" i="59"/>
  <c r="I191" i="59"/>
  <c r="J190" i="59"/>
  <c r="I190" i="59"/>
  <c r="J189" i="59"/>
  <c r="I189" i="59"/>
  <c r="J188" i="59"/>
  <c r="I188" i="59"/>
  <c r="J187" i="59"/>
  <c r="I187" i="59"/>
  <c r="J186" i="59"/>
  <c r="I186" i="59"/>
  <c r="J185" i="59"/>
  <c r="I185" i="59"/>
  <c r="J184" i="59"/>
  <c r="I184" i="59"/>
  <c r="J183" i="59"/>
  <c r="I183" i="59"/>
  <c r="J182" i="59"/>
  <c r="I182" i="59"/>
  <c r="J181" i="59"/>
  <c r="I181" i="59"/>
  <c r="J180" i="59"/>
  <c r="I180" i="59"/>
  <c r="J179" i="59"/>
  <c r="I179" i="59"/>
  <c r="J178" i="59"/>
  <c r="I178" i="59"/>
  <c r="J177" i="59"/>
  <c r="I177" i="59"/>
  <c r="J176" i="59"/>
  <c r="I176" i="59"/>
  <c r="J175" i="59"/>
  <c r="I175" i="59"/>
  <c r="J174" i="59"/>
  <c r="I174" i="59"/>
  <c r="J173" i="59"/>
  <c r="I173" i="59"/>
  <c r="J172" i="59"/>
  <c r="I172" i="59"/>
  <c r="J171" i="59"/>
  <c r="I171" i="59"/>
  <c r="J170" i="59"/>
  <c r="I170" i="59"/>
  <c r="J169" i="59"/>
  <c r="I169" i="59"/>
  <c r="J168" i="59"/>
  <c r="I168" i="59"/>
  <c r="J167" i="59"/>
  <c r="I167" i="59"/>
  <c r="J166" i="59"/>
  <c r="I166" i="59"/>
  <c r="J165" i="59"/>
  <c r="I165" i="59"/>
  <c r="J164" i="59"/>
  <c r="I164" i="59"/>
  <c r="J163" i="59"/>
  <c r="I163" i="59"/>
  <c r="J162" i="59"/>
  <c r="I162" i="59"/>
  <c r="J161" i="59"/>
  <c r="I161" i="59"/>
  <c r="J160" i="59"/>
  <c r="I160" i="59"/>
  <c r="K46" i="59"/>
  <c r="J159" i="59"/>
  <c r="I159" i="59"/>
  <c r="J158" i="59"/>
  <c r="I158" i="59"/>
  <c r="J157" i="59"/>
  <c r="I157" i="59"/>
  <c r="J156" i="59"/>
  <c r="I156" i="59"/>
  <c r="J155" i="59"/>
  <c r="I155" i="59"/>
  <c r="J154" i="59"/>
  <c r="I154" i="59"/>
  <c r="J153" i="59"/>
  <c r="I153" i="59"/>
  <c r="J152" i="59"/>
  <c r="I152" i="59"/>
  <c r="J151" i="59"/>
  <c r="I151" i="59"/>
  <c r="J150" i="59"/>
  <c r="I150" i="59"/>
  <c r="J149" i="59"/>
  <c r="I149" i="59"/>
  <c r="J148" i="59"/>
  <c r="I148" i="59"/>
  <c r="J147" i="59"/>
  <c r="K43" i="59"/>
  <c r="J146" i="59"/>
  <c r="I146" i="59"/>
  <c r="J145" i="59"/>
  <c r="I145" i="59"/>
  <c r="J144" i="59"/>
  <c r="I144" i="59"/>
  <c r="J143" i="59"/>
  <c r="I143" i="59"/>
  <c r="K40" i="59"/>
  <c r="J142" i="59"/>
  <c r="I142" i="59"/>
  <c r="J141" i="59"/>
  <c r="I141" i="59"/>
  <c r="J140" i="59"/>
  <c r="I140" i="59"/>
  <c r="J139" i="59"/>
  <c r="I139" i="59"/>
  <c r="J138" i="59"/>
  <c r="I138" i="59"/>
  <c r="J137" i="59"/>
  <c r="I137" i="59"/>
  <c r="J136" i="59"/>
  <c r="I136" i="59"/>
  <c r="K38" i="59"/>
  <c r="J135" i="59"/>
  <c r="I135" i="59"/>
  <c r="J134" i="59"/>
  <c r="I134" i="59"/>
  <c r="J133" i="59"/>
  <c r="I133" i="59"/>
  <c r="J132" i="59"/>
  <c r="I132" i="59"/>
  <c r="J131" i="59"/>
  <c r="I131" i="59"/>
  <c r="J130" i="59"/>
  <c r="I130" i="59"/>
  <c r="J129" i="59"/>
  <c r="I129" i="59"/>
  <c r="J128" i="59"/>
  <c r="I128" i="59"/>
  <c r="J127" i="59"/>
  <c r="I127" i="59"/>
  <c r="J126" i="59"/>
  <c r="I126" i="59"/>
  <c r="J125" i="59"/>
  <c r="I125" i="59"/>
  <c r="J124" i="59"/>
  <c r="I124" i="59"/>
  <c r="J123" i="59"/>
  <c r="I123" i="59"/>
  <c r="J122" i="59"/>
  <c r="I122" i="59"/>
  <c r="J121" i="59"/>
  <c r="I121" i="59"/>
  <c r="K34" i="59"/>
  <c r="J120" i="59"/>
  <c r="I120" i="59"/>
  <c r="J119" i="59"/>
  <c r="I119" i="59"/>
  <c r="J118" i="59"/>
  <c r="I118" i="59"/>
  <c r="J117" i="59"/>
  <c r="I117" i="59"/>
  <c r="J116" i="59"/>
  <c r="I116" i="59"/>
  <c r="J115" i="59"/>
  <c r="I115" i="59"/>
  <c r="J114" i="59"/>
  <c r="I114" i="59"/>
  <c r="J113" i="59"/>
  <c r="I113" i="59"/>
  <c r="J112" i="59"/>
  <c r="I112" i="59"/>
  <c r="J111" i="59"/>
  <c r="I111" i="59"/>
  <c r="J110" i="59"/>
  <c r="I110" i="59"/>
  <c r="J109" i="59"/>
  <c r="I109" i="59"/>
  <c r="J108" i="59"/>
  <c r="I108" i="59"/>
  <c r="J107" i="59"/>
  <c r="I107" i="59"/>
  <c r="J106" i="59"/>
  <c r="I106" i="59"/>
  <c r="J105" i="59"/>
  <c r="I105" i="59"/>
  <c r="J104" i="59"/>
  <c r="I104" i="59"/>
  <c r="J103" i="59"/>
  <c r="I103" i="59"/>
  <c r="J102" i="59"/>
  <c r="I102" i="59"/>
  <c r="J101" i="59"/>
  <c r="I101" i="59"/>
  <c r="J100" i="59"/>
  <c r="I100" i="59"/>
  <c r="J99" i="59"/>
  <c r="I99" i="59"/>
  <c r="J98" i="59"/>
  <c r="I98" i="59"/>
  <c r="J97" i="59"/>
  <c r="I97" i="59"/>
  <c r="K33" i="59"/>
  <c r="J96" i="59"/>
  <c r="I96" i="59"/>
  <c r="J95" i="59"/>
  <c r="I95" i="59"/>
  <c r="J94" i="59"/>
  <c r="I94" i="59"/>
  <c r="J93" i="59"/>
  <c r="I93" i="59"/>
  <c r="J92" i="59"/>
  <c r="I92" i="59"/>
  <c r="J91" i="59"/>
  <c r="I91" i="59"/>
  <c r="J90" i="59"/>
  <c r="I90" i="59"/>
  <c r="J89" i="59"/>
  <c r="I89" i="59"/>
  <c r="J88" i="59"/>
  <c r="I88" i="59"/>
  <c r="J87" i="59"/>
  <c r="I87" i="59"/>
  <c r="J86" i="59"/>
  <c r="I86" i="59"/>
  <c r="J85" i="59"/>
  <c r="I85" i="59"/>
  <c r="J84" i="59"/>
  <c r="I84" i="59"/>
  <c r="J83" i="59"/>
  <c r="I83" i="59"/>
  <c r="J82" i="59"/>
  <c r="I82" i="59"/>
  <c r="J81" i="59"/>
  <c r="I81" i="59"/>
  <c r="J80" i="59"/>
  <c r="I80" i="59"/>
  <c r="K30" i="59"/>
  <c r="J79" i="59"/>
  <c r="I79" i="59"/>
  <c r="J78" i="59"/>
  <c r="I78" i="59"/>
  <c r="J77" i="59"/>
  <c r="I77" i="59"/>
  <c r="J76" i="59"/>
  <c r="I76" i="59"/>
  <c r="J75" i="59"/>
  <c r="I75" i="59"/>
  <c r="J74" i="59"/>
  <c r="I74" i="59"/>
  <c r="J73" i="59"/>
  <c r="I73" i="59"/>
  <c r="J72" i="59"/>
  <c r="I72" i="59"/>
  <c r="J71" i="59"/>
  <c r="I71" i="59"/>
  <c r="J70" i="59"/>
  <c r="I70" i="59"/>
  <c r="J69" i="59"/>
  <c r="I69" i="59"/>
  <c r="J68" i="59"/>
  <c r="I68" i="59"/>
  <c r="J67" i="59"/>
  <c r="I67" i="59"/>
  <c r="J66" i="59"/>
  <c r="I66" i="59"/>
  <c r="J65" i="59"/>
  <c r="I65" i="59"/>
  <c r="J64" i="59"/>
  <c r="I64" i="59"/>
  <c r="J63" i="59"/>
  <c r="I63" i="59"/>
  <c r="J62" i="59"/>
  <c r="I62" i="59"/>
  <c r="J61" i="59"/>
  <c r="I61" i="59"/>
  <c r="J60" i="59"/>
  <c r="I60" i="59"/>
  <c r="J59" i="59"/>
  <c r="I59" i="59"/>
  <c r="J58" i="59"/>
  <c r="I58" i="59"/>
  <c r="J57" i="59"/>
  <c r="I57" i="59"/>
  <c r="J56" i="59"/>
  <c r="I56" i="59"/>
  <c r="K27" i="59"/>
  <c r="J55" i="59"/>
  <c r="I55" i="59"/>
  <c r="J54" i="59"/>
  <c r="I54" i="59"/>
  <c r="J53" i="59"/>
  <c r="I53" i="59"/>
  <c r="J52" i="59"/>
  <c r="I52" i="59"/>
  <c r="J51" i="59"/>
  <c r="I51" i="59"/>
  <c r="J50" i="59"/>
  <c r="I50" i="59"/>
  <c r="J49" i="59"/>
  <c r="I49" i="59"/>
  <c r="J48" i="59"/>
  <c r="I48" i="59"/>
  <c r="J47" i="59"/>
  <c r="I47" i="59"/>
  <c r="J46" i="59"/>
  <c r="I46" i="59"/>
  <c r="J45" i="59"/>
  <c r="I45" i="59"/>
  <c r="J44" i="59"/>
  <c r="I44" i="59"/>
  <c r="J43" i="59"/>
  <c r="I43" i="59"/>
  <c r="J42" i="59"/>
  <c r="I42" i="59"/>
  <c r="J41" i="59"/>
  <c r="I41" i="59"/>
  <c r="J40" i="59"/>
  <c r="I40" i="59"/>
  <c r="J39" i="59"/>
  <c r="I39" i="59"/>
  <c r="J38" i="59"/>
  <c r="I38" i="59"/>
  <c r="J37" i="59"/>
  <c r="I37" i="59"/>
  <c r="J36" i="59"/>
  <c r="I36" i="59"/>
  <c r="J35" i="59"/>
  <c r="I35" i="59"/>
  <c r="J34" i="59"/>
  <c r="I34" i="59"/>
  <c r="J33" i="59"/>
  <c r="I33" i="59"/>
  <c r="J32" i="59"/>
  <c r="I32" i="59"/>
  <c r="J31" i="59"/>
  <c r="I31" i="59"/>
  <c r="J30" i="59"/>
  <c r="I30" i="59"/>
  <c r="J29" i="59"/>
  <c r="I29" i="59"/>
  <c r="J28" i="59"/>
  <c r="I28" i="59"/>
  <c r="K17" i="59"/>
  <c r="J27" i="59"/>
  <c r="I27" i="59"/>
  <c r="J26" i="59"/>
  <c r="I26" i="59"/>
  <c r="J25" i="59"/>
  <c r="I25" i="59"/>
  <c r="J24" i="59"/>
  <c r="I24" i="59"/>
  <c r="J23" i="59"/>
  <c r="I23" i="59"/>
  <c r="J22" i="59"/>
  <c r="I22" i="59"/>
  <c r="J21" i="59"/>
  <c r="I21" i="59"/>
  <c r="K16" i="59"/>
  <c r="J20" i="59"/>
  <c r="I20" i="59"/>
  <c r="K15" i="59"/>
  <c r="J19" i="59"/>
  <c r="I19" i="59"/>
  <c r="K14" i="59"/>
  <c r="J18" i="59"/>
  <c r="I18" i="59"/>
  <c r="J17" i="59"/>
  <c r="I17" i="59"/>
  <c r="J16" i="59"/>
  <c r="I16" i="59"/>
  <c r="J15" i="59"/>
  <c r="I15" i="59"/>
  <c r="J14" i="59"/>
  <c r="I14" i="59"/>
  <c r="J13" i="59"/>
  <c r="I13" i="59"/>
  <c r="J12" i="59"/>
  <c r="I12" i="59"/>
  <c r="J11" i="59"/>
  <c r="I11" i="59"/>
  <c r="J10" i="59"/>
  <c r="I10" i="59"/>
  <c r="J9" i="59"/>
  <c r="I9" i="59"/>
  <c r="J8" i="59"/>
  <c r="I8" i="59"/>
  <c r="E42" i="49" l="1"/>
  <c r="F42" i="49" s="1"/>
  <c r="E41" i="49"/>
  <c r="F41" i="49" s="1"/>
  <c r="E35" i="49"/>
  <c r="E32" i="49"/>
  <c r="O22" i="59"/>
  <c r="O87" i="59"/>
  <c r="O39" i="59"/>
  <c r="O8" i="59"/>
  <c r="O19" i="59"/>
  <c r="O163" i="59"/>
  <c r="O139" i="59"/>
  <c r="O131" i="59"/>
  <c r="O115" i="59"/>
  <c r="O107" i="59"/>
  <c r="O75" i="59"/>
  <c r="O67" i="59"/>
  <c r="O59" i="59"/>
  <c r="O51" i="59"/>
  <c r="S13" i="59"/>
  <c r="S21" i="59"/>
  <c r="S29" i="59"/>
  <c r="S37" i="59"/>
  <c r="S45" i="59"/>
  <c r="S53" i="59"/>
  <c r="S61" i="59"/>
  <c r="S69" i="59"/>
  <c r="S77" i="59"/>
  <c r="S93" i="59"/>
  <c r="S101" i="59"/>
  <c r="S109" i="59"/>
  <c r="S117" i="59"/>
  <c r="S125" i="59"/>
  <c r="S133" i="59"/>
  <c r="S141" i="59"/>
  <c r="S149" i="59"/>
  <c r="S157" i="59"/>
  <c r="S173" i="59"/>
  <c r="S181" i="59"/>
  <c r="S189" i="59"/>
  <c r="W20" i="59"/>
  <c r="W28" i="59"/>
  <c r="W44" i="59"/>
  <c r="W52" i="59"/>
  <c r="W60" i="59"/>
  <c r="W68" i="59"/>
  <c r="W76" i="59"/>
  <c r="W84" i="59"/>
  <c r="W92" i="59"/>
  <c r="W100" i="59"/>
  <c r="W108" i="59"/>
  <c r="W116" i="59"/>
  <c r="W132" i="59"/>
  <c r="W140" i="59"/>
  <c r="W156" i="59"/>
  <c r="W164" i="59"/>
  <c r="W188" i="59"/>
  <c r="O26" i="59"/>
  <c r="O18" i="59"/>
  <c r="O138" i="59"/>
  <c r="O130" i="59"/>
  <c r="O66" i="59"/>
  <c r="O58" i="59"/>
  <c r="O50" i="59"/>
  <c r="O97" i="59"/>
  <c r="O89" i="59"/>
  <c r="O65" i="59"/>
  <c r="O57" i="59"/>
  <c r="O49" i="59"/>
  <c r="O88" i="59"/>
  <c r="O114" i="59"/>
  <c r="O106" i="59"/>
  <c r="O74" i="59"/>
  <c r="O42" i="59"/>
  <c r="S78" i="59"/>
  <c r="S86" i="59"/>
  <c r="S102" i="59"/>
  <c r="S110" i="59"/>
  <c r="W12" i="59"/>
  <c r="W36" i="59"/>
  <c r="O161" i="59"/>
  <c r="O137" i="59"/>
  <c r="W124" i="59"/>
  <c r="O64" i="59"/>
  <c r="O56" i="59"/>
  <c r="W148" i="59"/>
  <c r="W180" i="59"/>
  <c r="O24" i="59"/>
  <c r="O119" i="59"/>
  <c r="O111" i="59"/>
  <c r="O103" i="59"/>
  <c r="O79" i="59"/>
  <c r="O31" i="59"/>
  <c r="W172" i="59"/>
  <c r="O48" i="59"/>
  <c r="O190" i="59"/>
  <c r="O166" i="59"/>
  <c r="O142" i="59"/>
  <c r="O118" i="59"/>
  <c r="O110" i="59"/>
  <c r="O102" i="59"/>
  <c r="O86" i="59"/>
  <c r="O78" i="59"/>
  <c r="O96" i="59"/>
  <c r="S12" i="59"/>
  <c r="S20" i="59"/>
  <c r="S28" i="59"/>
  <c r="S36" i="59"/>
  <c r="S44" i="59"/>
  <c r="S52" i="59"/>
  <c r="S60" i="59"/>
  <c r="S68" i="59"/>
  <c r="S76" i="59"/>
  <c r="S84" i="59"/>
  <c r="S92" i="59"/>
  <c r="S100" i="59"/>
  <c r="S108" i="59"/>
  <c r="S116" i="59"/>
  <c r="S124" i="59"/>
  <c r="S132" i="59"/>
  <c r="S140" i="59"/>
  <c r="S148" i="59"/>
  <c r="S156" i="59"/>
  <c r="S164" i="59"/>
  <c r="S172" i="59"/>
  <c r="S180" i="59"/>
  <c r="S188" i="59"/>
  <c r="W11" i="59"/>
  <c r="W19" i="59"/>
  <c r="W27" i="59"/>
  <c r="W35" i="59"/>
  <c r="W43" i="59"/>
  <c r="W51" i="59"/>
  <c r="W59" i="59"/>
  <c r="W67" i="59"/>
  <c r="W75" i="59"/>
  <c r="W83" i="59"/>
  <c r="W91" i="59"/>
  <c r="W107" i="59"/>
  <c r="W115" i="59"/>
  <c r="W123" i="59"/>
  <c r="W131" i="59"/>
  <c r="W139" i="59"/>
  <c r="W155" i="59"/>
  <c r="W163" i="59"/>
  <c r="W171" i="59"/>
  <c r="W179" i="59"/>
  <c r="W187" i="59"/>
  <c r="S14" i="59"/>
  <c r="S22" i="59"/>
  <c r="S30" i="59"/>
  <c r="S38" i="59"/>
  <c r="S46" i="59"/>
  <c r="S54" i="59"/>
  <c r="S62" i="59"/>
  <c r="S70" i="59"/>
  <c r="S94" i="59"/>
  <c r="S118" i="59"/>
  <c r="S126" i="59"/>
  <c r="S134" i="59"/>
  <c r="S142" i="59"/>
  <c r="S150" i="59"/>
  <c r="S158" i="59"/>
  <c r="S166" i="59"/>
  <c r="S174" i="59"/>
  <c r="S182" i="59"/>
  <c r="S190" i="59"/>
  <c r="W13" i="59"/>
  <c r="W21" i="59"/>
  <c r="W29" i="59"/>
  <c r="W37" i="59"/>
  <c r="W45" i="59"/>
  <c r="W53" i="59"/>
  <c r="W61" i="59"/>
  <c r="W69" i="59"/>
  <c r="W77" i="59"/>
  <c r="W85" i="59"/>
  <c r="W93" i="59"/>
  <c r="W101" i="59"/>
  <c r="W109" i="59"/>
  <c r="W117" i="59"/>
  <c r="W125" i="59"/>
  <c r="W133" i="59"/>
  <c r="W141" i="59"/>
  <c r="W149" i="59"/>
  <c r="W157" i="59"/>
  <c r="W165" i="59"/>
  <c r="W173" i="59"/>
  <c r="W181" i="59"/>
  <c r="W189" i="59"/>
  <c r="O145" i="59"/>
  <c r="O113" i="59"/>
  <c r="O105" i="59"/>
  <c r="O73" i="59"/>
  <c r="S15" i="59"/>
  <c r="S23" i="59"/>
  <c r="S31" i="59"/>
  <c r="S39" i="59"/>
  <c r="S47" i="59"/>
  <c r="S55" i="59"/>
  <c r="S63" i="59"/>
  <c r="S71" i="59"/>
  <c r="S79" i="59"/>
  <c r="S87" i="59"/>
  <c r="S95" i="59"/>
  <c r="S103" i="59"/>
  <c r="S111" i="59"/>
  <c r="S119" i="59"/>
  <c r="S127" i="59"/>
  <c r="S135" i="59"/>
  <c r="S143" i="59"/>
  <c r="S151" i="59"/>
  <c r="S159" i="59"/>
  <c r="S167" i="59"/>
  <c r="S175" i="59"/>
  <c r="S183" i="59"/>
  <c r="S191" i="59"/>
  <c r="W14" i="59"/>
  <c r="W22" i="59"/>
  <c r="W30" i="59"/>
  <c r="W38" i="59"/>
  <c r="W46" i="59"/>
  <c r="W54" i="59"/>
  <c r="W62" i="59"/>
  <c r="W70" i="59"/>
  <c r="W78" i="59"/>
  <c r="W86" i="59"/>
  <c r="W94" i="59"/>
  <c r="W102" i="59"/>
  <c r="W110" i="59"/>
  <c r="W118" i="59"/>
  <c r="W126" i="59"/>
  <c r="W134" i="59"/>
  <c r="W142" i="59"/>
  <c r="W150" i="59"/>
  <c r="W158" i="59"/>
  <c r="W166" i="59"/>
  <c r="W174" i="59"/>
  <c r="W182" i="59"/>
  <c r="W190" i="59"/>
  <c r="O112" i="59"/>
  <c r="O104" i="59"/>
  <c r="O72" i="59"/>
  <c r="O32" i="59"/>
  <c r="S8" i="59"/>
  <c r="S16" i="59"/>
  <c r="S24" i="59"/>
  <c r="S32" i="59"/>
  <c r="S40" i="59"/>
  <c r="S48" i="59"/>
  <c r="S56" i="59"/>
  <c r="S64" i="59"/>
  <c r="S72" i="59"/>
  <c r="S80" i="59"/>
  <c r="S88" i="59"/>
  <c r="S96" i="59"/>
  <c r="S104" i="59"/>
  <c r="S112" i="59"/>
  <c r="S120" i="59"/>
  <c r="S128" i="59"/>
  <c r="S136" i="59"/>
  <c r="S144" i="59"/>
  <c r="S152" i="59"/>
  <c r="S160" i="59"/>
  <c r="S168" i="59"/>
  <c r="S176" i="59"/>
  <c r="S184" i="59"/>
  <c r="S192" i="59"/>
  <c r="W15" i="59"/>
  <c r="W23" i="59"/>
  <c r="W31" i="59"/>
  <c r="W39" i="59"/>
  <c r="W47" i="59"/>
  <c r="W55" i="59"/>
  <c r="W63" i="59"/>
  <c r="W71" i="59"/>
  <c r="W79" i="59"/>
  <c r="W87" i="59"/>
  <c r="W95" i="59"/>
  <c r="W103" i="59"/>
  <c r="W111" i="59"/>
  <c r="W119" i="59"/>
  <c r="W127" i="59"/>
  <c r="W135" i="59"/>
  <c r="W143" i="59"/>
  <c r="W151" i="59"/>
  <c r="W159" i="59"/>
  <c r="W167" i="59"/>
  <c r="W175" i="59"/>
  <c r="W183" i="59"/>
  <c r="W191" i="59"/>
  <c r="O23" i="59"/>
  <c r="O143" i="59"/>
  <c r="O135" i="59"/>
  <c r="O95" i="59"/>
  <c r="O63" i="59"/>
  <c r="O55" i="59"/>
  <c r="O47" i="59"/>
  <c r="S9" i="59"/>
  <c r="S17" i="59"/>
  <c r="S25" i="59"/>
  <c r="S33" i="59"/>
  <c r="S41" i="59"/>
  <c r="S49" i="59"/>
  <c r="S57" i="59"/>
  <c r="S65" i="59"/>
  <c r="S73" i="59"/>
  <c r="S81" i="59"/>
  <c r="S89" i="59"/>
  <c r="S97" i="59"/>
  <c r="S105" i="59"/>
  <c r="S113" i="59"/>
  <c r="S121" i="59"/>
  <c r="S129" i="59"/>
  <c r="S137" i="59"/>
  <c r="S145" i="59"/>
  <c r="S153" i="59"/>
  <c r="S161" i="59"/>
  <c r="S169" i="59"/>
  <c r="S177" i="59"/>
  <c r="S185" i="59"/>
  <c r="W8" i="59"/>
  <c r="W16" i="59"/>
  <c r="W24" i="59"/>
  <c r="W32" i="59"/>
  <c r="W40" i="59"/>
  <c r="W48" i="59"/>
  <c r="W56" i="59"/>
  <c r="W64" i="59"/>
  <c r="W72" i="59"/>
  <c r="W80" i="59"/>
  <c r="W88" i="59"/>
  <c r="W96" i="59"/>
  <c r="W104" i="59"/>
  <c r="W112" i="59"/>
  <c r="W120" i="59"/>
  <c r="W128" i="59"/>
  <c r="W136" i="59"/>
  <c r="W144" i="59"/>
  <c r="W152" i="59"/>
  <c r="W160" i="59"/>
  <c r="W168" i="59"/>
  <c r="W176" i="59"/>
  <c r="W184" i="59"/>
  <c r="W192" i="59"/>
  <c r="S85" i="59"/>
  <c r="S165" i="59"/>
  <c r="O182" i="59"/>
  <c r="O174" i="59"/>
  <c r="O158" i="59"/>
  <c r="O150" i="59"/>
  <c r="O94" i="59"/>
  <c r="O62" i="59"/>
  <c r="O54" i="59"/>
  <c r="S10" i="59"/>
  <c r="S18" i="59"/>
  <c r="S26" i="59"/>
  <c r="S34" i="59"/>
  <c r="S42" i="59"/>
  <c r="S50" i="59"/>
  <c r="S58" i="59"/>
  <c r="S66" i="59"/>
  <c r="S74" i="59"/>
  <c r="S82" i="59"/>
  <c r="S90" i="59"/>
  <c r="S106" i="59"/>
  <c r="S114" i="59"/>
  <c r="S122" i="59"/>
  <c r="S130" i="59"/>
  <c r="S138" i="59"/>
  <c r="S146" i="59"/>
  <c r="S154" i="59"/>
  <c r="S162" i="59"/>
  <c r="S170" i="59"/>
  <c r="S178" i="59"/>
  <c r="S186" i="59"/>
  <c r="W9" i="59"/>
  <c r="W17" i="59"/>
  <c r="W25" i="59"/>
  <c r="W33" i="59"/>
  <c r="W41" i="59"/>
  <c r="W49" i="59"/>
  <c r="W57" i="59"/>
  <c r="W65" i="59"/>
  <c r="W73" i="59"/>
  <c r="W81" i="59"/>
  <c r="W89" i="59"/>
  <c r="W97" i="59"/>
  <c r="W105" i="59"/>
  <c r="W113" i="59"/>
  <c r="W121" i="59"/>
  <c r="W129" i="59"/>
  <c r="W137" i="59"/>
  <c r="W145" i="59"/>
  <c r="W153" i="59"/>
  <c r="W161" i="59"/>
  <c r="W169" i="59"/>
  <c r="W177" i="59"/>
  <c r="W185" i="59"/>
  <c r="S11" i="59"/>
  <c r="S19" i="59"/>
  <c r="S27" i="59"/>
  <c r="S35" i="59"/>
  <c r="X35" i="59" s="1"/>
  <c r="S43" i="59"/>
  <c r="S51" i="59"/>
  <c r="S59" i="59"/>
  <c r="S67" i="59"/>
  <c r="S75" i="59"/>
  <c r="S83" i="59"/>
  <c r="S91" i="59"/>
  <c r="S107" i="59"/>
  <c r="S115" i="59"/>
  <c r="S123" i="59"/>
  <c r="S131" i="59"/>
  <c r="S139" i="59"/>
  <c r="S155" i="59"/>
  <c r="S163" i="59"/>
  <c r="S171" i="59"/>
  <c r="S179" i="59"/>
  <c r="S187" i="59"/>
  <c r="W10" i="59"/>
  <c r="W18" i="59"/>
  <c r="W26" i="59"/>
  <c r="W34" i="59"/>
  <c r="W42" i="59"/>
  <c r="W50" i="59"/>
  <c r="W58" i="59"/>
  <c r="W66" i="59"/>
  <c r="W74" i="59"/>
  <c r="W82" i="59"/>
  <c r="W90" i="59"/>
  <c r="W106" i="59"/>
  <c r="W114" i="59"/>
  <c r="W122" i="59"/>
  <c r="W130" i="59"/>
  <c r="W138" i="59"/>
  <c r="W146" i="59"/>
  <c r="W154" i="59"/>
  <c r="W162" i="59"/>
  <c r="W170" i="59"/>
  <c r="W178" i="59"/>
  <c r="W186" i="59"/>
  <c r="O14" i="59"/>
  <c r="O134" i="59"/>
  <c r="O70" i="59"/>
  <c r="O46" i="59"/>
  <c r="O38" i="59"/>
  <c r="O15" i="59"/>
  <c r="O191" i="59"/>
  <c r="O175" i="59"/>
  <c r="O167" i="59"/>
  <c r="O159" i="59"/>
  <c r="O151" i="59"/>
  <c r="O127" i="59"/>
  <c r="O71" i="59"/>
  <c r="O30" i="59"/>
  <c r="O173" i="59"/>
  <c r="O133" i="59"/>
  <c r="O101" i="59"/>
  <c r="O45" i="59"/>
  <c r="O20" i="59"/>
  <c r="O12" i="59"/>
  <c r="O188" i="59"/>
  <c r="O180" i="59"/>
  <c r="O172" i="59"/>
  <c r="O164" i="59"/>
  <c r="O156" i="59"/>
  <c r="O148" i="59"/>
  <c r="O140" i="59"/>
  <c r="O132" i="59"/>
  <c r="O124" i="59"/>
  <c r="O116" i="59"/>
  <c r="O108" i="59"/>
  <c r="O100" i="59"/>
  <c r="O92" i="59"/>
  <c r="O84" i="59"/>
  <c r="O76" i="59"/>
  <c r="O68" i="59"/>
  <c r="O60" i="59"/>
  <c r="O52" i="59"/>
  <c r="O44" i="59"/>
  <c r="O36" i="59"/>
  <c r="O28" i="59"/>
  <c r="O181" i="59"/>
  <c r="O157" i="59"/>
  <c r="O117" i="59"/>
  <c r="O85" i="59"/>
  <c r="O37" i="59"/>
  <c r="O187" i="59"/>
  <c r="O179" i="59"/>
  <c r="O171" i="59"/>
  <c r="O155" i="59"/>
  <c r="O91" i="59"/>
  <c r="O83" i="59"/>
  <c r="O43" i="59"/>
  <c r="O27" i="59"/>
  <c r="O13" i="59"/>
  <c r="O165" i="59"/>
  <c r="O125" i="59"/>
  <c r="O93" i="59"/>
  <c r="O77" i="59"/>
  <c r="O53" i="59"/>
  <c r="O29" i="59"/>
  <c r="O186" i="59"/>
  <c r="O178" i="59"/>
  <c r="O170" i="59"/>
  <c r="O162" i="59"/>
  <c r="O154" i="59"/>
  <c r="O146" i="59"/>
  <c r="O90" i="59"/>
  <c r="O82" i="59"/>
  <c r="O34" i="59"/>
  <c r="O21" i="59"/>
  <c r="O141" i="59"/>
  <c r="O69" i="59"/>
  <c r="O17" i="59"/>
  <c r="O185" i="59"/>
  <c r="O177" i="59"/>
  <c r="O169" i="59"/>
  <c r="O153" i="59"/>
  <c r="O129" i="59"/>
  <c r="O121" i="59"/>
  <c r="O81" i="59"/>
  <c r="O33" i="59"/>
  <c r="O189" i="59"/>
  <c r="O149" i="59"/>
  <c r="O109" i="59"/>
  <c r="O61" i="59"/>
  <c r="O16" i="59"/>
  <c r="O192" i="59"/>
  <c r="O184" i="59"/>
  <c r="O176" i="59"/>
  <c r="O168" i="59"/>
  <c r="O160" i="59"/>
  <c r="O152" i="59"/>
  <c r="O144" i="59"/>
  <c r="O136" i="59"/>
  <c r="O128" i="59"/>
  <c r="O120" i="59"/>
  <c r="O80" i="59"/>
  <c r="O40" i="59"/>
  <c r="D338" i="51"/>
  <c r="B104" i="50"/>
  <c r="X102" i="59" l="1"/>
  <c r="X109" i="59"/>
  <c r="X110" i="59"/>
  <c r="X156" i="59"/>
  <c r="X107" i="59"/>
  <c r="X9" i="59"/>
  <c r="X86" i="59"/>
  <c r="X165" i="59"/>
  <c r="X78" i="59"/>
  <c r="X20" i="59"/>
  <c r="X81" i="59"/>
  <c r="X171" i="59"/>
  <c r="X28" i="59"/>
  <c r="X92" i="59"/>
  <c r="G122" i="59"/>
  <c r="X29" i="59"/>
  <c r="X85" i="59"/>
  <c r="X150" i="59"/>
  <c r="G292" i="59"/>
  <c r="X189" i="59"/>
  <c r="X157" i="59"/>
  <c r="X166" i="59"/>
  <c r="X17" i="59"/>
  <c r="X93" i="59"/>
  <c r="X84" i="59"/>
  <c r="X148" i="59"/>
  <c r="X115" i="59"/>
  <c r="X122" i="59"/>
  <c r="X50" i="59"/>
  <c r="X56" i="59"/>
  <c r="X8" i="59"/>
  <c r="X75" i="59"/>
  <c r="X11" i="59"/>
  <c r="X64" i="59"/>
  <c r="X152" i="59"/>
  <c r="X169" i="59"/>
  <c r="X18" i="59"/>
  <c r="X31" i="59"/>
  <c r="X125" i="59"/>
  <c r="X182" i="59"/>
  <c r="X61" i="59"/>
  <c r="X30" i="59"/>
  <c r="X111" i="59"/>
  <c r="X38" i="59"/>
  <c r="X149" i="59"/>
  <c r="X68" i="59"/>
  <c r="X132" i="59"/>
  <c r="X12" i="59"/>
  <c r="X41" i="59"/>
  <c r="X190" i="59"/>
  <c r="X126" i="59"/>
  <c r="X43" i="59"/>
  <c r="X77" i="59"/>
  <c r="X76" i="59"/>
  <c r="X140" i="59"/>
  <c r="X123" i="59"/>
  <c r="X51" i="59"/>
  <c r="X87" i="59"/>
  <c r="X141" i="59"/>
  <c r="X179" i="59"/>
  <c r="X36" i="59"/>
  <c r="X100" i="59"/>
  <c r="X164" i="59"/>
  <c r="X54" i="59"/>
  <c r="X21" i="59"/>
  <c r="X13" i="59"/>
  <c r="X44" i="59"/>
  <c r="X108" i="59"/>
  <c r="X172" i="59"/>
  <c r="X163" i="59"/>
  <c r="X19" i="59"/>
  <c r="X62" i="59"/>
  <c r="X183" i="59"/>
  <c r="X119" i="59"/>
  <c r="X142" i="59"/>
  <c r="X114" i="59"/>
  <c r="X130" i="59"/>
  <c r="X58" i="59"/>
  <c r="X131" i="59"/>
  <c r="X46" i="59"/>
  <c r="X137" i="59"/>
  <c r="X23" i="59"/>
  <c r="X185" i="59"/>
  <c r="X151" i="59"/>
  <c r="X48" i="59"/>
  <c r="X69" i="59"/>
  <c r="X162" i="59"/>
  <c r="X167" i="59"/>
  <c r="X49" i="59"/>
  <c r="X133" i="59"/>
  <c r="X39" i="59"/>
  <c r="X144" i="59"/>
  <c r="X186" i="59"/>
  <c r="X37" i="59"/>
  <c r="X52" i="59"/>
  <c r="X116" i="59"/>
  <c r="X180" i="59"/>
  <c r="X15" i="59"/>
  <c r="X138" i="59"/>
  <c r="X66" i="59"/>
  <c r="X158" i="59"/>
  <c r="X57" i="59"/>
  <c r="X55" i="59"/>
  <c r="X72" i="59"/>
  <c r="X79" i="59"/>
  <c r="X40" i="59"/>
  <c r="X168" i="59"/>
  <c r="X139" i="59"/>
  <c r="X67" i="59"/>
  <c r="X42" i="59"/>
  <c r="X161" i="59"/>
  <c r="X97" i="59"/>
  <c r="X95" i="59"/>
  <c r="X96" i="59"/>
  <c r="X80" i="59"/>
  <c r="X176" i="59"/>
  <c r="X33" i="59"/>
  <c r="X155" i="59"/>
  <c r="X45" i="59"/>
  <c r="X159" i="59"/>
  <c r="X59" i="59"/>
  <c r="X106" i="59"/>
  <c r="X89" i="59"/>
  <c r="X25" i="59"/>
  <c r="X88" i="59"/>
  <c r="X24" i="59"/>
  <c r="X120" i="59"/>
  <c r="X184" i="59"/>
  <c r="X101" i="59"/>
  <c r="X14" i="59"/>
  <c r="X26" i="59"/>
  <c r="X135" i="59"/>
  <c r="X103" i="59"/>
  <c r="X170" i="59"/>
  <c r="X136" i="59"/>
  <c r="X16" i="59"/>
  <c r="X129" i="59"/>
  <c r="X178" i="59"/>
  <c r="X187" i="59"/>
  <c r="X173" i="59"/>
  <c r="X74" i="59"/>
  <c r="X10" i="59"/>
  <c r="X65" i="59"/>
  <c r="X47" i="59"/>
  <c r="X118" i="59"/>
  <c r="X22" i="59"/>
  <c r="X154" i="59"/>
  <c r="X181" i="59"/>
  <c r="X134" i="59"/>
  <c r="X174" i="59"/>
  <c r="X113" i="59"/>
  <c r="X128" i="59"/>
  <c r="X192" i="59"/>
  <c r="X121" i="59"/>
  <c r="X175" i="59"/>
  <c r="X63" i="59"/>
  <c r="X143" i="59"/>
  <c r="X145" i="59"/>
  <c r="X191" i="59"/>
  <c r="X153" i="59"/>
  <c r="X34" i="59"/>
  <c r="X27" i="59"/>
  <c r="X104" i="59"/>
  <c r="X73" i="59"/>
  <c r="X82" i="59"/>
  <c r="X60" i="59"/>
  <c r="X124" i="59"/>
  <c r="X188" i="59"/>
  <c r="X71" i="59"/>
  <c r="X32" i="59"/>
  <c r="X112" i="59"/>
  <c r="X160" i="59"/>
  <c r="X177" i="59"/>
  <c r="X90" i="59"/>
  <c r="X53" i="59"/>
  <c r="X83" i="59"/>
  <c r="X117" i="59"/>
  <c r="X127" i="59"/>
  <c r="X146" i="59"/>
  <c r="X91" i="59"/>
  <c r="X70" i="59"/>
  <c r="X94" i="59"/>
  <c r="X105" i="59"/>
  <c r="G299" i="59" l="1"/>
  <c r="G297" i="59"/>
  <c r="G247" i="59"/>
  <c r="G300" i="59"/>
  <c r="G274" i="59"/>
  <c r="G347" i="59"/>
  <c r="G358" i="59"/>
  <c r="G9" i="59"/>
  <c r="G222" i="59"/>
  <c r="G373" i="59"/>
  <c r="G314" i="59"/>
  <c r="G303" i="59"/>
  <c r="G326" i="59"/>
  <c r="G159" i="59"/>
  <c r="G175" i="59"/>
  <c r="G355" i="59"/>
  <c r="G34" i="59"/>
  <c r="G357" i="59"/>
  <c r="G322" i="59"/>
  <c r="G315" i="59"/>
  <c r="G8" i="59"/>
  <c r="G272" i="59"/>
  <c r="G307" i="59"/>
  <c r="G121" i="59"/>
  <c r="G319" i="59"/>
  <c r="G184" i="59"/>
  <c r="G248" i="59"/>
  <c r="G167" i="59"/>
  <c r="G376" i="59"/>
  <c r="G295" i="59"/>
  <c r="G172" i="59"/>
  <c r="G387" i="59"/>
  <c r="G192" i="59"/>
  <c r="G310" i="59"/>
  <c r="G354" i="59"/>
  <c r="G171" i="59"/>
  <c r="G321" i="59"/>
  <c r="G331" i="59"/>
  <c r="G280" i="59"/>
  <c r="G270" i="59"/>
  <c r="G293" i="59"/>
  <c r="G349" i="59"/>
  <c r="G70" i="59"/>
  <c r="G351" i="59"/>
  <c r="G190" i="59"/>
  <c r="G366" i="59"/>
  <c r="G325" i="59"/>
  <c r="G47" i="59"/>
  <c r="G369" i="59"/>
  <c r="G330" i="59"/>
  <c r="G193" i="59"/>
  <c r="G335" i="59"/>
  <c r="G342" i="59"/>
  <c r="G304" i="59"/>
  <c r="G298" i="59"/>
  <c r="G372" i="59"/>
  <c r="G147" i="59"/>
  <c r="G136" i="59"/>
  <c r="G362" i="59"/>
  <c r="G312" i="59"/>
  <c r="G359" i="59"/>
  <c r="G364" i="59"/>
  <c r="G273" i="59"/>
  <c r="G370" i="59"/>
  <c r="G324" i="59"/>
  <c r="G196" i="59"/>
  <c r="G337" i="59"/>
  <c r="G302" i="59"/>
  <c r="G294" i="59"/>
  <c r="G368" i="59"/>
  <c r="G345" i="59"/>
  <c r="G383" i="59"/>
  <c r="G49" i="59"/>
  <c r="G277" i="59"/>
  <c r="G268" i="59"/>
  <c r="G361" i="59"/>
  <c r="G328" i="59"/>
  <c r="G138" i="59"/>
  <c r="G380" i="59"/>
  <c r="G333" i="59"/>
  <c r="G155" i="59"/>
  <c r="G332" i="59"/>
  <c r="G316" i="59"/>
  <c r="G301" i="59"/>
  <c r="G343" i="59"/>
  <c r="G305" i="59"/>
  <c r="G348" i="59"/>
  <c r="G269" i="59"/>
  <c r="G282" i="59"/>
  <c r="G278" i="59"/>
  <c r="G186" i="59"/>
  <c r="G336" i="59"/>
  <c r="G367" i="59"/>
  <c r="G11" i="59"/>
  <c r="G363" i="59"/>
  <c r="G46" i="59"/>
  <c r="G346" i="59"/>
  <c r="G146" i="59"/>
  <c r="G179" i="59"/>
  <c r="G134" i="59"/>
  <c r="G210" i="59"/>
  <c r="G180" i="59"/>
  <c r="G356" i="59"/>
  <c r="G290" i="59"/>
  <c r="G245" i="59"/>
  <c r="G197" i="59"/>
  <c r="G81" i="59"/>
  <c r="G176" i="59"/>
  <c r="G281" i="59"/>
  <c r="G71" i="59"/>
  <c r="G211" i="59"/>
  <c r="G334" i="59"/>
  <c r="G239" i="59"/>
  <c r="G276" i="59"/>
  <c r="G97" i="59"/>
  <c r="G382" i="59"/>
  <c r="G163" i="59"/>
  <c r="G320" i="59"/>
  <c r="G365" i="59"/>
  <c r="G133" i="59"/>
  <c r="G246" i="59"/>
  <c r="G340" i="59"/>
  <c r="G33" i="59"/>
  <c r="G168" i="59"/>
  <c r="G28" i="59"/>
  <c r="G279" i="59"/>
  <c r="G235" i="59"/>
  <c r="G374" i="59"/>
  <c r="G317" i="59"/>
  <c r="G87" i="59"/>
  <c r="G56" i="59"/>
  <c r="G311" i="59"/>
  <c r="G40" i="59"/>
  <c r="G371" i="59"/>
  <c r="G19" i="59"/>
  <c r="G296" i="59"/>
  <c r="G284" i="59"/>
  <c r="G143" i="59"/>
  <c r="G20" i="59"/>
  <c r="G323" i="59"/>
  <c r="G44" i="59"/>
  <c r="G309" i="59"/>
  <c r="G17" i="59"/>
  <c r="G275" i="59"/>
  <c r="G386" i="59"/>
  <c r="G80" i="59"/>
  <c r="G191" i="59"/>
  <c r="G339" i="59"/>
  <c r="G385" i="59"/>
  <c r="G37" i="59"/>
  <c r="G388" i="59"/>
  <c r="G291" i="59"/>
  <c r="G283" i="59"/>
  <c r="G327" i="59"/>
  <c r="G39" i="59"/>
  <c r="G169" i="59"/>
  <c r="G145" i="59"/>
  <c r="G188" i="59"/>
  <c r="G12" i="59"/>
  <c r="G308" i="59"/>
  <c r="G271" i="59"/>
  <c r="G384" i="59"/>
  <c r="G344" i="59"/>
  <c r="G318" i="59"/>
  <c r="G162" i="59"/>
  <c r="G21" i="59"/>
  <c r="G379" i="59"/>
  <c r="G350" i="59"/>
  <c r="G285" i="59"/>
  <c r="G234" i="59"/>
  <c r="G306" i="59"/>
  <c r="G360" i="59"/>
  <c r="G160" i="59"/>
  <c r="G189" i="59"/>
  <c r="G173" i="59"/>
  <c r="G313" i="59"/>
  <c r="G13" i="59"/>
  <c r="G375" i="59"/>
  <c r="G240" i="59"/>
  <c r="G341" i="59"/>
  <c r="D345" i="52"/>
  <c r="B345" i="52"/>
  <c r="C345" i="52"/>
  <c r="D361" i="52"/>
  <c r="C361" i="52"/>
  <c r="E360" i="52"/>
  <c r="E361" i="52" s="1"/>
  <c r="D360" i="52"/>
  <c r="C360" i="52"/>
  <c r="E356" i="52"/>
  <c r="D356" i="52"/>
  <c r="C356" i="52"/>
  <c r="D355" i="52"/>
  <c r="C355" i="52"/>
  <c r="F351" i="52"/>
  <c r="H351" i="52" s="1"/>
  <c r="H352" i="52" s="1"/>
  <c r="D351" i="52"/>
  <c r="C351" i="52"/>
  <c r="D347" i="52"/>
  <c r="C347" i="52"/>
  <c r="D341" i="52"/>
  <c r="C341" i="52"/>
  <c r="E340" i="52"/>
  <c r="E341" i="52" s="1"/>
  <c r="D340" i="52"/>
  <c r="C340" i="52"/>
  <c r="E336" i="52"/>
  <c r="D336" i="52"/>
  <c r="C336" i="52"/>
  <c r="D335" i="52"/>
  <c r="C335" i="52"/>
  <c r="F331" i="52"/>
  <c r="H331" i="52" s="1"/>
  <c r="H332" i="52" s="1"/>
  <c r="D331" i="52"/>
  <c r="C331" i="52"/>
  <c r="H324" i="52"/>
  <c r="D324" i="52"/>
  <c r="F296" i="52"/>
  <c r="H296" i="52" s="1"/>
  <c r="D296" i="52"/>
  <c r="C296" i="52"/>
  <c r="F347" i="52" l="1"/>
  <c r="H347" i="52" s="1"/>
  <c r="H348" i="52" s="1"/>
  <c r="H328" i="52"/>
  <c r="F302" i="52"/>
  <c r="D302" i="52"/>
  <c r="C302" i="52"/>
  <c r="F299" i="52"/>
  <c r="H299" i="52" s="1"/>
  <c r="D299" i="52"/>
  <c r="C299" i="52"/>
  <c r="F298" i="52"/>
  <c r="H298" i="52" s="1"/>
  <c r="D298" i="52"/>
  <c r="C298" i="52"/>
  <c r="F297" i="52"/>
  <c r="H297" i="52" s="1"/>
  <c r="D297" i="52"/>
  <c r="C297" i="52"/>
  <c r="D293" i="52"/>
  <c r="B293" i="52"/>
  <c r="C293" i="52"/>
  <c r="D316" i="52"/>
  <c r="C316" i="52"/>
  <c r="E315" i="52"/>
  <c r="E316" i="52" s="1"/>
  <c r="D315" i="52"/>
  <c r="C315" i="52"/>
  <c r="E311" i="52"/>
  <c r="D311" i="52"/>
  <c r="C311" i="52"/>
  <c r="D310" i="52"/>
  <c r="C310" i="52"/>
  <c r="F306" i="52"/>
  <c r="H306" i="52" s="1"/>
  <c r="H307" i="52" s="1"/>
  <c r="D306" i="52"/>
  <c r="C306" i="52"/>
  <c r="F301" i="52"/>
  <c r="E301" i="52"/>
  <c r="D301" i="52"/>
  <c r="C301" i="52"/>
  <c r="F300" i="52"/>
  <c r="H300" i="52" s="1"/>
  <c r="D300" i="52"/>
  <c r="C300" i="52"/>
  <c r="F295" i="52"/>
  <c r="H295" i="52" s="1"/>
  <c r="D295" i="52"/>
  <c r="C295" i="52"/>
  <c r="D248" i="52"/>
  <c r="C248" i="52"/>
  <c r="E247" i="52"/>
  <c r="E248" i="52" s="1"/>
  <c r="D247" i="52"/>
  <c r="C247" i="52"/>
  <c r="E243" i="52"/>
  <c r="D243" i="52"/>
  <c r="C243" i="52"/>
  <c r="D242" i="52"/>
  <c r="C242" i="52"/>
  <c r="F238" i="52"/>
  <c r="H238" i="52" s="1"/>
  <c r="H239" i="52" s="1"/>
  <c r="D238" i="52"/>
  <c r="C238" i="52"/>
  <c r="F206" i="52"/>
  <c r="H206" i="52" s="1"/>
  <c r="D206" i="52"/>
  <c r="C206" i="52"/>
  <c r="F205" i="52"/>
  <c r="H205" i="52" s="1"/>
  <c r="D205" i="52"/>
  <c r="C205" i="52"/>
  <c r="F204" i="52"/>
  <c r="H204" i="52" s="1"/>
  <c r="D204" i="52"/>
  <c r="C204" i="52"/>
  <c r="F203" i="52"/>
  <c r="H203" i="52" s="1"/>
  <c r="D203" i="52"/>
  <c r="C203" i="52"/>
  <c r="F202" i="52"/>
  <c r="H202" i="52" s="1"/>
  <c r="D202" i="52"/>
  <c r="C202" i="52"/>
  <c r="F201" i="52"/>
  <c r="H201" i="52" s="1"/>
  <c r="D201" i="52"/>
  <c r="C201" i="52"/>
  <c r="F199" i="52"/>
  <c r="H199" i="52" s="1"/>
  <c r="D199" i="52"/>
  <c r="C199" i="52"/>
  <c r="D196" i="52"/>
  <c r="B196" i="52"/>
  <c r="C196" i="52"/>
  <c r="D220" i="52"/>
  <c r="C220" i="52"/>
  <c r="E219" i="52"/>
  <c r="E220" i="52" s="1"/>
  <c r="D219" i="52"/>
  <c r="C219" i="52"/>
  <c r="E215" i="52"/>
  <c r="D215" i="52"/>
  <c r="C215" i="52"/>
  <c r="D214" i="52"/>
  <c r="C214" i="52"/>
  <c r="F210" i="52"/>
  <c r="H210" i="52" s="1"/>
  <c r="H211" i="52" s="1"/>
  <c r="D210" i="52"/>
  <c r="C210" i="52"/>
  <c r="F200" i="52"/>
  <c r="H200" i="52" s="1"/>
  <c r="D200" i="52"/>
  <c r="C200" i="52"/>
  <c r="F198" i="52"/>
  <c r="H198" i="52" s="1"/>
  <c r="D198" i="52"/>
  <c r="C198" i="52"/>
  <c r="F32" i="49" l="1"/>
  <c r="H302" i="52"/>
  <c r="H301" i="52"/>
  <c r="H235" i="52"/>
  <c r="H207" i="52"/>
  <c r="H303" i="52" l="1"/>
  <c r="E154" i="52" l="1"/>
  <c r="E113" i="52"/>
  <c r="E92" i="52"/>
  <c r="F356" i="52" l="1"/>
  <c r="H356" i="52" s="1"/>
  <c r="F336" i="52"/>
  <c r="H336" i="52" s="1"/>
  <c r="F311" i="52"/>
  <c r="H311" i="52" s="1"/>
  <c r="F335" i="52"/>
  <c r="H335" i="52" s="1"/>
  <c r="F355" i="52"/>
  <c r="H355" i="52" s="1"/>
  <c r="F310" i="52"/>
  <c r="H310" i="52" s="1"/>
  <c r="F215" i="52"/>
  <c r="H215" i="52" s="1"/>
  <c r="F243" i="52"/>
  <c r="H243" i="52" s="1"/>
  <c r="F214" i="52"/>
  <c r="H214" i="52" s="1"/>
  <c r="F242" i="52"/>
  <c r="H242" i="52" s="1"/>
  <c r="F229" i="55"/>
  <c r="B52" i="50"/>
  <c r="B103" i="50"/>
  <c r="B51" i="50"/>
  <c r="B50" i="50"/>
  <c r="D409" i="53"/>
  <c r="D362" i="53"/>
  <c r="D347" i="53"/>
  <c r="F270" i="53"/>
  <c r="F124" i="53"/>
  <c r="B204" i="55"/>
  <c r="B181" i="55"/>
  <c r="B158" i="55"/>
  <c r="B135" i="55"/>
  <c r="B113" i="55"/>
  <c r="B91" i="55"/>
  <c r="B69" i="55"/>
  <c r="B44" i="55"/>
  <c r="A18" i="55"/>
  <c r="G21" i="55" s="1"/>
  <c r="C42" i="55" s="1"/>
  <c r="B18" i="55"/>
  <c r="G238" i="55"/>
  <c r="G239" i="55" s="1"/>
  <c r="B235" i="55"/>
  <c r="B234" i="55"/>
  <c r="B233" i="55"/>
  <c r="B232" i="55"/>
  <c r="G229" i="55"/>
  <c r="G225" i="55"/>
  <c r="C241" i="55" s="1"/>
  <c r="G218" i="55"/>
  <c r="B214" i="55"/>
  <c r="G211" i="55"/>
  <c r="G212" i="55" s="1"/>
  <c r="G207" i="55"/>
  <c r="C220" i="55" s="1"/>
  <c r="G199" i="55"/>
  <c r="G198" i="55"/>
  <c r="G197" i="55"/>
  <c r="B194" i="55"/>
  <c r="B193" i="55"/>
  <c r="B192" i="55"/>
  <c r="G190" i="55"/>
  <c r="G189" i="55"/>
  <c r="G188" i="55"/>
  <c r="G184" i="55"/>
  <c r="C202" i="55" s="1"/>
  <c r="G176" i="55"/>
  <c r="G175" i="55"/>
  <c r="G174" i="55"/>
  <c r="G177" i="55" s="1"/>
  <c r="B171" i="55"/>
  <c r="B170" i="55"/>
  <c r="B169" i="55"/>
  <c r="G166" i="55"/>
  <c r="G165" i="55"/>
  <c r="G161" i="55"/>
  <c r="C179" i="55" s="1"/>
  <c r="C156" i="55"/>
  <c r="G153" i="55"/>
  <c r="G154" i="55" s="1"/>
  <c r="G152" i="55"/>
  <c r="G151" i="55"/>
  <c r="B148" i="55"/>
  <c r="G145" i="55"/>
  <c r="G144" i="55"/>
  <c r="G143" i="55"/>
  <c r="G142" i="55"/>
  <c r="G138" i="55"/>
  <c r="G130" i="55"/>
  <c r="G131" i="55" s="1"/>
  <c r="G129" i="55"/>
  <c r="G128" i="55"/>
  <c r="G125" i="55"/>
  <c r="A125" i="55"/>
  <c r="G124" i="55"/>
  <c r="G126" i="55" s="1"/>
  <c r="A124" i="55"/>
  <c r="G122" i="55"/>
  <c r="G121" i="55"/>
  <c r="G120" i="55"/>
  <c r="G116" i="55"/>
  <c r="C133" i="55" s="1"/>
  <c r="G108" i="55"/>
  <c r="G107" i="55"/>
  <c r="G106" i="55"/>
  <c r="B103" i="55"/>
  <c r="B102" i="55"/>
  <c r="G99" i="55"/>
  <c r="G98" i="55"/>
  <c r="G100" i="55" s="1"/>
  <c r="G94" i="55"/>
  <c r="C111" i="55" s="1"/>
  <c r="G86" i="55"/>
  <c r="G85" i="55"/>
  <c r="G84" i="55"/>
  <c r="G87" i="55" s="1"/>
  <c r="B81" i="55"/>
  <c r="B80" i="55"/>
  <c r="G77" i="55"/>
  <c r="G76" i="55"/>
  <c r="G72" i="55"/>
  <c r="C89" i="55" s="1"/>
  <c r="G64" i="55"/>
  <c r="G63" i="55"/>
  <c r="G62" i="55"/>
  <c r="B59" i="55"/>
  <c r="B58" i="55"/>
  <c r="B57" i="55"/>
  <c r="B56" i="55"/>
  <c r="G53" i="55"/>
  <c r="G52" i="55"/>
  <c r="H51" i="55"/>
  <c r="G51" i="55"/>
  <c r="G47" i="55"/>
  <c r="C67" i="55" s="1"/>
  <c r="G39" i="55"/>
  <c r="G38" i="55"/>
  <c r="G37" i="55"/>
  <c r="G40" i="55" s="1"/>
  <c r="B34" i="55"/>
  <c r="B33" i="55"/>
  <c r="F32" i="55"/>
  <c r="G32" i="55" s="1"/>
  <c r="B32" i="55"/>
  <c r="B31" i="55"/>
  <c r="G28" i="55"/>
  <c r="G27" i="55"/>
  <c r="G26" i="55"/>
  <c r="G25" i="55"/>
  <c r="F10" i="55"/>
  <c r="F9" i="55"/>
  <c r="F59" i="55" s="1"/>
  <c r="G59" i="55" s="1"/>
  <c r="F8" i="55"/>
  <c r="F80" i="55" s="1"/>
  <c r="G80" i="55" s="1"/>
  <c r="G82" i="55" s="1"/>
  <c r="F7" i="55"/>
  <c r="F233" i="55" s="1"/>
  <c r="G233" i="55" s="1"/>
  <c r="F6" i="55"/>
  <c r="F232" i="55" s="1"/>
  <c r="G232" i="55" s="1"/>
  <c r="H337" i="52" l="1"/>
  <c r="H312" i="52"/>
  <c r="H357" i="52"/>
  <c r="H216" i="52"/>
  <c r="H244" i="52"/>
  <c r="F148" i="55"/>
  <c r="G148" i="55" s="1"/>
  <c r="G149" i="55" s="1"/>
  <c r="G65" i="55"/>
  <c r="G109" i="55"/>
  <c r="F235" i="55"/>
  <c r="G235" i="55" s="1"/>
  <c r="G78" i="55"/>
  <c r="F34" i="55"/>
  <c r="G34" i="55" s="1"/>
  <c r="G146" i="55"/>
  <c r="F156" i="55" s="1"/>
  <c r="G156" i="55" s="1"/>
  <c r="G167" i="55"/>
  <c r="G200" i="55"/>
  <c r="F133" i="55"/>
  <c r="G133" i="55" s="1"/>
  <c r="F169" i="55"/>
  <c r="G169" i="55" s="1"/>
  <c r="G29" i="55"/>
  <c r="F33" i="55"/>
  <c r="G33" i="55" s="1"/>
  <c r="F57" i="55"/>
  <c r="G57" i="55" s="1"/>
  <c r="F193" i="55"/>
  <c r="G193" i="55" s="1"/>
  <c r="F81" i="55"/>
  <c r="G81" i="55" s="1"/>
  <c r="F89" i="55" s="1"/>
  <c r="G89" i="55" s="1"/>
  <c r="F102" i="55"/>
  <c r="G102" i="55" s="1"/>
  <c r="G104" i="55" s="1"/>
  <c r="F31" i="55"/>
  <c r="G31" i="55" s="1"/>
  <c r="F170" i="55"/>
  <c r="G170" i="55" s="1"/>
  <c r="F214" i="55"/>
  <c r="G214" i="55" s="1"/>
  <c r="G215" i="55" s="1"/>
  <c r="G54" i="55"/>
  <c r="F58" i="55"/>
  <c r="G58" i="55" s="1"/>
  <c r="F194" i="55"/>
  <c r="G194" i="55" s="1"/>
  <c r="F103" i="55"/>
  <c r="G103" i="55" s="1"/>
  <c r="G230" i="55"/>
  <c r="F234" i="55"/>
  <c r="G234" i="55" s="1"/>
  <c r="G236" i="55" s="1"/>
  <c r="F56" i="55"/>
  <c r="G56" i="55" s="1"/>
  <c r="F171" i="55"/>
  <c r="G171" i="55" s="1"/>
  <c r="F192" i="55"/>
  <c r="G192" i="55" s="1"/>
  <c r="G135" i="55" l="1"/>
  <c r="G172" i="55"/>
  <c r="F179" i="55" s="1"/>
  <c r="G179" i="55" s="1"/>
  <c r="G35" i="55"/>
  <c r="F42" i="55" s="1"/>
  <c r="G42" i="55" s="1"/>
  <c r="F220" i="55"/>
  <c r="G220" i="55" s="1"/>
  <c r="G204" i="55" s="1"/>
  <c r="G113" i="55"/>
  <c r="G69" i="55"/>
  <c r="F241" i="55"/>
  <c r="G241" i="55" s="1"/>
  <c r="G195" i="55"/>
  <c r="F202" i="55" s="1"/>
  <c r="G202" i="55" s="1"/>
  <c r="G60" i="55"/>
  <c r="F67" i="55" s="1"/>
  <c r="G67" i="55" s="1"/>
  <c r="F111" i="55"/>
  <c r="G111" i="55" s="1"/>
  <c r="G44" i="55" l="1"/>
  <c r="G18" i="55"/>
  <c r="G91" i="55"/>
  <c r="G181" i="55"/>
  <c r="G158" i="55"/>
  <c r="G222" i="55"/>
  <c r="B9" i="54" l="1"/>
  <c r="B45" i="54"/>
  <c r="B27" i="54"/>
  <c r="B84" i="54"/>
  <c r="A85" i="54"/>
  <c r="A65" i="54"/>
  <c r="B64" i="54"/>
  <c r="D179" i="54"/>
  <c r="G179" i="54" s="1"/>
  <c r="G178" i="54"/>
  <c r="G175" i="54"/>
  <c r="B171" i="54"/>
  <c r="D164" i="54"/>
  <c r="D165" i="54" s="1"/>
  <c r="G162" i="54"/>
  <c r="G161" i="54"/>
  <c r="G158" i="54"/>
  <c r="G159" i="54" s="1"/>
  <c r="B154" i="54"/>
  <c r="D148" i="54"/>
  <c r="D149" i="54" s="1"/>
  <c r="G149" i="54" s="1"/>
  <c r="G147" i="54"/>
  <c r="G144" i="54"/>
  <c r="G145" i="54" s="1"/>
  <c r="G141" i="54"/>
  <c r="G142" i="54" s="1"/>
  <c r="B137" i="54"/>
  <c r="D131" i="54"/>
  <c r="D132" i="54" s="1"/>
  <c r="G132" i="54" s="1"/>
  <c r="G130" i="54"/>
  <c r="D130" i="54"/>
  <c r="G127" i="54"/>
  <c r="G128" i="54" s="1"/>
  <c r="G124" i="54"/>
  <c r="H123" i="54"/>
  <c r="B120" i="54"/>
  <c r="D113" i="54"/>
  <c r="D114" i="54" s="1"/>
  <c r="D115" i="54" s="1"/>
  <c r="G115" i="54" s="1"/>
  <c r="G110" i="54"/>
  <c r="G111" i="54" s="1"/>
  <c r="H107" i="54"/>
  <c r="G107" i="54"/>
  <c r="B103" i="54"/>
  <c r="D97" i="54"/>
  <c r="G97" i="54" s="1"/>
  <c r="G94" i="54"/>
  <c r="G95" i="54" s="1"/>
  <c r="H95" i="54" s="1"/>
  <c r="G91" i="54"/>
  <c r="H91" i="54" s="1"/>
  <c r="G90" i="54"/>
  <c r="G89" i="54"/>
  <c r="H88" i="54"/>
  <c r="I88" i="54" s="1"/>
  <c r="G88" i="54"/>
  <c r="D77" i="54"/>
  <c r="D78" i="54" s="1"/>
  <c r="G74" i="54"/>
  <c r="G75" i="54" s="1"/>
  <c r="H75" i="54" s="1"/>
  <c r="G71" i="54"/>
  <c r="H71" i="54" s="1"/>
  <c r="G70" i="54"/>
  <c r="G69" i="54"/>
  <c r="H68" i="54"/>
  <c r="I68" i="54" s="1"/>
  <c r="G68" i="54"/>
  <c r="G72" i="54" s="1"/>
  <c r="G58" i="54"/>
  <c r="G57" i="54"/>
  <c r="G56" i="54"/>
  <c r="G59" i="54" s="1"/>
  <c r="D53" i="54"/>
  <c r="G53" i="54" s="1"/>
  <c r="G52" i="54"/>
  <c r="G54" i="54" s="1"/>
  <c r="G50" i="54"/>
  <c r="G49" i="54"/>
  <c r="G40" i="54"/>
  <c r="G39" i="54"/>
  <c r="G38" i="54"/>
  <c r="D35" i="54"/>
  <c r="G35" i="54" s="1"/>
  <c r="G34" i="54"/>
  <c r="G36" i="54" s="1"/>
  <c r="G32" i="54"/>
  <c r="G31" i="54"/>
  <c r="G22" i="54"/>
  <c r="G21" i="54"/>
  <c r="D17" i="54"/>
  <c r="D20" i="54" s="1"/>
  <c r="G20" i="54" s="1"/>
  <c r="G23" i="54" s="1"/>
  <c r="G16" i="54"/>
  <c r="G13" i="54"/>
  <c r="G14" i="54" s="1"/>
  <c r="G92" i="54" l="1"/>
  <c r="G41" i="54"/>
  <c r="G113" i="54"/>
  <c r="G181" i="54"/>
  <c r="F60" i="54"/>
  <c r="G60" i="54" s="1"/>
  <c r="G77" i="54"/>
  <c r="G131" i="54"/>
  <c r="G133" i="54" s="1"/>
  <c r="D180" i="54"/>
  <c r="G17" i="54"/>
  <c r="G18" i="54" s="1"/>
  <c r="D166" i="54"/>
  <c r="G166" i="54" s="1"/>
  <c r="G165" i="54"/>
  <c r="D79" i="54"/>
  <c r="G79" i="54" s="1"/>
  <c r="G78" i="54"/>
  <c r="F134" i="54"/>
  <c r="G134" i="54" s="1"/>
  <c r="F42" i="54"/>
  <c r="G42" i="54" s="1"/>
  <c r="D98" i="54"/>
  <c r="G114" i="54"/>
  <c r="G116" i="54" s="1"/>
  <c r="G164" i="54"/>
  <c r="G167" i="54" s="1"/>
  <c r="G125" i="54"/>
  <c r="G108" i="54"/>
  <c r="F117" i="54" s="1"/>
  <c r="G117" i="54" s="1"/>
  <c r="G176" i="54"/>
  <c r="G148" i="54"/>
  <c r="G150" i="54" s="1"/>
  <c r="D183" i="54" l="1"/>
  <c r="G183" i="54" s="1"/>
  <c r="G184" i="54" s="1"/>
  <c r="F185" i="54" s="1"/>
  <c r="G185" i="54" s="1"/>
  <c r="G180" i="54"/>
  <c r="F151" i="54"/>
  <c r="G151" i="54" s="1"/>
  <c r="F24" i="54"/>
  <c r="G24" i="54" s="1"/>
  <c r="D99" i="54"/>
  <c r="G99" i="54" s="1"/>
  <c r="G98" i="54"/>
  <c r="G80" i="54"/>
  <c r="F81" i="54" s="1"/>
  <c r="G81" i="54" s="1"/>
  <c r="F168" i="54"/>
  <c r="G168" i="54" s="1"/>
  <c r="G100" i="54" l="1"/>
  <c r="F101" i="54" s="1"/>
  <c r="G101" i="54" s="1"/>
  <c r="B414" i="53" l="1"/>
  <c r="B398" i="53"/>
  <c r="B383" i="53"/>
  <c r="B337" i="53"/>
  <c r="B281" i="53"/>
  <c r="B266" i="53"/>
  <c r="B217" i="53"/>
  <c r="B201" i="53"/>
  <c r="B185" i="53"/>
  <c r="B153" i="53"/>
  <c r="B137" i="53"/>
  <c r="B120" i="53"/>
  <c r="B88" i="53"/>
  <c r="B40" i="53"/>
  <c r="B23" i="53"/>
  <c r="B7" i="53"/>
  <c r="G427" i="53"/>
  <c r="G426" i="53"/>
  <c r="D423" i="53"/>
  <c r="G423" i="53" s="1"/>
  <c r="G422" i="53"/>
  <c r="D422" i="53"/>
  <c r="G421" i="53"/>
  <c r="G418" i="53"/>
  <c r="G419" i="53" s="1"/>
  <c r="G409" i="53"/>
  <c r="G410" i="53" s="1"/>
  <c r="G406" i="53"/>
  <c r="G407" i="53" s="1"/>
  <c r="G404" i="53"/>
  <c r="G403" i="53"/>
  <c r="G402" i="53"/>
  <c r="G393" i="53"/>
  <c r="G394" i="53" s="1"/>
  <c r="G390" i="53"/>
  <c r="G391" i="53" s="1"/>
  <c r="G388" i="53"/>
  <c r="G387" i="53"/>
  <c r="G378" i="53"/>
  <c r="G379" i="53" s="1"/>
  <c r="G375" i="53"/>
  <c r="G376" i="53" s="1"/>
  <c r="G372" i="53"/>
  <c r="G373" i="53" s="1"/>
  <c r="B368" i="53"/>
  <c r="G362" i="53"/>
  <c r="G363" i="53" s="1"/>
  <c r="G359" i="53"/>
  <c r="G360" i="53" s="1"/>
  <c r="G356" i="53"/>
  <c r="G357" i="53" s="1"/>
  <c r="B352" i="53"/>
  <c r="G347" i="53"/>
  <c r="G348" i="53" s="1"/>
  <c r="G345" i="53"/>
  <c r="G344" i="53"/>
  <c r="G341" i="53"/>
  <c r="G342" i="53" s="1"/>
  <c r="G333" i="53"/>
  <c r="G334" i="53" s="1"/>
  <c r="G330" i="53"/>
  <c r="G331" i="53" s="1"/>
  <c r="G327" i="53"/>
  <c r="G328" i="53" s="1"/>
  <c r="G326" i="53"/>
  <c r="G325" i="53"/>
  <c r="G324" i="53"/>
  <c r="G323" i="53"/>
  <c r="G322" i="53"/>
  <c r="B318" i="53"/>
  <c r="G313" i="53"/>
  <c r="G314" i="53" s="1"/>
  <c r="G311" i="53"/>
  <c r="G310" i="53"/>
  <c r="G307" i="53"/>
  <c r="G306" i="53"/>
  <c r="G305" i="53"/>
  <c r="G304" i="53"/>
  <c r="G303" i="53"/>
  <c r="G302" i="53"/>
  <c r="G308" i="53" s="1"/>
  <c r="B298" i="53"/>
  <c r="D291" i="53"/>
  <c r="G291" i="53" s="1"/>
  <c r="G292" i="53" s="1"/>
  <c r="G289" i="53"/>
  <c r="G288" i="53"/>
  <c r="F285" i="53"/>
  <c r="G285" i="53" s="1"/>
  <c r="G286" i="53" s="1"/>
  <c r="D276" i="53"/>
  <c r="G276" i="53" s="1"/>
  <c r="G277" i="53" s="1"/>
  <c r="G273" i="53"/>
  <c r="G274" i="53" s="1"/>
  <c r="G270" i="53"/>
  <c r="D258" i="53"/>
  <c r="D261" i="53" s="1"/>
  <c r="G261" i="53" s="1"/>
  <c r="G262" i="53" s="1"/>
  <c r="G257" i="53"/>
  <c r="G255" i="53"/>
  <c r="G254" i="53"/>
  <c r="F254" i="53"/>
  <c r="B250" i="53"/>
  <c r="D242" i="53"/>
  <c r="G242" i="53" s="1"/>
  <c r="G241" i="53"/>
  <c r="F238" i="53"/>
  <c r="G238" i="53" s="1"/>
  <c r="G239" i="53" s="1"/>
  <c r="B234" i="53"/>
  <c r="D225" i="53"/>
  <c r="G225" i="53" s="1"/>
  <c r="G224" i="53"/>
  <c r="F221" i="53"/>
  <c r="G221" i="53" s="1"/>
  <c r="D209" i="53"/>
  <c r="D212" i="53" s="1"/>
  <c r="G212" i="53" s="1"/>
  <c r="G213" i="53" s="1"/>
  <c r="G208" i="53"/>
  <c r="G205" i="53"/>
  <c r="D193" i="53"/>
  <c r="G193" i="53" s="1"/>
  <c r="G194" i="53" s="1"/>
  <c r="G192" i="53"/>
  <c r="G189" i="53"/>
  <c r="D177" i="53"/>
  <c r="D180" i="53" s="1"/>
  <c r="G180" i="53" s="1"/>
  <c r="G181" i="53" s="1"/>
  <c r="G176" i="53"/>
  <c r="H174" i="53"/>
  <c r="G173" i="53"/>
  <c r="G174" i="53" s="1"/>
  <c r="G165" i="53"/>
  <c r="G164" i="53"/>
  <c r="D164" i="53"/>
  <c r="G161" i="53"/>
  <c r="D161" i="53"/>
  <c r="G160" i="53"/>
  <c r="G157" i="53"/>
  <c r="D145" i="53"/>
  <c r="D148" i="53" s="1"/>
  <c r="G148" i="53" s="1"/>
  <c r="G149" i="53" s="1"/>
  <c r="G144" i="53"/>
  <c r="G142" i="53"/>
  <c r="G141" i="53"/>
  <c r="D128" i="53"/>
  <c r="D131" i="53" s="1"/>
  <c r="G131" i="53" s="1"/>
  <c r="G132" i="53" s="1"/>
  <c r="G127" i="53"/>
  <c r="G124" i="53"/>
  <c r="G125" i="53" s="1"/>
  <c r="D112" i="53"/>
  <c r="D115" i="53" s="1"/>
  <c r="G115" i="53" s="1"/>
  <c r="G116" i="53" s="1"/>
  <c r="G111" i="53"/>
  <c r="G108" i="53"/>
  <c r="G109" i="53" s="1"/>
  <c r="B104" i="53"/>
  <c r="D96" i="53"/>
  <c r="G96" i="53" s="1"/>
  <c r="G95" i="53"/>
  <c r="G92" i="53"/>
  <c r="G93" i="53" s="1"/>
  <c r="G83" i="53"/>
  <c r="G84" i="53" s="1"/>
  <c r="G80" i="53"/>
  <c r="G79" i="53"/>
  <c r="G77" i="53"/>
  <c r="G76" i="53"/>
  <c r="B72" i="53"/>
  <c r="G67" i="53"/>
  <c r="G68" i="53" s="1"/>
  <c r="G64" i="53"/>
  <c r="G63" i="53"/>
  <c r="G65" i="53" s="1"/>
  <c r="F69" i="53" s="1"/>
  <c r="G69" i="53" s="1"/>
  <c r="G60" i="53"/>
  <c r="G61" i="53" s="1"/>
  <c r="B56" i="53"/>
  <c r="G52" i="53"/>
  <c r="G51" i="53"/>
  <c r="G48" i="53"/>
  <c r="G47" i="53"/>
  <c r="G44" i="53"/>
  <c r="G45" i="53" s="1"/>
  <c r="G35" i="53"/>
  <c r="G34" i="53"/>
  <c r="G31" i="53"/>
  <c r="G30" i="53"/>
  <c r="G27" i="53"/>
  <c r="G28" i="53" s="1"/>
  <c r="G19" i="53"/>
  <c r="G18" i="53"/>
  <c r="G20" i="53" s="1"/>
  <c r="G15" i="53"/>
  <c r="G16" i="53" s="1"/>
  <c r="G14" i="53"/>
  <c r="G11" i="53"/>
  <c r="G12" i="53" s="1"/>
  <c r="G36" i="53" l="1"/>
  <c r="G81" i="53"/>
  <c r="F85" i="53" s="1"/>
  <c r="G85" i="53" s="1"/>
  <c r="G128" i="53"/>
  <c r="G162" i="53"/>
  <c r="G258" i="53"/>
  <c r="G259" i="53" s="1"/>
  <c r="F263" i="53" s="1"/>
  <c r="G263" i="53" s="1"/>
  <c r="F315" i="53"/>
  <c r="G315" i="53" s="1"/>
  <c r="G49" i="53"/>
  <c r="G112" i="53"/>
  <c r="G113" i="53" s="1"/>
  <c r="F117" i="53" s="1"/>
  <c r="G117" i="53" s="1"/>
  <c r="G32" i="53"/>
  <c r="F37" i="53" s="1"/>
  <c r="G37" i="53" s="1"/>
  <c r="G226" i="53"/>
  <c r="G424" i="53"/>
  <c r="F395" i="53"/>
  <c r="G395" i="53" s="1"/>
  <c r="F380" i="53"/>
  <c r="G380" i="53" s="1"/>
  <c r="F364" i="53"/>
  <c r="G364" i="53" s="1"/>
  <c r="F293" i="53"/>
  <c r="G293" i="53" s="1"/>
  <c r="D228" i="53"/>
  <c r="G228" i="53" s="1"/>
  <c r="G229" i="53" s="1"/>
  <c r="D196" i="53"/>
  <c r="G196" i="53" s="1"/>
  <c r="G197" i="53" s="1"/>
  <c r="G145" i="53"/>
  <c r="G146" i="53" s="1"/>
  <c r="F411" i="53"/>
  <c r="G411" i="53" s="1"/>
  <c r="F428" i="53"/>
  <c r="G428" i="53" s="1"/>
  <c r="G97" i="53"/>
  <c r="F166" i="53"/>
  <c r="G166" i="53" s="1"/>
  <c r="F53" i="53"/>
  <c r="G53" i="53" s="1"/>
  <c r="G222" i="53"/>
  <c r="F21" i="53"/>
  <c r="G21" i="53" s="1"/>
  <c r="G243" i="53"/>
  <c r="F335" i="53"/>
  <c r="G335" i="53" s="1"/>
  <c r="G177" i="53"/>
  <c r="G271" i="53"/>
  <c r="F278" i="53" s="1"/>
  <c r="G278" i="53" s="1"/>
  <c r="G190" i="53"/>
  <c r="D99" i="53"/>
  <c r="G99" i="53" s="1"/>
  <c r="G100" i="53" s="1"/>
  <c r="D245" i="53"/>
  <c r="G245" i="53" s="1"/>
  <c r="G246" i="53" s="1"/>
  <c r="G206" i="53"/>
  <c r="G158" i="53"/>
  <c r="F349" i="53"/>
  <c r="G349" i="53" s="1"/>
  <c r="G209" i="53"/>
  <c r="G210" i="53" s="1"/>
  <c r="F150" i="53" l="1"/>
  <c r="G150" i="53" s="1"/>
  <c r="G129" i="53"/>
  <c r="F133" i="53" s="1"/>
  <c r="G133" i="53" s="1"/>
  <c r="F230" i="53"/>
  <c r="G230" i="53" s="1"/>
  <c r="F198" i="53"/>
  <c r="G198" i="53" s="1"/>
  <c r="F214" i="53"/>
  <c r="G214" i="53" s="1"/>
  <c r="F247" i="53"/>
  <c r="G247" i="53" s="1"/>
  <c r="F101" i="53"/>
  <c r="G101" i="53" s="1"/>
  <c r="G178" i="53"/>
  <c r="F182" i="53" s="1"/>
  <c r="G182" i="53" s="1"/>
  <c r="D166" i="52" l="1"/>
  <c r="B166" i="52"/>
  <c r="C166" i="52"/>
  <c r="B163" i="52"/>
  <c r="C163" i="52"/>
  <c r="D142" i="52"/>
  <c r="B142" i="52"/>
  <c r="C142" i="52"/>
  <c r="D122" i="52"/>
  <c r="B122" i="52"/>
  <c r="C122" i="52"/>
  <c r="D99" i="52"/>
  <c r="B99" i="52"/>
  <c r="C99" i="52"/>
  <c r="D69" i="52"/>
  <c r="B69" i="52"/>
  <c r="C69" i="52"/>
  <c r="B66" i="52"/>
  <c r="B36" i="52"/>
  <c r="C36" i="52"/>
  <c r="D39" i="52"/>
  <c r="B39" i="52"/>
  <c r="C39" i="52"/>
  <c r="B6" i="52"/>
  <c r="D6" i="52"/>
  <c r="C6" i="52"/>
  <c r="D190" i="52"/>
  <c r="C190" i="52"/>
  <c r="E189" i="52"/>
  <c r="E190" i="52" s="1"/>
  <c r="D189" i="52"/>
  <c r="C189" i="52"/>
  <c r="F185" i="52"/>
  <c r="E185" i="52"/>
  <c r="D185" i="52"/>
  <c r="C185" i="52"/>
  <c r="F184" i="52"/>
  <c r="H184" i="52" s="1"/>
  <c r="D184" i="52"/>
  <c r="C184" i="52"/>
  <c r="F180" i="52"/>
  <c r="H180" i="52" s="1"/>
  <c r="H181" i="52" s="1"/>
  <c r="D180" i="52"/>
  <c r="C180" i="52"/>
  <c r="F176" i="52"/>
  <c r="H176" i="52" s="1"/>
  <c r="D176" i="52"/>
  <c r="C176" i="52"/>
  <c r="F175" i="52"/>
  <c r="D175" i="52"/>
  <c r="C175" i="52"/>
  <c r="F174" i="52"/>
  <c r="D174" i="52"/>
  <c r="C174" i="52"/>
  <c r="F173" i="52"/>
  <c r="D173" i="52"/>
  <c r="C173" i="52"/>
  <c r="F172" i="52"/>
  <c r="D172" i="52"/>
  <c r="C172" i="52"/>
  <c r="F171" i="52"/>
  <c r="H171" i="52" s="1"/>
  <c r="D171" i="52"/>
  <c r="C171" i="52"/>
  <c r="F170" i="52"/>
  <c r="H170" i="52" s="1"/>
  <c r="D170" i="52"/>
  <c r="C170" i="52"/>
  <c r="F169" i="52"/>
  <c r="D169" i="52"/>
  <c r="C169" i="52"/>
  <c r="F168" i="52"/>
  <c r="H168" i="52" s="1"/>
  <c r="D168" i="52"/>
  <c r="C168" i="52"/>
  <c r="D159" i="52"/>
  <c r="C159" i="52"/>
  <c r="E158" i="52"/>
  <c r="E159" i="52" s="1"/>
  <c r="D158" i="52"/>
  <c r="C158" i="52"/>
  <c r="F154" i="52"/>
  <c r="H154" i="52" s="1"/>
  <c r="D154" i="52"/>
  <c r="C154" i="52"/>
  <c r="F153" i="52"/>
  <c r="H153" i="52" s="1"/>
  <c r="D153" i="52"/>
  <c r="C153" i="52"/>
  <c r="F149" i="52"/>
  <c r="H149" i="52" s="1"/>
  <c r="H150" i="52" s="1"/>
  <c r="D149" i="52"/>
  <c r="C149" i="52"/>
  <c r="F145" i="52"/>
  <c r="H145" i="52" s="1"/>
  <c r="D145" i="52"/>
  <c r="C145" i="52"/>
  <c r="F144" i="52"/>
  <c r="H144" i="52" s="1"/>
  <c r="D144" i="52"/>
  <c r="C144" i="52"/>
  <c r="D138" i="52"/>
  <c r="C138" i="52"/>
  <c r="E137" i="52"/>
  <c r="E138" i="52" s="1"/>
  <c r="D137" i="52"/>
  <c r="C137" i="52"/>
  <c r="F133" i="52"/>
  <c r="H133" i="52" s="1"/>
  <c r="D133" i="52"/>
  <c r="C133" i="52"/>
  <c r="F132" i="52"/>
  <c r="H132" i="52" s="1"/>
  <c r="D132" i="52"/>
  <c r="C132" i="52"/>
  <c r="F128" i="52"/>
  <c r="H128" i="52" s="1"/>
  <c r="H129" i="52" s="1"/>
  <c r="D128" i="52"/>
  <c r="C128" i="52"/>
  <c r="F124" i="52"/>
  <c r="H124" i="52" s="1"/>
  <c r="H125" i="52" s="1"/>
  <c r="D124" i="52"/>
  <c r="C124" i="52"/>
  <c r="D118" i="52"/>
  <c r="C118" i="52"/>
  <c r="E117" i="52"/>
  <c r="E118" i="52" s="1"/>
  <c r="D117" i="52"/>
  <c r="C117" i="52"/>
  <c r="F113" i="52"/>
  <c r="H113" i="52" s="1"/>
  <c r="D113" i="52"/>
  <c r="C113" i="52"/>
  <c r="F112" i="52"/>
  <c r="H112" i="52" s="1"/>
  <c r="D112" i="52"/>
  <c r="C112" i="52"/>
  <c r="F108" i="52"/>
  <c r="H108" i="52" s="1"/>
  <c r="H109" i="52" s="1"/>
  <c r="D108" i="52"/>
  <c r="C108" i="52"/>
  <c r="F104" i="52"/>
  <c r="H104" i="52" s="1"/>
  <c r="D104" i="52"/>
  <c r="C104" i="52"/>
  <c r="F103" i="52"/>
  <c r="H103" i="52" s="1"/>
  <c r="D103" i="52"/>
  <c r="C103" i="52"/>
  <c r="F102" i="52"/>
  <c r="H102" i="52" s="1"/>
  <c r="D102" i="52"/>
  <c r="C102" i="52"/>
  <c r="F101" i="52"/>
  <c r="H101" i="52" s="1"/>
  <c r="D101" i="52"/>
  <c r="C101" i="52"/>
  <c r="E93" i="52"/>
  <c r="D93" i="52"/>
  <c r="C93" i="52"/>
  <c r="D92" i="52"/>
  <c r="C92" i="52"/>
  <c r="F88" i="52"/>
  <c r="H88" i="52" s="1"/>
  <c r="D88" i="52"/>
  <c r="C88" i="52"/>
  <c r="F87" i="52"/>
  <c r="H87" i="52" s="1"/>
  <c r="D87" i="52"/>
  <c r="C87" i="52"/>
  <c r="F83" i="52"/>
  <c r="H83" i="52" s="1"/>
  <c r="H84" i="52" s="1"/>
  <c r="D83" i="52"/>
  <c r="C83" i="52"/>
  <c r="F79" i="52"/>
  <c r="H79" i="52" s="1"/>
  <c r="D79" i="52"/>
  <c r="C79" i="52"/>
  <c r="F78" i="52"/>
  <c r="H78" i="52" s="1"/>
  <c r="D78" i="52"/>
  <c r="C78" i="52"/>
  <c r="F77" i="52"/>
  <c r="H77" i="52" s="1"/>
  <c r="D77" i="52"/>
  <c r="C77" i="52"/>
  <c r="F76" i="52"/>
  <c r="H76" i="52" s="1"/>
  <c r="D76" i="52"/>
  <c r="C76" i="52"/>
  <c r="F75" i="52"/>
  <c r="H75" i="52" s="1"/>
  <c r="D75" i="52"/>
  <c r="C75" i="52"/>
  <c r="F74" i="52"/>
  <c r="H74" i="52" s="1"/>
  <c r="D74" i="52"/>
  <c r="C74" i="52"/>
  <c r="F73" i="52"/>
  <c r="H73" i="52" s="1"/>
  <c r="D73" i="52"/>
  <c r="C73" i="52"/>
  <c r="F72" i="52"/>
  <c r="H72" i="52" s="1"/>
  <c r="D72" i="52"/>
  <c r="C72" i="52"/>
  <c r="F71" i="52"/>
  <c r="H71" i="52" s="1"/>
  <c r="D71" i="52"/>
  <c r="C71" i="52"/>
  <c r="C66" i="52"/>
  <c r="D62" i="52"/>
  <c r="C62" i="52"/>
  <c r="D61" i="52"/>
  <c r="C61" i="52"/>
  <c r="F57" i="52"/>
  <c r="H57" i="52" s="1"/>
  <c r="D57" i="52"/>
  <c r="C57" i="52"/>
  <c r="F56" i="52"/>
  <c r="H56" i="52" s="1"/>
  <c r="D56" i="52"/>
  <c r="C56" i="52"/>
  <c r="F52" i="52"/>
  <c r="H52" i="52" s="1"/>
  <c r="H53" i="52" s="1"/>
  <c r="D52" i="52"/>
  <c r="C52" i="52"/>
  <c r="F48" i="52"/>
  <c r="H48" i="52" s="1"/>
  <c r="D48" i="52"/>
  <c r="C48" i="52"/>
  <c r="F47" i="52"/>
  <c r="H47" i="52" s="1"/>
  <c r="D47" i="52"/>
  <c r="C47" i="52"/>
  <c r="F46" i="52"/>
  <c r="H46" i="52" s="1"/>
  <c r="D46" i="52"/>
  <c r="C46" i="52"/>
  <c r="F45" i="52"/>
  <c r="H45" i="52" s="1"/>
  <c r="D45" i="52"/>
  <c r="C45" i="52"/>
  <c r="F44" i="52"/>
  <c r="H44" i="52" s="1"/>
  <c r="D44" i="52"/>
  <c r="C44" i="52"/>
  <c r="F43" i="52"/>
  <c r="H43" i="52" s="1"/>
  <c r="D43" i="52"/>
  <c r="C43" i="52"/>
  <c r="F42" i="52"/>
  <c r="H42" i="52" s="1"/>
  <c r="D42" i="52"/>
  <c r="C42" i="52"/>
  <c r="F41" i="52"/>
  <c r="H41" i="52" s="1"/>
  <c r="D41" i="52"/>
  <c r="C41" i="52"/>
  <c r="D31" i="52"/>
  <c r="C31" i="52"/>
  <c r="D30" i="52"/>
  <c r="C30" i="52"/>
  <c r="F26" i="52"/>
  <c r="H26" i="52" s="1"/>
  <c r="D26" i="52"/>
  <c r="C26" i="52"/>
  <c r="F25" i="52"/>
  <c r="H25" i="52" s="1"/>
  <c r="D25" i="52"/>
  <c r="C25" i="52"/>
  <c r="F21" i="52"/>
  <c r="H21" i="52" s="1"/>
  <c r="H22" i="52" s="1"/>
  <c r="D21" i="52"/>
  <c r="C21" i="52"/>
  <c r="F17" i="52"/>
  <c r="H17" i="52" s="1"/>
  <c r="D17" i="52"/>
  <c r="C17" i="52"/>
  <c r="F16" i="52"/>
  <c r="H16" i="52" s="1"/>
  <c r="D16" i="52"/>
  <c r="C16" i="52"/>
  <c r="F15" i="52"/>
  <c r="H15" i="52" s="1"/>
  <c r="D15" i="52"/>
  <c r="C15" i="52"/>
  <c r="F14" i="52"/>
  <c r="H14" i="52" s="1"/>
  <c r="D14" i="52"/>
  <c r="C14" i="52"/>
  <c r="F13" i="52"/>
  <c r="H13" i="52" s="1"/>
  <c r="D13" i="52"/>
  <c r="C13" i="52"/>
  <c r="F12" i="52"/>
  <c r="H12" i="52" s="1"/>
  <c r="D12" i="52"/>
  <c r="C12" i="52"/>
  <c r="F11" i="52"/>
  <c r="H11" i="52" s="1"/>
  <c r="D11" i="52"/>
  <c r="C11" i="52"/>
  <c r="F10" i="52"/>
  <c r="H10" i="52" s="1"/>
  <c r="D10" i="52"/>
  <c r="C10" i="52"/>
  <c r="F9" i="52"/>
  <c r="H9" i="52" s="1"/>
  <c r="D9" i="52"/>
  <c r="C9" i="52"/>
  <c r="F8" i="52"/>
  <c r="H8" i="52" s="1"/>
  <c r="D8" i="52"/>
  <c r="C8" i="52"/>
  <c r="D195" i="50"/>
  <c r="B177" i="50"/>
  <c r="B178" i="50" s="1"/>
  <c r="D185" i="50" s="1"/>
  <c r="B176" i="50"/>
  <c r="D186" i="50" s="1"/>
  <c r="D137" i="50"/>
  <c r="B119" i="50"/>
  <c r="B120" i="50" s="1"/>
  <c r="B118" i="50"/>
  <c r="B117" i="50"/>
  <c r="B115" i="50"/>
  <c r="B116" i="50" s="1"/>
  <c r="D128" i="50" s="1"/>
  <c r="D79" i="50"/>
  <c r="D76" i="50"/>
  <c r="E76" i="50" s="1"/>
  <c r="D75" i="50"/>
  <c r="E75" i="50" s="1"/>
  <c r="B62" i="50"/>
  <c r="B60" i="50"/>
  <c r="B59" i="50"/>
  <c r="D70" i="50" s="1"/>
  <c r="D26" i="50"/>
  <c r="D23" i="50"/>
  <c r="E23" i="50" s="1"/>
  <c r="D22" i="50"/>
  <c r="E22" i="50" s="1"/>
  <c r="B9" i="50"/>
  <c r="D86" i="50" s="1"/>
  <c r="E86" i="50" s="1"/>
  <c r="B7" i="50"/>
  <c r="B6" i="50"/>
  <c r="D17" i="50" s="1"/>
  <c r="D37" i="50" l="1"/>
  <c r="E37" i="50" s="1"/>
  <c r="D41" i="50"/>
  <c r="E41" i="50" s="1"/>
  <c r="D80" i="50"/>
  <c r="D16" i="50"/>
  <c r="E26" i="50" s="1"/>
  <c r="D90" i="50"/>
  <c r="E90" i="50" s="1"/>
  <c r="D42" i="50"/>
  <c r="E42" i="50" s="1"/>
  <c r="D85" i="50"/>
  <c r="E85" i="50" s="1"/>
  <c r="D95" i="50"/>
  <c r="E95" i="50" s="1"/>
  <c r="D27" i="50"/>
  <c r="B10" i="50"/>
  <c r="D20" i="50" s="1"/>
  <c r="D21" i="50" s="1"/>
  <c r="E21" i="50" s="1"/>
  <c r="D31" i="50"/>
  <c r="E31" i="50" s="1"/>
  <c r="D32" i="50"/>
  <c r="E32" i="50" s="1"/>
  <c r="H27" i="52"/>
  <c r="B16" i="49"/>
  <c r="E186" i="50"/>
  <c r="B121" i="50"/>
  <c r="D131" i="50" s="1"/>
  <c r="D132" i="50" s="1"/>
  <c r="E132" i="50" s="1"/>
  <c r="E17" i="50"/>
  <c r="B179" i="50"/>
  <c r="D189" i="50" s="1"/>
  <c r="D190" i="50" s="1"/>
  <c r="E190" i="50" s="1"/>
  <c r="H134" i="52"/>
  <c r="H174" i="52"/>
  <c r="H185" i="52"/>
  <c r="H186" i="52" s="1"/>
  <c r="H58" i="52"/>
  <c r="H89" i="52"/>
  <c r="H175" i="52"/>
  <c r="H155" i="52"/>
  <c r="H18" i="52"/>
  <c r="H80" i="52"/>
  <c r="H169" i="52"/>
  <c r="H49" i="52"/>
  <c r="H105" i="52"/>
  <c r="H114" i="52"/>
  <c r="H146" i="52"/>
  <c r="H173" i="52"/>
  <c r="H172" i="52"/>
  <c r="D201" i="50"/>
  <c r="E201" i="50" s="1"/>
  <c r="D211" i="50"/>
  <c r="E211" i="50" s="1"/>
  <c r="D206" i="50"/>
  <c r="E206" i="50" s="1"/>
  <c r="E195" i="50"/>
  <c r="D200" i="50"/>
  <c r="E200" i="50" s="1"/>
  <c r="D210" i="50"/>
  <c r="E210" i="50" s="1"/>
  <c r="D196" i="50"/>
  <c r="E196" i="50" s="1"/>
  <c r="D202" i="50"/>
  <c r="E202" i="50" s="1"/>
  <c r="D133" i="50"/>
  <c r="E133" i="50" s="1"/>
  <c r="D84" i="50"/>
  <c r="E84" i="50" s="1"/>
  <c r="D94" i="50"/>
  <c r="E94" i="50" s="1"/>
  <c r="D127" i="50"/>
  <c r="E128" i="50" s="1"/>
  <c r="D134" i="50"/>
  <c r="E134" i="50" s="1"/>
  <c r="B63" i="50"/>
  <c r="D73" i="50" s="1"/>
  <c r="D33" i="50"/>
  <c r="E33" i="50" s="1"/>
  <c r="D69" i="50"/>
  <c r="E79" i="50" s="1"/>
  <c r="D191" i="50"/>
  <c r="E191" i="50" s="1"/>
  <c r="D192" i="50"/>
  <c r="E192" i="50" s="1"/>
  <c r="E27" i="50" l="1"/>
  <c r="E20" i="50"/>
  <c r="E189" i="50"/>
  <c r="E214" i="50" s="1"/>
  <c r="H177" i="52"/>
  <c r="E70" i="50"/>
  <c r="D74" i="50"/>
  <c r="E74" i="50" s="1"/>
  <c r="E73" i="50"/>
  <c r="E131" i="50"/>
  <c r="E80" i="50"/>
  <c r="D152" i="50"/>
  <c r="E152" i="50" s="1"/>
  <c r="D138" i="50"/>
  <c r="E138" i="50" s="1"/>
  <c r="D148" i="50"/>
  <c r="E148" i="50" s="1"/>
  <c r="E137" i="50"/>
  <c r="D143" i="50"/>
  <c r="E143" i="50" s="1"/>
  <c r="D144" i="50"/>
  <c r="E144" i="50" s="1"/>
  <c r="D142" i="50"/>
  <c r="E142" i="50" s="1"/>
  <c r="D153" i="50"/>
  <c r="E153" i="50" s="1"/>
  <c r="E44" i="50" l="1"/>
  <c r="C52" i="50" s="1"/>
  <c r="D52" i="50" s="1"/>
  <c r="E156" i="50"/>
  <c r="E97" i="50"/>
  <c r="C104" i="50" s="1"/>
  <c r="D104" i="50" s="1"/>
  <c r="F338" i="59" l="1"/>
  <c r="F287" i="59"/>
  <c r="C51" i="50"/>
  <c r="D51" i="50" s="1"/>
  <c r="E48" i="50"/>
  <c r="B47" i="50"/>
  <c r="C50" i="50"/>
  <c r="D50" i="50" s="1"/>
  <c r="K147" i="59"/>
  <c r="K99" i="59"/>
  <c r="E101" i="50"/>
  <c r="B100" i="50"/>
  <c r="C103" i="50"/>
  <c r="D103" i="50" s="1"/>
  <c r="F286" i="59" l="1"/>
  <c r="K98" i="59" s="1"/>
  <c r="O98" i="59" s="1"/>
  <c r="F289" i="59"/>
  <c r="F288" i="59"/>
  <c r="O99" i="59"/>
  <c r="S99" i="59"/>
  <c r="W99" i="59"/>
  <c r="O147" i="59"/>
  <c r="W147" i="59"/>
  <c r="S147" i="59"/>
  <c r="F248" i="52"/>
  <c r="H248" i="52" s="1"/>
  <c r="F31" i="52"/>
  <c r="H31" i="52" s="1"/>
  <c r="F159" i="52"/>
  <c r="H159" i="52" s="1"/>
  <c r="F361" i="52"/>
  <c r="H361" i="52" s="1"/>
  <c r="F138" i="52"/>
  <c r="H138" i="52" s="1"/>
  <c r="F118" i="52"/>
  <c r="H118" i="52" s="1"/>
  <c r="F190" i="52"/>
  <c r="H190" i="52" s="1"/>
  <c r="F93" i="52"/>
  <c r="H93" i="52" s="1"/>
  <c r="F62" i="52"/>
  <c r="H62" i="52" s="1"/>
  <c r="F341" i="52"/>
  <c r="H341" i="52" s="1"/>
  <c r="F316" i="52"/>
  <c r="H316" i="52" s="1"/>
  <c r="F220" i="52"/>
  <c r="H220" i="52" s="1"/>
  <c r="F189" i="52"/>
  <c r="H189" i="52" s="1"/>
  <c r="F30" i="52"/>
  <c r="H30" i="52" s="1"/>
  <c r="F92" i="52"/>
  <c r="H92" i="52" s="1"/>
  <c r="F158" i="52"/>
  <c r="H158" i="52" s="1"/>
  <c r="F117" i="52"/>
  <c r="H117" i="52" s="1"/>
  <c r="H119" i="52" l="1"/>
  <c r="H99" i="52" s="1"/>
  <c r="E20" i="49" s="1"/>
  <c r="F61" i="52"/>
  <c r="H61" i="52" s="1"/>
  <c r="H63" i="52" s="1"/>
  <c r="H39" i="52" s="1"/>
  <c r="W98" i="59"/>
  <c r="S98" i="59"/>
  <c r="F137" i="52"/>
  <c r="H137" i="52" s="1"/>
  <c r="H139" i="52" s="1"/>
  <c r="H122" i="52" s="1"/>
  <c r="F219" i="52"/>
  <c r="H219" i="52" s="1"/>
  <c r="H221" i="52" s="1"/>
  <c r="H196" i="52" s="1"/>
  <c r="F340" i="52"/>
  <c r="H340" i="52" s="1"/>
  <c r="H342" i="52" s="1"/>
  <c r="H322" i="52" s="1"/>
  <c r="F360" i="52"/>
  <c r="H360" i="52" s="1"/>
  <c r="H362" i="52" s="1"/>
  <c r="H345" i="52" s="1"/>
  <c r="E40" i="49" s="1"/>
  <c r="F315" i="52"/>
  <c r="H315" i="52" s="1"/>
  <c r="H317" i="52" s="1"/>
  <c r="H293" i="52" s="1"/>
  <c r="F247" i="52"/>
  <c r="H247" i="52" s="1"/>
  <c r="H249" i="52" s="1"/>
  <c r="H224" i="52" s="1"/>
  <c r="H94" i="52"/>
  <c r="H69" i="52" s="1"/>
  <c r="H32" i="52"/>
  <c r="H6" i="52" s="1"/>
  <c r="H191" i="52"/>
  <c r="H166" i="52" s="1"/>
  <c r="H160" i="52"/>
  <c r="H142" i="52" s="1"/>
  <c r="X147" i="59"/>
  <c r="X99" i="59"/>
  <c r="I322" i="52" l="1"/>
  <c r="E39" i="49"/>
  <c r="E31" i="49"/>
  <c r="E22" i="49"/>
  <c r="E21" i="49"/>
  <c r="X98" i="59"/>
  <c r="E14" i="49"/>
  <c r="E30" i="49"/>
  <c r="E36" i="49"/>
  <c r="E11" i="49"/>
  <c r="E17" i="49"/>
  <c r="E25" i="49"/>
  <c r="G287" i="59"/>
  <c r="G286" i="59"/>
  <c r="G338" i="59"/>
  <c r="F31" i="49" l="1"/>
  <c r="F40" i="49" l="1"/>
  <c r="F39" i="49"/>
  <c r="F36" i="49"/>
  <c r="F35" i="49"/>
  <c r="F30" i="49"/>
  <c r="F22" i="49"/>
  <c r="F29" i="49" l="1"/>
  <c r="F38" i="49"/>
  <c r="F34" i="49"/>
  <c r="F27" i="49" l="1"/>
  <c r="F21" i="49" l="1"/>
  <c r="F20" i="49" l="1"/>
  <c r="F25" i="49"/>
  <c r="F11" i="49"/>
  <c r="F24" i="49" l="1"/>
  <c r="F19" i="49"/>
  <c r="F17" i="49" l="1"/>
  <c r="F14" i="49" l="1"/>
  <c r="F13" i="49" l="1"/>
  <c r="F16" i="49" l="1"/>
  <c r="F10" i="49"/>
  <c r="F8" i="49" l="1"/>
  <c r="F46" i="49" s="1"/>
  <c r="F47" i="49" s="1"/>
  <c r="F49" i="49" l="1"/>
  <c r="F50" i="49" s="1"/>
  <c r="F48" i="49"/>
  <c r="F51" i="49" l="1"/>
</calcChain>
</file>

<file path=xl/sharedStrings.xml><?xml version="1.0" encoding="utf-8"?>
<sst xmlns="http://schemas.openxmlformats.org/spreadsheetml/2006/main" count="6039" uniqueCount="1040">
  <si>
    <t>UNIDAD</t>
  </si>
  <si>
    <t>CANTIDAD</t>
  </si>
  <si>
    <t>VR. UNITARIO</t>
  </si>
  <si>
    <t>ML</t>
  </si>
  <si>
    <t>UND</t>
  </si>
  <si>
    <t>TOTAL OBRA CIVIL</t>
  </si>
  <si>
    <t>GLB</t>
  </si>
  <si>
    <t>M2</t>
  </si>
  <si>
    <t>SUBTOTAL:</t>
  </si>
  <si>
    <t>INSTALACIONES ELÉCTRICAS</t>
  </si>
  <si>
    <t>TOTAL COSTOS DIRECTOS OBRA CIVIL</t>
  </si>
  <si>
    <t>VR. PARCIAL</t>
  </si>
  <si>
    <t>I</t>
  </si>
  <si>
    <t>ITEM</t>
  </si>
  <si>
    <t>DESCRIPCION</t>
  </si>
  <si>
    <t>CABLEADO ESTRUCTURADO</t>
  </si>
  <si>
    <t>II</t>
  </si>
  <si>
    <t>SISTEMA DE ACOMETIDAS Y DUCTERIA</t>
  </si>
  <si>
    <t>TOMACORRIENTE 15A, 125V DOBLE POLO A TIERRA CERTIFICADO EN TUBERÍA Y ACCESORIOS EMT DE 1/2", CAJA TIPO RAWELT Y CABLE CU No. 12 LIBRE DE HALÓGENOS</t>
  </si>
  <si>
    <t>INTERRUPTOR SENCILLO 10 A 250 V CERTIFICADO EN TUBERÍA Y ACCESORIOS EMT 1/2", CAJA TIPO RAWELT Y CABLE CU No. 12 LIBRE DE HALÓGENOS</t>
  </si>
  <si>
    <t>CANALIZACIÓN TUBERÍAS</t>
  </si>
  <si>
    <t>TOMACORRIENTES</t>
  </si>
  <si>
    <t>SISTEMA DE PUESTA A TIERRA</t>
  </si>
  <si>
    <t>ANUNCIADOR LCD Y TECLADO DE CONTROL (FPD-7024)</t>
  </si>
  <si>
    <t>CAJAS OCTOGONALES TIPO RAWELT</t>
  </si>
  <si>
    <t>CORAZA AMERICANA 3/4"</t>
  </si>
  <si>
    <t>ILUMINACIÓN</t>
  </si>
  <si>
    <t>LUMINARIA LINEAL CON LED INTEGRADO DE 1.20 MT CERTIFICADA, INCLUYE GUAYAS, CABLE ENCAUCHETADO, TUBERÍA Y ACCESORIOS EMT DE 1/2", CAJA TIPO RAWELT Y CABLE CU No. 12 LIBRE DE HALÓGENOS</t>
  </si>
  <si>
    <t>CODO RANURADO DE 45°X 4"</t>
  </si>
  <si>
    <t>PUESTA EN MARCHA, AJUSTE Y BALANCEO SISTEMA</t>
  </si>
  <si>
    <t>REDES DE CABLEADO ESTRUCTURADO DATOS</t>
  </si>
  <si>
    <t>CENTROS DE CABLEADO</t>
  </si>
  <si>
    <t>CABLEADO ESTRUCTURADO DE DATOS (SIN CANALIZACIONES) CABLE 4PR S/FTP CAT 6A VIOLETA</t>
  </si>
  <si>
    <t>SALIDAS PUNTOS DE DATOS (SIN CANALIZACIONES) INCLUYE: FACE PLATE SENCILLO, JACK F/UTP CAT6A NGB, PATCH CORD CAT 6A F/UTP 1MTS, IDENTIFICACIÓN SALIDAS DE DATOS Y CABLE EN SALIDA, ADAPTADOR ANGULAR, PATCH CORD CAT6A 3MTS, CERTIFICACIÓN EN SALIDA DE DATOS Y ACCESORIOS</t>
  </si>
  <si>
    <t>TEE RANURADA MECÁNICA DE 4" X 4"</t>
  </si>
  <si>
    <t>TEE RANURADA MECÁNICA DE 4" X 1 1/2"</t>
  </si>
  <si>
    <t>TEE RANURADA MECÁNICA DE 4" X 2 1/2"</t>
  </si>
  <si>
    <t>UNIÓN RANURADO DE  4"</t>
  </si>
  <si>
    <t>TAPA RANURADO DE  4"</t>
  </si>
  <si>
    <t>TEE DOBLE RANURADA MECÁNICA DE 4" X 4"</t>
  </si>
  <si>
    <t>COSTO REAL DEL SALARIO</t>
  </si>
  <si>
    <t>PARA SUELDOS MENORES E IGUALES A DOS SALARIOS MINIMOS</t>
  </si>
  <si>
    <t>Subsidio de transporte mensual</t>
  </si>
  <si>
    <t>Subsidio de transporte anual</t>
  </si>
  <si>
    <t>Recargo nocturno</t>
  </si>
  <si>
    <t>A. Mensual</t>
  </si>
  <si>
    <t>B. Anual</t>
  </si>
  <si>
    <t>C. Anual con subsidio, extras y recargo</t>
  </si>
  <si>
    <t>CONCEPTO</t>
  </si>
  <si>
    <t>FACTOR</t>
  </si>
  <si>
    <t>VALOR</t>
  </si>
  <si>
    <t>%</t>
  </si>
  <si>
    <t>SALARIO</t>
  </si>
  <si>
    <t>Salario anual (365 días)</t>
  </si>
  <si>
    <t>Subsidio de transporte</t>
  </si>
  <si>
    <t>PRESTACIONES</t>
  </si>
  <si>
    <t>Cesantía Anual</t>
  </si>
  <si>
    <t>C/365</t>
  </si>
  <si>
    <t>Intereses Cesantía</t>
  </si>
  <si>
    <t>Cesantía</t>
  </si>
  <si>
    <t>Vacaciones 15 días</t>
  </si>
  <si>
    <t>A</t>
  </si>
  <si>
    <t>Prima 30 días</t>
  </si>
  <si>
    <t>OTROS COSTOS</t>
  </si>
  <si>
    <t>Dotación</t>
  </si>
  <si>
    <t>Seguro Colectivo</t>
  </si>
  <si>
    <t>B</t>
  </si>
  <si>
    <t>SEGURIDAD SOCIAL</t>
  </si>
  <si>
    <t>Pensiones</t>
  </si>
  <si>
    <t>Medicina Familiar</t>
  </si>
  <si>
    <t>Riesgos Profesionales</t>
  </si>
  <si>
    <t>APORTES SENA</t>
  </si>
  <si>
    <t>Aporte Ordinario</t>
  </si>
  <si>
    <t>OTROS APORTES</t>
  </si>
  <si>
    <t>ICBF</t>
  </si>
  <si>
    <t>Subsidio Familiar</t>
  </si>
  <si>
    <t>VALOR REAL SALARIO</t>
  </si>
  <si>
    <t>DIARIO CON FACTOR</t>
  </si>
  <si>
    <t>BASE</t>
  </si>
  <si>
    <t>SALARIO TOTAL</t>
  </si>
  <si>
    <t>AUXILIAR ELECTRICISTA</t>
  </si>
  <si>
    <t>OBRERO</t>
  </si>
  <si>
    <t>TECNICO ELECTRICISTA</t>
  </si>
  <si>
    <t>PARA SUELDOS MAYORES A DOS SALARIOS MINIMOS</t>
  </si>
  <si>
    <t>SUPERVISOR DE OBRA</t>
  </si>
  <si>
    <t>PARA UN Y MEDIO SALARIO MINIMO</t>
  </si>
  <si>
    <t>Horas extras</t>
  </si>
  <si>
    <t>COSTO DEL SALARIO</t>
  </si>
  <si>
    <t>PARA DOS SALARIOS MINIMOS</t>
  </si>
  <si>
    <t>C. Anual con subsidio de transporte</t>
  </si>
  <si>
    <t>Dotacion</t>
  </si>
  <si>
    <t>VALOR SALARIO</t>
  </si>
  <si>
    <t>RECURSOS PRIMARIOS</t>
  </si>
  <si>
    <t>PRESUPUESTO ELECTRICO IMUES</t>
  </si>
  <si>
    <t>LUIS CARLOS TORO BASTIDAS</t>
  </si>
  <si>
    <t>INGENIERO ELECTRICISTA</t>
  </si>
  <si>
    <t xml:space="preserve"> </t>
  </si>
  <si>
    <t xml:space="preserve"> MATERIALES</t>
  </si>
  <si>
    <t xml:space="preserve">PRECIO </t>
  </si>
  <si>
    <t xml:space="preserve"> P-0001</t>
  </si>
  <si>
    <t xml:space="preserve"> XYZ</t>
  </si>
  <si>
    <t>ACCESORIOS DE FIJACION Y MONTAJE DE GABINETES</t>
  </si>
  <si>
    <t xml:space="preserve"> UND</t>
  </si>
  <si>
    <t xml:space="preserve"> P-0002</t>
  </si>
  <si>
    <t>ACCESORIOS DE MARCACION E IDENTIFICACION</t>
  </si>
  <si>
    <t xml:space="preserve"> P-0003</t>
  </si>
  <si>
    <t>ACCESORIOS DE FIJACION TRANSFORMADOR TIPO SECO</t>
  </si>
  <si>
    <t xml:space="preserve"> P-0004</t>
  </si>
  <si>
    <t>ACCESORIOS DE INSTALACIÓN (TORNILLOS, GRAPAS, CHAZOS)</t>
  </si>
  <si>
    <t xml:space="preserve"> P-0005</t>
  </si>
  <si>
    <t>ACCESORIOS DE INSTALACION LUMINARIA (GUAYAS, PERROS, CHAZOS, TORNILLOS)</t>
  </si>
  <si>
    <t xml:space="preserve"> P-0006</t>
  </si>
  <si>
    <t>ACCESORIOS INSTALACION DUCTO PORTACABLE</t>
  </si>
  <si>
    <t xml:space="preserve"> P-0007</t>
  </si>
  <si>
    <t>ACCESORIOS INSTALACION TABLERO DE DISTRIBUCION</t>
  </si>
  <si>
    <t xml:space="preserve"> P-0008</t>
  </si>
  <si>
    <t>ALAMBRE DE COBRE TW NO 12 AWG</t>
  </si>
  <si>
    <t xml:space="preserve"> ML</t>
  </si>
  <si>
    <t xml:space="preserve"> P-0009</t>
  </si>
  <si>
    <t>ALAMBRE DE COBRE TW NO 14 AWG</t>
  </si>
  <si>
    <t xml:space="preserve"> P-0010</t>
  </si>
  <si>
    <t>CABLE DE COBRE No 12 LIBRE DE HALOGENOS</t>
  </si>
  <si>
    <t xml:space="preserve"> P-0011</t>
  </si>
  <si>
    <t>ALAMBRÓN ALUMINIO 8 MM</t>
  </si>
  <si>
    <t xml:space="preserve"> P-0012</t>
  </si>
  <si>
    <t>APLIQUE INTERRUPTOR CONMUTABLE SENCILLO</t>
  </si>
  <si>
    <t xml:space="preserve"> P-0013</t>
  </si>
  <si>
    <t>APLIQUE INTERRUPTOR DOBLE</t>
  </si>
  <si>
    <t xml:space="preserve"> P-0014</t>
  </si>
  <si>
    <t>APLIQUE INTERRUPTOR SENCILLO</t>
  </si>
  <si>
    <t xml:space="preserve"> P-0015</t>
  </si>
  <si>
    <t>APLIQUE SALIDA DE EMERGENCIA 90E 300x185x45 SOBREPONER</t>
  </si>
  <si>
    <t xml:space="preserve"> P-0016</t>
  </si>
  <si>
    <t>APLIQUE DECORATIVO PARA PARED</t>
  </si>
  <si>
    <t xml:space="preserve"> P-0017</t>
  </si>
  <si>
    <t>ARANDELA PLANA 5/8 X 12</t>
  </si>
  <si>
    <t xml:space="preserve"> P-0018</t>
  </si>
  <si>
    <t>ARANDELA PRESION 1/2</t>
  </si>
  <si>
    <t xml:space="preserve"> P-0019</t>
  </si>
  <si>
    <t>ARANDELA PRESION 5/8</t>
  </si>
  <si>
    <t xml:space="preserve"> P-0020</t>
  </si>
  <si>
    <t>BALA REDONDA 15W</t>
  </si>
  <si>
    <t xml:space="preserve"> P-0021</t>
  </si>
  <si>
    <t>LAMPARA REDONDA 18 W</t>
  </si>
  <si>
    <t xml:space="preserve"> P-0022</t>
  </si>
  <si>
    <t>BARRAJE ELECTROLITICO CU 200 A</t>
  </si>
  <si>
    <t xml:space="preserve"> P-0023</t>
  </si>
  <si>
    <t>BATERÍA DE EMERGENCIA ELD07 1DDE8.5W 120-'277V120-277V</t>
  </si>
  <si>
    <t xml:space="preserve"> P-0024</t>
  </si>
  <si>
    <t>BOMBILLO AHORRADOR 20 W</t>
  </si>
  <si>
    <t xml:space="preserve"> P-0025</t>
  </si>
  <si>
    <t>BORNERA DE PRUEBA DE 12 PINES</t>
  </si>
  <si>
    <t xml:space="preserve"> P-0026</t>
  </si>
  <si>
    <t>BREAKER MONOPOLAR 15 - 60 A</t>
  </si>
  <si>
    <t xml:space="preserve"> P-0027</t>
  </si>
  <si>
    <t>CABLE DE COBRE NO 2/0 AWG DESNUDO</t>
  </si>
  <si>
    <t xml:space="preserve"> P-0028</t>
  </si>
  <si>
    <t>CABLE DE COBRE THHN/THWN 90°C NO 1/0 AWG</t>
  </si>
  <si>
    <t xml:space="preserve"> P-0029</t>
  </si>
  <si>
    <t>CABLE DE COBRE THHN/THWN 90°C NO 1/0 XLPE PARA 35KV</t>
  </si>
  <si>
    <t xml:space="preserve"> P-0030</t>
  </si>
  <si>
    <t>CABLE DE COBRE THHN/THWN 90°C NO 10 AWG</t>
  </si>
  <si>
    <t xml:space="preserve"> P-0031</t>
  </si>
  <si>
    <t>CABLE DE COBRE THHN/THWN 90°C NO 2 AWG</t>
  </si>
  <si>
    <t xml:space="preserve"> P-0032</t>
  </si>
  <si>
    <t>CABLE DE COBRE THHN/THWN 90°C NO 2/0 AWG</t>
  </si>
  <si>
    <t xml:space="preserve"> P-0033</t>
  </si>
  <si>
    <t>CABLE DE COBRE THHN/THWN 90°C NO 250 KCMIL</t>
  </si>
  <si>
    <t xml:space="preserve"> P-0034</t>
  </si>
  <si>
    <t>CABLE DE COBRE THHN/THWN 90°C NO 3 AWG</t>
  </si>
  <si>
    <t xml:space="preserve"> P-0035</t>
  </si>
  <si>
    <t>CABLE DE COBRE THHN/THWN 90°C NO 3/0 AWG</t>
  </si>
  <si>
    <t xml:space="preserve"> P-0036</t>
  </si>
  <si>
    <t>CABLE DE COBRE THHN/THWN 90°C NO 300 KCMIL</t>
  </si>
  <si>
    <t xml:space="preserve"> P-0037</t>
  </si>
  <si>
    <t>CABLE DE COBRE THHN/THWN 90°C NO 4 AWG</t>
  </si>
  <si>
    <t xml:space="preserve"> P-0038</t>
  </si>
  <si>
    <t>CABLE DE COBRE THHN/THWN 90°C NO 4/0 AWG</t>
  </si>
  <si>
    <t xml:space="preserve"> P-0039</t>
  </si>
  <si>
    <t>CABLE DE COBRE THHN/THWN 90°C NO 6 AWG</t>
  </si>
  <si>
    <t xml:space="preserve"> P-0040</t>
  </si>
  <si>
    <t>CABLE DE COBRE THHN/THWN 90°C NO 8 AWG</t>
  </si>
  <si>
    <t xml:space="preserve"> P-0041</t>
  </si>
  <si>
    <t>CABLE DE COBRE TW NO 12 AWG</t>
  </si>
  <si>
    <t xml:space="preserve"> P-0042</t>
  </si>
  <si>
    <t xml:space="preserve">CABLE ENCAUCHETADO 3x14 </t>
  </si>
  <si>
    <t xml:space="preserve"> P-0043</t>
  </si>
  <si>
    <t>CAJA DE INSPECCIÓN 0,4 X 0,4</t>
  </si>
  <si>
    <t xml:space="preserve"> P-0044</t>
  </si>
  <si>
    <t>CAJA DE INSPECCIÓN 0,4 X 0,4X 0,4 M</t>
  </si>
  <si>
    <t xml:space="preserve"> P-0045</t>
  </si>
  <si>
    <t>CAJA PLASTICA 4x4</t>
  </si>
  <si>
    <t xml:space="preserve"> P-0046</t>
  </si>
  <si>
    <t>CAJA PLASTICA OCTOGONAL SCH40</t>
  </si>
  <si>
    <t xml:space="preserve"> P-0047</t>
  </si>
  <si>
    <t>CAJA PVC OCTOGONAL</t>
  </si>
  <si>
    <t xml:space="preserve"> P-0048</t>
  </si>
  <si>
    <t>CAJA PVC RECTANGULAR 2" X 4"</t>
  </si>
  <si>
    <t xml:space="preserve"> P-0049</t>
  </si>
  <si>
    <t>CAJA TIPO RADWELD RECTANGULAR 2" X 4"</t>
  </si>
  <si>
    <t xml:space="preserve"> P-0050</t>
  </si>
  <si>
    <t>CAPACETE 2"</t>
  </si>
  <si>
    <t xml:space="preserve"> P-0051</t>
  </si>
  <si>
    <t>CELDA DE SECCIONAMIENTO, DE 24 KV DE TENSIÓN ASIGNADA, 400 A DE INTENSIDAD NOMINAL, 450X735X1740 MM, CON AISLAMIENTO INTEGRAL DE SF6, FORMADA POR CUERPO METÁLICO, EMBARRADO DE COBRE E INTERRUPTOR TRIPOLAR.</t>
  </si>
  <si>
    <t xml:space="preserve"> P-0052</t>
  </si>
  <si>
    <t>CINTA BANDIT</t>
  </si>
  <si>
    <t xml:space="preserve"> P-0053</t>
  </si>
  <si>
    <t>CONECTOR PARA DERIVACION DE AUTODESFORRE</t>
  </si>
  <si>
    <t xml:space="preserve"> P-0054</t>
  </si>
  <si>
    <t>CORTACIRCUITOS 15 KV</t>
  </si>
  <si>
    <t xml:space="preserve"> P-0055</t>
  </si>
  <si>
    <t>CORTACIRUITO TERMOMAGNETICO TRIPOLAR ATORNILLABLE DE 100A 10KA 120/240V</t>
  </si>
  <si>
    <t xml:space="preserve"> P-0056</t>
  </si>
  <si>
    <t>CORTACIRUITO TERMOMAGNETICO TRIPOLAR ATORNILLABLE DE 30A 10KA 120/240V</t>
  </si>
  <si>
    <t xml:space="preserve"> P-0057</t>
  </si>
  <si>
    <t>CORTACIRUITO TERMOMAGNETICO TRIPOLAR ATORNILLABLE DE 40A 10KA 120/240V</t>
  </si>
  <si>
    <t xml:space="preserve"> P-0058</t>
  </si>
  <si>
    <t>CORTACIRUITO TERMOMAGNETICO TRIPOLAR ATORNILLABLE DE 50A 10KA 120/240V</t>
  </si>
  <si>
    <t xml:space="preserve"> P-0059</t>
  </si>
  <si>
    <t>CORTACIRUITO TERMOMAGNETICO TRIPOLAR ATORNILLABLE DE 80A 10KA 120/240V</t>
  </si>
  <si>
    <t xml:space="preserve"> P-0060</t>
  </si>
  <si>
    <t>CRUCETA METALICA DE 2 MTS</t>
  </si>
  <si>
    <t xml:space="preserve"> P-0061</t>
  </si>
  <si>
    <t>CUADRILLA MANO DE OBRA</t>
  </si>
  <si>
    <t xml:space="preserve"> H-H</t>
  </si>
  <si>
    <t xml:space="preserve"> P-0062</t>
  </si>
  <si>
    <t>CUADRILLA MANO DE OBRA INTERIORES</t>
  </si>
  <si>
    <t xml:space="preserve"> P-0063</t>
  </si>
  <si>
    <t>CURVA CONDUIT EMT 1/2"</t>
  </si>
  <si>
    <t xml:space="preserve"> P-0064</t>
  </si>
  <si>
    <t>CURVA CONDUIT EMT 4"</t>
  </si>
  <si>
    <t xml:space="preserve"> P-0065</t>
  </si>
  <si>
    <t>CURVA CONDUIT PVC 1"</t>
  </si>
  <si>
    <t xml:space="preserve"> P-0066</t>
  </si>
  <si>
    <t>CURVA CONDUIT PVC 1/2"</t>
  </si>
  <si>
    <t xml:space="preserve"> P-0067</t>
  </si>
  <si>
    <t>CURVA CONDUIT PVC 11/2"</t>
  </si>
  <si>
    <t xml:space="preserve"> P-0068</t>
  </si>
  <si>
    <t>CURVA CONDUIT PVC 2''</t>
  </si>
  <si>
    <t xml:space="preserve"> P-0069</t>
  </si>
  <si>
    <t>CURVA CONDUIT PVC 3/4"</t>
  </si>
  <si>
    <t xml:space="preserve"> P-0070</t>
  </si>
  <si>
    <t>CURVA PVC SCH40 1/2"</t>
  </si>
  <si>
    <t xml:space="preserve"> P-0071</t>
  </si>
  <si>
    <t>DIAGONAL 0.68 M</t>
  </si>
  <si>
    <t xml:space="preserve"> P-0072</t>
  </si>
  <si>
    <t>DPS 15 KV - 10 KA</t>
  </si>
  <si>
    <t xml:space="preserve"> P-0073</t>
  </si>
  <si>
    <t>DUCTO PORTACABLE 10X40X240 COLD ROLLED  CALIBRE 16-18</t>
  </si>
  <si>
    <t xml:space="preserve"> P-0074</t>
  </si>
  <si>
    <t>EMPALME TIPO RESORTE 3M</t>
  </si>
  <si>
    <t xml:space="preserve"> P-0075</t>
  </si>
  <si>
    <t>ESPARRAGOS 5/8 X 1/2</t>
  </si>
  <si>
    <t xml:space="preserve"> P-0076</t>
  </si>
  <si>
    <t>GABINETE METALICO,DIMENSIONES 1.00M X 0.60M X 0.30M,INCLUYE PINTURA ELECTROSTATICA.</t>
  </si>
  <si>
    <t xml:space="preserve"> P-0077</t>
  </si>
  <si>
    <t>GABINETE METALICO,DIMENSIONES 1.20M X 0.80M X 0.30M,INCLUYE PINTURA ELECTROSTATICA.</t>
  </si>
  <si>
    <t xml:space="preserve"> P-0078</t>
  </si>
  <si>
    <t>GRAPA DE CONEXIÓN ALAMBRÓN PICA</t>
  </si>
  <si>
    <t xml:space="preserve"> P-0079</t>
  </si>
  <si>
    <t>HEBILLAS PARA CINTA BANDIT 3/4</t>
  </si>
  <si>
    <t xml:space="preserve"> P-0080</t>
  </si>
  <si>
    <t>JORNAL</t>
  </si>
  <si>
    <t xml:space="preserve"> P-0081</t>
  </si>
  <si>
    <t>HERRAMIENTAS PARA INSTALACIONES ELECTRICAS</t>
  </si>
  <si>
    <t xml:space="preserve"> HORA</t>
  </si>
  <si>
    <t xml:space="preserve"> P-0082</t>
  </si>
  <si>
    <t>INTERRUPTOR TOTALIZADOR BIFÁSICO 30 A</t>
  </si>
  <si>
    <t xml:space="preserve"> P-0083</t>
  </si>
  <si>
    <t>INTERRUPTOR TOTALIZADOR BIFÁSICO 90 A REGULABLE</t>
  </si>
  <si>
    <t xml:space="preserve"> P-0084</t>
  </si>
  <si>
    <t>INTERRUPTOR TOTALIZADOR MONOFÁSICO 30 A</t>
  </si>
  <si>
    <t xml:space="preserve"> P-0085</t>
  </si>
  <si>
    <t>INTERRUPTOR TOTALIZADOR TRIFASICO 100A REGULABLE</t>
  </si>
  <si>
    <t xml:space="preserve"> P-0086</t>
  </si>
  <si>
    <t>INTERRUPTOR TOTALIZADOR TRIFASICO 3X50 A</t>
  </si>
  <si>
    <t xml:space="preserve"> P-0087</t>
  </si>
  <si>
    <t>INTERRUPTOR TOTALIZADOR TRIFÁSICO 40 A</t>
  </si>
  <si>
    <t xml:space="preserve"> P-0088</t>
  </si>
  <si>
    <t>KIT DE TIERRA TANSFORMADOR</t>
  </si>
  <si>
    <t xml:space="preserve"> P-0089</t>
  </si>
  <si>
    <t>KIT PUNTA CAPTADORA (PUNTA DE 1.0 M, GRAPA Y BASE)</t>
  </si>
  <si>
    <t xml:space="preserve"> P-0090</t>
  </si>
  <si>
    <t>LUMINARIA APLIQUE DE EMERGENCIA ALENA 600L 90 E 185X50X108 SOBREPONER</t>
  </si>
  <si>
    <t xml:space="preserve"> P-0091</t>
  </si>
  <si>
    <t>LUMINARIA APLIQUE SOBREPONER LED 6000K 120V 60HZ GRIS</t>
  </si>
  <si>
    <t xml:space="preserve"> P-0092</t>
  </si>
  <si>
    <t>LUMINARIA CILINDRO 210X215 SOBREPONER KIT LED 1 BALA 1750Lm</t>
  </si>
  <si>
    <t xml:space="preserve"> P-0093</t>
  </si>
  <si>
    <t>LUMINARIA CONFORT LENS E03 610X600X82</t>
  </si>
  <si>
    <t xml:space="preserve"> P-0094</t>
  </si>
  <si>
    <t>LUMINARIA CORAL LENS L11 400X120 SOBREPONER</t>
  </si>
  <si>
    <t xml:space="preserve"> P-0095</t>
  </si>
  <si>
    <t>LUMINARIA CORAL LENS L11 600X120 SOBREPONER</t>
  </si>
  <si>
    <t xml:space="preserve"> P-0096</t>
  </si>
  <si>
    <t>LUMINARIA IT 100 AQ LENS E10 1260X120X82 SOBREPONER</t>
  </si>
  <si>
    <t xml:space="preserve"> P-0097</t>
  </si>
  <si>
    <t>LUMINARIA LIVANA PLANE LENS L11 1220X105X110  SOBREPONER</t>
  </si>
  <si>
    <t xml:space="preserve"> P-0098</t>
  </si>
  <si>
    <t>LUMINARIA LIVANA PLANE LENS L11 2334X105X110 SOBREPONER</t>
  </si>
  <si>
    <t xml:space="preserve"> P-0099</t>
  </si>
  <si>
    <t>LUMINARIA MANTA LENS E13 610X600X80 SOBREPONER</t>
  </si>
  <si>
    <t xml:space="preserve"> P-0100</t>
  </si>
  <si>
    <t>LUMINARIA POSTE EXT D-63 154x900 1LED-BPAR 30 15W</t>
  </si>
  <si>
    <t xml:space="preserve"> P-0101</t>
  </si>
  <si>
    <t xml:space="preserve">LUMINARIA TIPO WALLPACK XTOR 6BRL CROSSTOUR LED 5000K 58w </t>
  </si>
  <si>
    <t xml:space="preserve"> P-0102</t>
  </si>
  <si>
    <t>LUMINARIA TRIA LENS L06 1220X130X130 SOBREPONER</t>
  </si>
  <si>
    <t xml:space="preserve"> P-0103</t>
  </si>
  <si>
    <t>MEDIDOR BIFASICO TRIFILAR ELECTRONICO 2X120/208V DE 5-100A</t>
  </si>
  <si>
    <t xml:space="preserve"> P-0104</t>
  </si>
  <si>
    <t>MEDIDOR ELECTRONICO 2 0 3 ELEMENTOS S/MODEN C/TARJETA C10, 2S</t>
  </si>
  <si>
    <t xml:space="preserve"> P-0105</t>
  </si>
  <si>
    <t>MINI BREAKER 15 - 60 A</t>
  </si>
  <si>
    <t xml:space="preserve"> P-0106</t>
  </si>
  <si>
    <t>PEGANTE PARA TUBERÍA PVC</t>
  </si>
  <si>
    <t xml:space="preserve"> P-0107</t>
  </si>
  <si>
    <t>PEGANTE PVC</t>
  </si>
  <si>
    <t xml:space="preserve"> P-0108</t>
  </si>
  <si>
    <t>PERNO DE 1/2 X 1/2</t>
  </si>
  <si>
    <t xml:space="preserve"> P-0109</t>
  </si>
  <si>
    <t>PICA DE PROFUNDIDAD 1,5 M</t>
  </si>
  <si>
    <t xml:space="preserve"> P-0110</t>
  </si>
  <si>
    <t>PLAFÓN PORCELANA</t>
  </si>
  <si>
    <t xml:space="preserve"> P-0111</t>
  </si>
  <si>
    <t>PLAFON4 1/2'' REFORZADO POLIPROPILENO CON BORNES</t>
  </si>
  <si>
    <t xml:space="preserve"> P-0112</t>
  </si>
  <si>
    <t>PRENSA ESTOPA 3/4 DEXSON</t>
  </si>
  <si>
    <t xml:space="preserve"> P-0113</t>
  </si>
  <si>
    <t>PUNTA DE TITANIO</t>
  </si>
  <si>
    <t xml:space="preserve"> P-0114</t>
  </si>
  <si>
    <t>SENSOR DE MOVIMIENTO DUAL</t>
  </si>
  <si>
    <t xml:space="preserve"> P-0115</t>
  </si>
  <si>
    <t>SOLDADURA EXOTÉRMICA  115g</t>
  </si>
  <si>
    <t xml:space="preserve"> P-0116</t>
  </si>
  <si>
    <t>SOPORTE PLÁSTICO 16 MM</t>
  </si>
  <si>
    <t xml:space="preserve"> P-0117</t>
  </si>
  <si>
    <t>SOPORTE PLÁSTICO 36 MM</t>
  </si>
  <si>
    <t xml:space="preserve"> P-0118</t>
  </si>
  <si>
    <t>SUPLEMENTO 4x4</t>
  </si>
  <si>
    <t xml:space="preserve"> P-0119</t>
  </si>
  <si>
    <t>TABLERO DE MEDIDA TRIFÁSICA DE DEMANDA MASIVA 2X0,8X0,4 CON BANDEJA</t>
  </si>
  <si>
    <t xml:space="preserve"> P-0120</t>
  </si>
  <si>
    <t>TABLERO MONOFÁSICO 6 CIRCUITOS</t>
  </si>
  <si>
    <t xml:space="preserve"> P-0121</t>
  </si>
  <si>
    <t>TABLERO POLIFÁSICO 8 CIRCUITOS</t>
  </si>
  <si>
    <t xml:space="preserve"> P-0122</t>
  </si>
  <si>
    <t>TABLERO TRIFÁSICO DE 24 CTOS CON PUERTA Y TOTALIZADOR</t>
  </si>
  <si>
    <t xml:space="preserve"> P-0123</t>
  </si>
  <si>
    <t>TABLERO TRIFÁSICO DE 30 CTOS CON PUERTA Y TOTALIZADOR</t>
  </si>
  <si>
    <t xml:space="preserve"> P-0124</t>
  </si>
  <si>
    <t>TABLERO TRIFÁSICO DE 36 CTOS CON PUERTA Y TOTALIZADOR</t>
  </si>
  <si>
    <t xml:space="preserve"> P-0125</t>
  </si>
  <si>
    <t>TAPA CIEGA REDONDA PLASTICA</t>
  </si>
  <si>
    <t xml:space="preserve"> P-0126</t>
  </si>
  <si>
    <t>TERMINAL  CONDUIT PVC 1/2"</t>
  </si>
  <si>
    <t xml:space="preserve"> P-0127</t>
  </si>
  <si>
    <t>TERMINAL EMT 1/2"</t>
  </si>
  <si>
    <t xml:space="preserve"> P-0128</t>
  </si>
  <si>
    <t>TERMINAL SCH40 1/2"</t>
  </si>
  <si>
    <t xml:space="preserve"> P-0129</t>
  </si>
  <si>
    <t xml:space="preserve">TOMACORRIENTE DOBLE CON POLO A TIERRA </t>
  </si>
  <si>
    <t xml:space="preserve"> P-0130</t>
  </si>
  <si>
    <t>TOMACORRIENTE DOBLE CON POLO A TIERRA RED REGULADA</t>
  </si>
  <si>
    <t xml:space="preserve"> P-0131</t>
  </si>
  <si>
    <t>TOMACORRIENTE DOBLE GFCI 20 A</t>
  </si>
  <si>
    <t xml:space="preserve"> P-0132</t>
  </si>
  <si>
    <t>TRANSFORMADOR DE CORRIENTE 20A - 13,2 KV CLASE 0,5</t>
  </si>
  <si>
    <t xml:space="preserve"> P-0133</t>
  </si>
  <si>
    <t>TRANSFORMADOR DE POTENCIAL 13200/120V CLASE 0,5</t>
  </si>
  <si>
    <t xml:space="preserve"> P-0134</t>
  </si>
  <si>
    <t>TRANSFORMADOR TRIFASICO 150 KVA TIPO SECO 13200:220/110V</t>
  </si>
  <si>
    <t xml:space="preserve"> P-0135</t>
  </si>
  <si>
    <t>TRANSFORMADOR TRIFASICO 30 KVA</t>
  </si>
  <si>
    <t xml:space="preserve"> P-0136</t>
  </si>
  <si>
    <t>TRANSPORTE DE MATERIALES A BODEGA DEL CONTRATISTA</t>
  </si>
  <si>
    <t>KG$</t>
  </si>
  <si>
    <t xml:space="preserve"> P-0137</t>
  </si>
  <si>
    <t>TRATAMIENTO TIERRA</t>
  </si>
  <si>
    <t xml:space="preserve"> KG</t>
  </si>
  <si>
    <t xml:space="preserve"> P-0138</t>
  </si>
  <si>
    <t>TUBO CONDUIT EMT DE 1/2''</t>
  </si>
  <si>
    <t xml:space="preserve"> P-0139</t>
  </si>
  <si>
    <t>TUBO CONDUIT EMT DE 4''</t>
  </si>
  <si>
    <t xml:space="preserve"> P-0140</t>
  </si>
  <si>
    <t>TUBO CONDUIT PVC 1"</t>
  </si>
  <si>
    <t xml:space="preserve"> P-0141</t>
  </si>
  <si>
    <t>TUBO CONDUIT PVC 1/2"</t>
  </si>
  <si>
    <t xml:space="preserve"> P-0142</t>
  </si>
  <si>
    <t>TUBO CONDUIT PVC 11/2"</t>
  </si>
  <si>
    <t xml:space="preserve"> P-0143</t>
  </si>
  <si>
    <t>TUBO CONDUIT PVC 2 1/2"</t>
  </si>
  <si>
    <t xml:space="preserve"> P-0144</t>
  </si>
  <si>
    <t>TUBO CONDUIT PVC 2"</t>
  </si>
  <si>
    <t xml:space="preserve"> P-0145</t>
  </si>
  <si>
    <t>TUBO CONDUIT PVC 3/4"</t>
  </si>
  <si>
    <t xml:space="preserve"> P-0146</t>
  </si>
  <si>
    <t>TUBO CONDUIT SCH40 1/2"</t>
  </si>
  <si>
    <t xml:space="preserve"> P-0147</t>
  </si>
  <si>
    <t>TUBO GALVANIZADO DE 2''X 6M</t>
  </si>
  <si>
    <t xml:space="preserve"> P-0148</t>
  </si>
  <si>
    <t>UNION EMT 1/2"</t>
  </si>
  <si>
    <t xml:space="preserve"> P-0149</t>
  </si>
  <si>
    <t>UNION EMT DE 4"</t>
  </si>
  <si>
    <t xml:space="preserve"> P-0150</t>
  </si>
  <si>
    <t>UNION PVC 1/2"</t>
  </si>
  <si>
    <t xml:space="preserve"> P-0151</t>
  </si>
  <si>
    <t>UNION PVC 2"</t>
  </si>
  <si>
    <t xml:space="preserve"> P-0152</t>
  </si>
  <si>
    <t>VARILLA COBRE - COBRE 5/8" X 2,4 M</t>
  </si>
  <si>
    <t xml:space="preserve"> P-0153</t>
  </si>
  <si>
    <t>TRANSPORTE DE MATERIALES A SITIO DE TRABAJO</t>
  </si>
  <si>
    <t xml:space="preserve"> P-0154</t>
  </si>
  <si>
    <t xml:space="preserve">SUPERVISOR DE OBRA </t>
  </si>
  <si>
    <t>H-H</t>
  </si>
  <si>
    <t xml:space="preserve"> P-0155</t>
  </si>
  <si>
    <t>TERMINAL CONDUIT PVC 2"</t>
  </si>
  <si>
    <t xml:space="preserve"> P-0156</t>
  </si>
  <si>
    <t>TERMINAL CONDUIT PVC 3/4"</t>
  </si>
  <si>
    <t xml:space="preserve"> P-0157</t>
  </si>
  <si>
    <t>GABINETE PARA TOTALIZADOR DE 50A TRIPOLAR, BARRAJE DE 100A Y MINIBREAKS DE 30A</t>
  </si>
  <si>
    <t xml:space="preserve"> P-0158</t>
  </si>
  <si>
    <t>TABLERO MONOFASICO DE 8 CIRCUITOS</t>
  </si>
  <si>
    <t xml:space="preserve"> P-0159</t>
  </si>
  <si>
    <t>TABLERO TRIFÁSICO DE 18 CTOS CON PUERTA Y TOTALIZADOR</t>
  </si>
  <si>
    <t xml:space="preserve"> P-0160</t>
  </si>
  <si>
    <t>TUBO CODUIT EMT DE 1 1/4''</t>
  </si>
  <si>
    <t xml:space="preserve"> P-0161</t>
  </si>
  <si>
    <t>CURVA CONDUIT EMT 1 1/4"</t>
  </si>
  <si>
    <t xml:space="preserve"> P-0162</t>
  </si>
  <si>
    <t>UNION EMT 1 1/4"</t>
  </si>
  <si>
    <t xml:space="preserve"> P-0163</t>
  </si>
  <si>
    <t>GABINETE ELECTRICO PARA OPERACIÓN DE PURIFICADORES</t>
  </si>
  <si>
    <t xml:space="preserve"> P-0164</t>
  </si>
  <si>
    <t>TUBO CODUIT EMT DE 3/4''</t>
  </si>
  <si>
    <t xml:space="preserve"> P-0165</t>
  </si>
  <si>
    <t xml:space="preserve"> P-0166</t>
  </si>
  <si>
    <t>TERMINAL EMT 3/4"</t>
  </si>
  <si>
    <t xml:space="preserve"> P-0167</t>
  </si>
  <si>
    <t>TERMINAL CORAZA AMERICANA EMT 3/4"</t>
  </si>
  <si>
    <t xml:space="preserve"> P-0168</t>
  </si>
  <si>
    <t>CINTA AISLANTE NEGRA</t>
  </si>
  <si>
    <t xml:space="preserve"> P-0169</t>
  </si>
  <si>
    <t>AMARRA PLASTICA 30 CM</t>
  </si>
  <si>
    <t xml:space="preserve"> P-0170</t>
  </si>
  <si>
    <t>BORNA TERMINAL No 4</t>
  </si>
  <si>
    <t xml:space="preserve"> P-0171</t>
  </si>
  <si>
    <t>LUMINARIA HERMETICA LED 2X16W</t>
  </si>
  <si>
    <t xml:space="preserve"> P-0172</t>
  </si>
  <si>
    <t>CURVA CONDUIT EMT 3/4"</t>
  </si>
  <si>
    <t xml:space="preserve"> P-0173</t>
  </si>
  <si>
    <t>UNION EMT 3/4" EN ACERO</t>
  </si>
  <si>
    <t xml:space="preserve"> P-0174</t>
  </si>
  <si>
    <t>GABINETE ELECTRICO PARA MOTOBOMBAS DE PISCINA</t>
  </si>
  <si>
    <t xml:space="preserve"> P-0175</t>
  </si>
  <si>
    <t>INTERRUPTOR DOBLE</t>
  </si>
  <si>
    <t xml:space="preserve"> P-0176</t>
  </si>
  <si>
    <t>VINILO COLOR NARANJA</t>
  </si>
  <si>
    <t xml:space="preserve"> P-0177</t>
  </si>
  <si>
    <t>CINTA MARQUILLADORA</t>
  </si>
  <si>
    <t xml:space="preserve"> P-0178</t>
  </si>
  <si>
    <t>TABLERO DE CONTROL PARA TOBOGAN</t>
  </si>
  <si>
    <t xml:space="preserve"> P-0179</t>
  </si>
  <si>
    <t>TABLERO TRIFÁSICO DE 12 CTOS CON PUERTA Y TOTALIZADOR</t>
  </si>
  <si>
    <t xml:space="preserve"> P-0180</t>
  </si>
  <si>
    <t xml:space="preserve">GABINETE TRIFÁSICO TIPO INTEMPERIE PARA ZONAS </t>
  </si>
  <si>
    <t xml:space="preserve"> P-0181</t>
  </si>
  <si>
    <t>INTERRUPTOR TOTALIZADOR TRIFASICO 300A REGULABLE</t>
  </si>
  <si>
    <t xml:space="preserve"> P-0182</t>
  </si>
  <si>
    <t>MARCO METALICO 30X30 CMS</t>
  </si>
  <si>
    <t xml:space="preserve"> P-0183</t>
  </si>
  <si>
    <t>CONCRETO 3000 PSI</t>
  </si>
  <si>
    <t>M3</t>
  </si>
  <si>
    <t xml:space="preserve"> P-0184</t>
  </si>
  <si>
    <t>MADERA PARA MOLDE DE CAJA</t>
  </si>
  <si>
    <t xml:space="preserve"> P-0185</t>
  </si>
  <si>
    <t xml:space="preserve">GRAVILLA FINA </t>
  </si>
  <si>
    <t>BULTO</t>
  </si>
  <si>
    <t xml:space="preserve"> P-0186</t>
  </si>
  <si>
    <t>TERMINAL PVC TIPO CAMPANA DE 2"</t>
  </si>
  <si>
    <t xml:space="preserve"> P-0187</t>
  </si>
  <si>
    <t>MARCO METALICO 60X60 CMS</t>
  </si>
  <si>
    <t xml:space="preserve"> P-0188</t>
  </si>
  <si>
    <t>CAJA EN CONCRETO PARA ALBERGAR TABLERO GENERAL ZONA 1</t>
  </si>
  <si>
    <t xml:space="preserve"> P-0189</t>
  </si>
  <si>
    <t xml:space="preserve">TUBO CONDUIT PVC 3" </t>
  </si>
  <si>
    <t xml:space="preserve"> P-0190</t>
  </si>
  <si>
    <t>HIDROSOLTA X 15 KG</t>
  </si>
  <si>
    <t xml:space="preserve"> P-0191</t>
  </si>
  <si>
    <t>ESTUCO RELLENO</t>
  </si>
  <si>
    <t>KG</t>
  </si>
  <si>
    <t xml:space="preserve"> P-0192</t>
  </si>
  <si>
    <t>ESTUCO PLASTICO EN POLVO</t>
  </si>
  <si>
    <t xml:space="preserve"> P-0193</t>
  </si>
  <si>
    <t>PINTURA VINILO TIPO 1</t>
  </si>
  <si>
    <t>GALON</t>
  </si>
  <si>
    <t xml:space="preserve"> P-0194</t>
  </si>
  <si>
    <t>LIJA 120</t>
  </si>
  <si>
    <t xml:space="preserve"> P-0195</t>
  </si>
  <si>
    <t>CINTA PARA UNIONES</t>
  </si>
  <si>
    <t xml:space="preserve"> P-0196</t>
  </si>
  <si>
    <t>BROCHAS 6"</t>
  </si>
  <si>
    <t xml:space="preserve"> P-0197</t>
  </si>
  <si>
    <t>RODILLO GRANDE</t>
  </si>
  <si>
    <t xml:space="preserve"> P-0198</t>
  </si>
  <si>
    <t>OMEGA</t>
  </si>
  <si>
    <t xml:space="preserve"> P-0199</t>
  </si>
  <si>
    <t>TORNILLO ESTRUCTURA DRYWALL</t>
  </si>
  <si>
    <t xml:space="preserve"> P-0200</t>
  </si>
  <si>
    <t>MATERIAL PARA REPARACION DE CERAMICAS</t>
  </si>
  <si>
    <t>GL</t>
  </si>
  <si>
    <t xml:space="preserve"> P-0201</t>
  </si>
  <si>
    <t>HERRAMIENTAS PARA EXCAVACIONES Y RELLENOS</t>
  </si>
  <si>
    <t xml:space="preserve"> P-0202</t>
  </si>
  <si>
    <t>ALAMBRE DE COBRE No 12 THHN Cu</t>
  </si>
  <si>
    <t xml:space="preserve"> P-0203</t>
  </si>
  <si>
    <t>CABLE DE COBRE No 10 LIBRE DE HALOGENOS</t>
  </si>
  <si>
    <t xml:space="preserve"> P-0204</t>
  </si>
  <si>
    <t>CAJA TIPO RADWELD RECTANGULAR 4" X 4"</t>
  </si>
  <si>
    <t xml:space="preserve"> P-0205</t>
  </si>
  <si>
    <t>APLIQUE DECORATIVO TIPO INTERIOR</t>
  </si>
  <si>
    <t xml:space="preserve"> P-0206</t>
  </si>
  <si>
    <t>PLANTA ELECTRICA CUMMINS 50KVA/63KVA NOMINALES</t>
  </si>
  <si>
    <t xml:space="preserve"> P-0207</t>
  </si>
  <si>
    <t>CABINA INSONORA Y DE PROTECCION EN LAMINA CR CALIBRE 14-16</t>
  </si>
  <si>
    <t xml:space="preserve"> P-0208</t>
  </si>
  <si>
    <t>TRANSFERENCIA AUTOMATICA POR CONTACTORES LG 160AC1</t>
  </si>
  <si>
    <t xml:space="preserve"> P-0209</t>
  </si>
  <si>
    <t>PRECALENTADOR DE CAMISAS</t>
  </si>
  <si>
    <t xml:space="preserve"> P-0210</t>
  </si>
  <si>
    <t>PLANTA ELECTRICA 75KVA/94KVA NOMINALES</t>
  </si>
  <si>
    <t xml:space="preserve"> P-0211</t>
  </si>
  <si>
    <t xml:space="preserve"> P-0212</t>
  </si>
  <si>
    <t xml:space="preserve"> P-0213</t>
  </si>
  <si>
    <t>LAMPARA COLGANTE TIPO INDUSTRIAL DE POLICARBONATO 16″</t>
  </si>
  <si>
    <t xml:space="preserve"> P-0214</t>
  </si>
  <si>
    <t>SIKA BOOM ESPUMA</t>
  </si>
  <si>
    <t xml:space="preserve"> P-0215</t>
  </si>
  <si>
    <t>TABLERO GENERAL DE DISTRIBUCION</t>
  </si>
  <si>
    <t xml:space="preserve"> P-0216</t>
  </si>
  <si>
    <t>MARCO METALICO 80X80 CMS</t>
  </si>
  <si>
    <t xml:space="preserve"> P-0217</t>
  </si>
  <si>
    <t>TERMINAL EMT 1"</t>
  </si>
  <si>
    <t xml:space="preserve"> P-0218</t>
  </si>
  <si>
    <t>BREAKER MONOPOLAR TIPO RIEL 15 A</t>
  </si>
  <si>
    <t xml:space="preserve"> P-0219</t>
  </si>
  <si>
    <t>BREAKER MONOPOLAR TIPO RIEL 20 A</t>
  </si>
  <si>
    <t xml:space="preserve"> P-0220</t>
  </si>
  <si>
    <t>BREAKER MONOPOLAR TIPO RIEL 30 A</t>
  </si>
  <si>
    <t xml:space="preserve"> P-0221</t>
  </si>
  <si>
    <t>SEÑALIZACION DE ACOMETIDAS</t>
  </si>
  <si>
    <t xml:space="preserve"> P-0222</t>
  </si>
  <si>
    <t xml:space="preserve">SEÑALIZACION DE SUBESTACION </t>
  </si>
  <si>
    <t xml:space="preserve"> P-0223</t>
  </si>
  <si>
    <t>CALENTADOR ELECTRICO</t>
  </si>
  <si>
    <t xml:space="preserve"> P-0225</t>
  </si>
  <si>
    <t>REGATAS</t>
  </si>
  <si>
    <t xml:space="preserve"> P-0224</t>
  </si>
  <si>
    <t>DEMOLICION DE ESTRUCTURA</t>
  </si>
  <si>
    <t xml:space="preserve"> P-0226</t>
  </si>
  <si>
    <t>CONCRETO RESISTENCIA 21 MPA</t>
  </si>
  <si>
    <t xml:space="preserve"> P-0227</t>
  </si>
  <si>
    <t>CAJA TIPO RADWELD OCTOGONAL SALIDAS DE 3/4</t>
  </si>
  <si>
    <t xml:space="preserve"> P-0228</t>
  </si>
  <si>
    <t>TAPA PARA CAJA TIPO RADWELD OCTOGONAL CIEGA</t>
  </si>
  <si>
    <t xml:space="preserve"> P-0229</t>
  </si>
  <si>
    <t xml:space="preserve">GABINETE BIFÁSICO TIPO INTEMPERIE PARA ZONAS </t>
  </si>
  <si>
    <t xml:space="preserve"> P-0230</t>
  </si>
  <si>
    <t>RECEBO COMUN</t>
  </si>
  <si>
    <t xml:space="preserve"> P-0231</t>
  </si>
  <si>
    <t>SALTARIN</t>
  </si>
  <si>
    <t>HORA</t>
  </si>
  <si>
    <t xml:space="preserve"> P-0232</t>
  </si>
  <si>
    <t>TUBO CONDUIT EMT DE 2"</t>
  </si>
  <si>
    <t xml:space="preserve"> P-0233</t>
  </si>
  <si>
    <t>TUBO CONDUIT EMT DE 1"</t>
  </si>
  <si>
    <t xml:space="preserve"> P-0234</t>
  </si>
  <si>
    <t>INTERRUPTOR TOTALIZADOR BIFÁSICO 2X40 A</t>
  </si>
  <si>
    <t xml:space="preserve"> P-0235</t>
  </si>
  <si>
    <t>BREAKER INDUSTRIAL GRADUABLE BIFASICO  35 - 50A</t>
  </si>
  <si>
    <t xml:space="preserve"> P-0236</t>
  </si>
  <si>
    <t xml:space="preserve">BREAKER DE RIEL  BIPOLAR 2 X 16A - 6 KA </t>
  </si>
  <si>
    <t xml:space="preserve"> P-0237</t>
  </si>
  <si>
    <t>TABLERO BIFÁSICO DE 12 CTOS CON PUERTA Y TOTALIZADOR</t>
  </si>
  <si>
    <t xml:space="preserve"> P-0238</t>
  </si>
  <si>
    <t>CURVA CONDUIT EMT 2"</t>
  </si>
  <si>
    <t xml:space="preserve"> P-0239</t>
  </si>
  <si>
    <t>CURVA CONDUIT EMT 1"</t>
  </si>
  <si>
    <t xml:space="preserve"> P-0240</t>
  </si>
  <si>
    <t>TERMINAL CONDUIT EMT 2"</t>
  </si>
  <si>
    <t xml:space="preserve"> P-0241</t>
  </si>
  <si>
    <t>TERMINAL CONDUIT EMT 1"</t>
  </si>
  <si>
    <t xml:space="preserve"> P-0242</t>
  </si>
  <si>
    <t>MARCO METALICO 100X100 CMS</t>
  </si>
  <si>
    <t xml:space="preserve"> P-0243</t>
  </si>
  <si>
    <t>LAMPARA SOLAR TODO EN UNO DE 70W SSL-37 7000 LUMENS CON TRES METODOS DE FUNCIANAMIENTO</t>
  </si>
  <si>
    <t xml:space="preserve"> P-0244</t>
  </si>
  <si>
    <t>SERVICIO DE CAMIONETA Y ESCALERA DE EXTENSIÓN</t>
  </si>
  <si>
    <t xml:space="preserve"> P-0245</t>
  </si>
  <si>
    <t>LAMPARA SOLAR TODO EN UNO DE 20W NSL-12N 2000 LUMENS CON CONTROL REMOTO</t>
  </si>
  <si>
    <t xml:space="preserve"> P-0246</t>
  </si>
  <si>
    <t>POSTE PARA  ILUMINACIÓN EXTERIOR DE 9 METROS DE ALTURA GALVANIZADO Y PINTADO CON ANTICORROSIVO Y PINTURA POLIURETANO COLOR GRIS, INCLUYE CANASTILLA EN VARILLA DE
5/8" CON ROSCA Y TUERCAS GALVANIZADAS PARA  ANCLAJE AL POSTE.</t>
  </si>
  <si>
    <t xml:space="preserve"> P-0247</t>
  </si>
  <si>
    <t>CANASTILLA EN CUATRO VARILLAS DE 90 CM X 5/8" CON ROSCA Y TUERCAS GALVANIZADAS PARA  ANCLAJE AL POSTE, CON PLACA BASE PARA FUNDICIÓN.</t>
  </si>
  <si>
    <t xml:space="preserve"> P-0248</t>
  </si>
  <si>
    <t>KIT DE SISTEMA DE PUESTA A TIERRA PARA  ESTRUCTURA METÁLICA TIPO
POSTE O MÁSTIL DE ALUMBRADO PÚBLICO CON VARILLA DE 1,8 M INCLUYE CONECTOR DE VARILLA Y CONECTOR DE PONCHAR.</t>
  </si>
  <si>
    <t xml:space="preserve"> P-0249</t>
  </si>
  <si>
    <t>POSTE PARA  ILUMINACIÓN EXTERIOR DE 4 METROS DE ALTURA, GALVANIZADO Y PINTADO CON ANTICORROSIVO Y PINTURA POLIURETANO COLOR GRIS, INCLUYE CANASTILLA EN VARILLA DE
5/8" CON ROSCA Y TUERCAS GALVANIZADAS PARA  ANCLAJE AL POSTE.
POSTE O MÁSTIL DE ALUMBRADO PÚBLICO CON VARILLA DE 1,8 M INCLUYE CONECTOR DE VARILLA Y CONECTOR DE PONCHAR.</t>
  </si>
  <si>
    <t xml:space="preserve"> P-0250</t>
  </si>
  <si>
    <t>MARCO METALICO 25X25 CMS</t>
  </si>
  <si>
    <t xml:space="preserve"> P-0251</t>
  </si>
  <si>
    <t>CORDON DE RESPALDO 3/8"</t>
  </si>
  <si>
    <t xml:space="preserve"> P-0252</t>
  </si>
  <si>
    <t>SELLADOR ELASTICO DE POLIURETANO</t>
  </si>
  <si>
    <t xml:space="preserve"> P-0253</t>
  </si>
  <si>
    <t>CORTADORA</t>
  </si>
  <si>
    <t xml:space="preserve"> P-0254</t>
  </si>
  <si>
    <t>HERRAMIENTA MENOR</t>
  </si>
  <si>
    <t xml:space="preserve"> P-0255</t>
  </si>
  <si>
    <t>TALADRO COMPRESOR</t>
  </si>
  <si>
    <t xml:space="preserve"> P-0256</t>
  </si>
  <si>
    <t>CONCRETO SIMPLE 2500 PSI</t>
  </si>
  <si>
    <t xml:space="preserve"> P-0257</t>
  </si>
  <si>
    <t>MALLA ELECTROSOLDADA 15X15 4MM</t>
  </si>
  <si>
    <t xml:space="preserve"> P-0258</t>
  </si>
  <si>
    <t>FORMALETA</t>
  </si>
  <si>
    <t xml:space="preserve"> P-0259</t>
  </si>
  <si>
    <t>MEZCLADORA DE CONCRETO</t>
  </si>
  <si>
    <t>HH</t>
  </si>
  <si>
    <t xml:space="preserve"> P-0260</t>
  </si>
  <si>
    <t>VIBRADOR PARA CONCRETO</t>
  </si>
  <si>
    <t xml:space="preserve"> P-0261</t>
  </si>
  <si>
    <t>LUMINARIA LINEAL 3,400 METROS</t>
  </si>
  <si>
    <t xml:space="preserve"> P-0262</t>
  </si>
  <si>
    <t>LUMINARIA LINEAL 1,200 METROS</t>
  </si>
  <si>
    <t xml:space="preserve"> P-0263</t>
  </si>
  <si>
    <t>LUMINARIA LINEAL 1,200 METROS DIMERIZABLE</t>
  </si>
  <si>
    <t xml:space="preserve"> P-0264</t>
  </si>
  <si>
    <t>CAMPANA VENTUX DE 15W REF. 131506E1000</t>
  </si>
  <si>
    <t xml:space="preserve"> P-0265</t>
  </si>
  <si>
    <t>LAMPARA A PRUEBA DE VAPOR DE 36W REF. 36ESTLD001MV65B</t>
  </si>
  <si>
    <t xml:space="preserve"> P-0266</t>
  </si>
  <si>
    <t xml:space="preserve">BREAKER DE RIEL  MONOPOLAR 1 X 20A - 6 KA </t>
  </si>
  <si>
    <t xml:space="preserve"> P-0267</t>
  </si>
  <si>
    <t xml:space="preserve">BREAKER DE RIEL  BIPOLAR 2 X 32A - 6 KA </t>
  </si>
  <si>
    <t xml:space="preserve"> P-0268</t>
  </si>
  <si>
    <t xml:space="preserve">BREAKER DE RIEL  TRIPOLAR 3 X 50A - 6 KA </t>
  </si>
  <si>
    <t xml:space="preserve"> P-0269</t>
  </si>
  <si>
    <t>MEDIDOR TRIFASICO TETRAFILAR ELECTRONICO 3X120/220V DE 5-100A</t>
  </si>
  <si>
    <t xml:space="preserve"> P-0270</t>
  </si>
  <si>
    <t>TRANSFORMADORES DE CORRIENTE</t>
  </si>
  <si>
    <t xml:space="preserve"> P-0271</t>
  </si>
  <si>
    <t>UPS BIFASICA DE 6KW</t>
  </si>
  <si>
    <t xml:space="preserve"> P-0272</t>
  </si>
  <si>
    <t>TABLERO BIFÁSICO DE 8 CTOS CON PUERTA Y TOTALIZADOR</t>
  </si>
  <si>
    <t xml:space="preserve"> P-0273</t>
  </si>
  <si>
    <t>TABLERO BYPASS PARA UPS BIFASICA DE 3KW</t>
  </si>
  <si>
    <t xml:space="preserve"> P-0274</t>
  </si>
  <si>
    <t>CAJA TIPO RADWELD RECTANGULAR 2" X 4" SALIDAS DE 1/2"</t>
  </si>
  <si>
    <t xml:space="preserve"> P-0275</t>
  </si>
  <si>
    <t>CAJA TIPO RADWELD OCTOGONAL SALIDAS DE 1/2"</t>
  </si>
  <si>
    <t xml:space="preserve"> P-0276</t>
  </si>
  <si>
    <t>PRENSA ESTOPA 1/2 DEXSON</t>
  </si>
  <si>
    <t xml:space="preserve"> P-0277</t>
  </si>
  <si>
    <t xml:space="preserve">CAJA TIPO RADWELD 2400 SALIDAS DE 1/2" </t>
  </si>
  <si>
    <t xml:space="preserve"> P-0278</t>
  </si>
  <si>
    <t>TERMINAL EMT 4"</t>
  </si>
  <si>
    <t xml:space="preserve"> P-0279</t>
  </si>
  <si>
    <t xml:space="preserve"> P-0280</t>
  </si>
  <si>
    <t xml:space="preserve"> P-0281</t>
  </si>
  <si>
    <t xml:space="preserve"> P-0282</t>
  </si>
  <si>
    <t xml:space="preserve"> P-0283</t>
  </si>
  <si>
    <t xml:space="preserve">CAJA TIPO RADWELD 2400 SALIDAS DE 3/4" </t>
  </si>
  <si>
    <t>ANÁLISIS DE PRECIOS UNITARIOS</t>
  </si>
  <si>
    <t>COSTO ITEM</t>
  </si>
  <si>
    <t>%DESP</t>
  </si>
  <si>
    <t>MATERIALES</t>
  </si>
  <si>
    <t>DETALLE</t>
  </si>
  <si>
    <t>V/UNITARIO</t>
  </si>
  <si>
    <t>V/PARCIAL</t>
  </si>
  <si>
    <t>SUBTOTAL MATERIALES</t>
  </si>
  <si>
    <t>HERRAMIENTAS</t>
  </si>
  <si>
    <t>REND/DIA</t>
  </si>
  <si>
    <t>SUBTOTAL HERRAMIENTAS</t>
  </si>
  <si>
    <t>TRANSPORTE</t>
  </si>
  <si>
    <t>SUBTOTAL TRANSPORTE</t>
  </si>
  <si>
    <t>MANO DE OBRA</t>
  </si>
  <si>
    <t>VLR/JORNAL</t>
  </si>
  <si>
    <t>SUBTOTAL MANO DE OBRA</t>
  </si>
  <si>
    <t>UNIDAD: UND</t>
  </si>
  <si>
    <t>ITEM:</t>
  </si>
  <si>
    <t>CANT.</t>
  </si>
  <si>
    <t>DESP.%</t>
  </si>
  <si>
    <t>PRECIO UNIT</t>
  </si>
  <si>
    <t>VALOR TOTAL</t>
  </si>
  <si>
    <t>EQUIPO</t>
  </si>
  <si>
    <t>Central de incendio Conv 110V/60Hz, UL.</t>
  </si>
  <si>
    <t>SUBTOTAL EQUIPO</t>
  </si>
  <si>
    <t>Ingeniero Diseñador</t>
  </si>
  <si>
    <t>HC</t>
  </si>
  <si>
    <t>M.O electricista 2 ayudante 1-ofi</t>
  </si>
  <si>
    <t>HERRAMIENTA</t>
  </si>
  <si>
    <t>EQUIPO PARA ALTURA</t>
  </si>
  <si>
    <t>DIA</t>
  </si>
  <si>
    <t>COSTO DIRECTO</t>
  </si>
  <si>
    <t>modulo expansion mux FPE-7039</t>
  </si>
  <si>
    <t>Anunciador LCD y teclado de control (FPD-7024)</t>
  </si>
  <si>
    <t xml:space="preserve">Fuente Auxiliar de voltaje AL400ULX </t>
  </si>
  <si>
    <t>Fuente remota de voltaje con 4 circuitos NAC FPP-RANC-8A-4C</t>
  </si>
  <si>
    <t xml:space="preserve">Sirena con luz estroboscopica montaje en pared o techo, 12/24 V a 2W, 8 CD, 110dA. </t>
  </si>
  <si>
    <t>Luz estroboscopica montaje en pared, 12/24V, 8 CD.</t>
  </si>
  <si>
    <t>Mini modulo entrada simple</t>
  </si>
  <si>
    <t>Detector de humo inteligente optico Ref. FAP-440</t>
  </si>
  <si>
    <t>Det. inteligente doble tecnologia optico/termico Ref. FAP-440T</t>
  </si>
  <si>
    <t>Detector termico inteligente Ref. FAH-440</t>
  </si>
  <si>
    <t>Base estandar para detector inteligente ref.: FAA 440</t>
  </si>
  <si>
    <t>Estacion manaual de alarma de incendio, de doble accion, roja.</t>
  </si>
  <si>
    <t>Modulos de entrada/salida fpd - 7024</t>
  </si>
  <si>
    <t xml:space="preserve">Detector de monoxido de carbono CO. </t>
  </si>
  <si>
    <t xml:space="preserve">Detector de inundacion </t>
  </si>
  <si>
    <t>CABLE FPL 2X16 INCENDIO (ROLLO 305 M) CON DRAIN</t>
  </si>
  <si>
    <t xml:space="preserve">Bateria carga seca 12V-17A/h </t>
  </si>
  <si>
    <t>UNIDAD: ML</t>
  </si>
  <si>
    <t>Tuberia EMT de 1"</t>
  </si>
  <si>
    <t>Conector EMT de 1"</t>
  </si>
  <si>
    <t>Curva EMT de 1"</t>
  </si>
  <si>
    <t>Union EMT de 1"</t>
  </si>
  <si>
    <t>Conduleta metalica 1"</t>
  </si>
  <si>
    <t>Abrazadera ajustable para tubo 1"</t>
  </si>
  <si>
    <t>Tuberia EMT de 3/4"</t>
  </si>
  <si>
    <t>Conector EMT de 3/4"</t>
  </si>
  <si>
    <t>Curva EMT de 3/4"</t>
  </si>
  <si>
    <t>Union EMT de 3/4"</t>
  </si>
  <si>
    <t>Conduleta metalica 3/4"</t>
  </si>
  <si>
    <t>Abrazadera ajustable para tubo 3/4"</t>
  </si>
  <si>
    <t>CANAL ESTRUCTURAL 2X2</t>
  </si>
  <si>
    <t>Caja RAWELT: 2x4</t>
  </si>
  <si>
    <t>Caja RAWELT: 4x4</t>
  </si>
  <si>
    <t>CONECTOR DE CORAZA 3/4"</t>
  </si>
  <si>
    <t>UNIDAD: GBL</t>
  </si>
  <si>
    <t>ALQUILER DE PC PARA CONFIGURACION</t>
  </si>
  <si>
    <t>INGENIERO DISEÑADOR</t>
  </si>
  <si>
    <t>INGENIERO PROGRAMADOR</t>
  </si>
  <si>
    <t>INGENIERO CERTIFICADOR</t>
  </si>
  <si>
    <t>Gabinete completo clase III 90x70x23</t>
  </si>
  <si>
    <t>Herramienta menor</t>
  </si>
  <si>
    <t>Elementos de seguridad y Salud en el trabajo</t>
  </si>
  <si>
    <t>Alquiler de andamios</t>
  </si>
  <si>
    <t>Siamesa inyección columna 4" x 2; 1/2" BR</t>
  </si>
  <si>
    <t>Valvula cheque de 4" UL/FM</t>
  </si>
  <si>
    <t>Tuberia A/C SCH10 de 4"</t>
  </si>
  <si>
    <t>varilla roscada 3/8 x 3 metros</t>
  </si>
  <si>
    <t>Marquillado e identificación de equipos e infraestructura</t>
  </si>
  <si>
    <t>Accesorios de instalación (Tornillos, chazos, arandelas, Tee ranurada, tapas ranuradas, uniones ranuradas, niple galvanizado)</t>
  </si>
  <si>
    <t>Tuberia A/C SCH10 de 1 1/2"</t>
  </si>
  <si>
    <t>Soporte tipo pera 4"</t>
  </si>
  <si>
    <t>Soporte tipo pera 1 1/2"</t>
  </si>
  <si>
    <t>Codo ranurado de 4" 90</t>
  </si>
  <si>
    <t>Codo ranurado de 1 1/2" 90</t>
  </si>
  <si>
    <t>COMFAMILIAR DE NARIÑO - SUBDIRECCIÓN DE INFRAESTRUCTURA Y VIVIENDA</t>
  </si>
  <si>
    <t>SISTEMA DE RENOVACION DE AIRE POR MEDIO EVAPORATIVO</t>
  </si>
  <si>
    <r>
      <t xml:space="preserve">JORNALES DE TRABAJO: </t>
    </r>
    <r>
      <rPr>
        <sz val="10"/>
        <rFont val="Arial Narrow"/>
        <family val="2"/>
      </rPr>
      <t>(INCLUYE PRESTACIONES SOCIALES)</t>
    </r>
  </si>
  <si>
    <t>ID-001</t>
  </si>
  <si>
    <t>INGENIERO ELECTROMECANICO</t>
  </si>
  <si>
    <t>/ HORA</t>
  </si>
  <si>
    <t>ID-002</t>
  </si>
  <si>
    <t>CUADRILLA</t>
  </si>
  <si>
    <t>ID-003</t>
  </si>
  <si>
    <t>TECNÓLOGO ELECTRICISTA</t>
  </si>
  <si>
    <t>ID-004</t>
  </si>
  <si>
    <t>TÉCNICO REFRIGERACION</t>
  </si>
  <si>
    <t>ID-005</t>
  </si>
  <si>
    <t>AUXILIAR</t>
  </si>
  <si>
    <t>UNITARIOS PRESUPUESTO</t>
  </si>
  <si>
    <t>INSTALACION SISTEMA DE RENOVACION DE AIRE POR MEDIO EVAPORATIVO</t>
  </si>
  <si>
    <t>Unidad:</t>
  </si>
  <si>
    <t>ÍTEM:</t>
  </si>
  <si>
    <t>CODIGO</t>
  </si>
  <si>
    <t>DESCRIPCIÓN</t>
  </si>
  <si>
    <t>LAVADOR DE AIRE COMPACTO DE LA SERIE EE PARA 4.000 CFM A 0,30” C.A MODELO EE-1210 CON MOTOR DE 1.0 HP TRIFÁSICO EFICIENCIA DE SATURACIÓN MÍNIMA DEL 87.2%.</t>
  </si>
  <si>
    <t>BASES METÁLICAS</t>
  </si>
  <si>
    <t>CONEXIONES</t>
  </si>
  <si>
    <t>ARRANQUE</t>
  </si>
  <si>
    <t>SUBTOTAL  MANO DE OBRA</t>
  </si>
  <si>
    <t>EQUIPO Y TRANSPORTE</t>
  </si>
  <si>
    <t>UNIDAD DE VENTILACIÓN PARA SISTEMAS DE RENOVACIÓN DE AIRE HTFC-9</t>
  </si>
  <si>
    <t>REJILLA DE EXTRACCIÓN DE AIRE</t>
  </si>
  <si>
    <t>SOPORTERIA</t>
  </si>
  <si>
    <t>DIFUSORES DE VENTILACIÓN</t>
  </si>
  <si>
    <t>REJILLAS DE VENTILACIÓN</t>
  </si>
  <si>
    <t>LAMINA DE POLIISOCIANURATO</t>
  </si>
  <si>
    <t>PEGANTE</t>
  </si>
  <si>
    <t>CINTA DE ALUMINIO</t>
  </si>
  <si>
    <t>CONEXIONES Y SOPORTERIA</t>
  </si>
  <si>
    <t>EXTRACTORES DE BAÑO TIPO SOBREPONER</t>
  </si>
  <si>
    <t>CORTINA DE AIRE</t>
  </si>
  <si>
    <t>PLANOS SISTEMA DE AIRE EVAPORATIVO, MEMORIAS DE CÁLCULO PLANOS ASBUIILT</t>
  </si>
  <si>
    <t>SERVICIO</t>
  </si>
  <si>
    <t>IMPREVISTOS (    5 %)</t>
  </si>
  <si>
    <t>UTILIDAD (  5   %)</t>
  </si>
  <si>
    <t>JUAN GUILLERMO VILLOTA BENALCAZAR</t>
  </si>
  <si>
    <t>C.C. 5.207.563 DE PASTO - NARIÑO</t>
  </si>
  <si>
    <t>DIRECCIÓN: CRA 32B # 19-54. B/ VERSALLES, OF 200</t>
  </si>
  <si>
    <t>CELULAR: 316 693 9191</t>
  </si>
  <si>
    <t>CORREO: retie.juanvillota@gmail.com</t>
  </si>
  <si>
    <t xml:space="preserve"> P-0284</t>
  </si>
  <si>
    <t>ABRAZADERA AJUSTABLE PARA TUBO 3/4"</t>
  </si>
  <si>
    <t>RIEL TECNA LISO DE 2X4</t>
  </si>
  <si>
    <t>CAJA DE EMPALME METALICA DE 6X6X4</t>
  </si>
  <si>
    <t>CHAZOS EXPANSION DE 3/8 X 1"7/8</t>
  </si>
  <si>
    <t xml:space="preserve"> P-0285</t>
  </si>
  <si>
    <t xml:space="preserve"> P-0286</t>
  </si>
  <si>
    <t xml:space="preserve"> P-0287</t>
  </si>
  <si>
    <t>CABLE 4PR S/FTP CAT 6A VIOLETA LS0H 10G 1000MHZ 305m</t>
  </si>
  <si>
    <t>PLUG ZPLUG CAT 6A RJ45</t>
  </si>
  <si>
    <t>JACK FUTP CAT 6A NGB</t>
  </si>
  <si>
    <t>PATCH CORD CAT 6A FUTP 1MTS GRIS ZMAX</t>
  </si>
  <si>
    <t>IDENTIFICACION - MARCACION DE SALIDAS DE DATOS Y CABLE (EN SALIDA).</t>
  </si>
  <si>
    <t>ADAPTADOR CT ANGUL. 1PTO BLANCO SIEMON.</t>
  </si>
  <si>
    <t>PATCH CORD CAT 6A FUTP 3MTS GRIS ZMAX</t>
  </si>
  <si>
    <t xml:space="preserve"> P-0288</t>
  </si>
  <si>
    <t xml:space="preserve"> P-0289</t>
  </si>
  <si>
    <t xml:space="preserve"> P-0290</t>
  </si>
  <si>
    <t xml:space="preserve"> P-0291</t>
  </si>
  <si>
    <t xml:space="preserve"> P-0292</t>
  </si>
  <si>
    <t xml:space="preserve"> P-0293</t>
  </si>
  <si>
    <t xml:space="preserve"> P-0294</t>
  </si>
  <si>
    <t xml:space="preserve"> P-0295</t>
  </si>
  <si>
    <t>CERTIFICACION DE SALIDA DE DATOS EN CATEGORIA 6A</t>
  </si>
  <si>
    <t>FACEPLATE CT SENCILLO BLANCO  SIEMON</t>
  </si>
  <si>
    <t xml:space="preserve"> P-0296</t>
  </si>
  <si>
    <t>ACCESORIOS DE INSTALACION PARA SALIDAS DE DATOS</t>
  </si>
  <si>
    <t xml:space="preserve"> P-0297</t>
  </si>
  <si>
    <t xml:space="preserve"> P-0298</t>
  </si>
  <si>
    <t xml:space="preserve"> P-0299</t>
  </si>
  <si>
    <t>GABINETE TIPO CABLEADO REFERENCIA GF-2205 DE PISO MODELO DYNAMIC MARCA QUEST,  PUERTA FRONTAL EN MALLA  FORMATO DE 19" MEDIDAS ALTURA 7FT (2,1 MTS) ANCHO 22,5FT (58CM) PROFUNDIDAD 24FT (61CM), ALTO UTIL 45 RU COLOR NEGRO EN PINTURA ELECTROSTATICA INCLUYE BARRAJE DE PUESTA A TIERRA. PUERTAS FRONTALES EN MALLA QUE FACILITA NOTABLEMENTE EL INTERCAMBIO DE AIRE CALIENTE GENERADO POR LOS EQUIPOS, LOS PANELES LATERALES Y PUERTAS POSTERIORES Y FRONTALES DE FACIL DESMONTE PARA FACIL MANTENIMIENTO DE EQUIPOS.</t>
  </si>
  <si>
    <t>MULTITOMA HORIZONTAL EN ACERO LAMINADO CALIBRE 18 ACABADO EN PINTURA ELECTROSTATICA DE COLOR NEGRO PARA GABINETES, CONSTA DE 10 SERVICIOS Y BREAKER QUE PROTEGE EQUIPOS DE SOBRE DESCARGAS Y CORTO CIRCUITOS.</t>
  </si>
  <si>
    <t xml:space="preserve"> P-0300</t>
  </si>
  <si>
    <t>HERRAJE TERA 24PUERTOS NEGRO ZMAX SIEMON</t>
  </si>
  <si>
    <t xml:space="preserve"> P-0301</t>
  </si>
  <si>
    <t>ORGANIZADOR DE CABLES HORIZONTAL FRONTAL-POSTERIOR, 2U.</t>
  </si>
  <si>
    <t xml:space="preserve"> P-0302</t>
  </si>
  <si>
    <t xml:space="preserve"> P-0303</t>
  </si>
  <si>
    <t xml:space="preserve">UAP-AC-M ACCESS PONIT UBIQUITI DUAL BAND 2.4 Y 5 GHZ UAP-AC-M  </t>
  </si>
  <si>
    <t>SWITCH TENDA TEF1219P 16 PUERTOS 10/100 POE+2GIGABYTE</t>
  </si>
  <si>
    <t xml:space="preserve"> P-0304</t>
  </si>
  <si>
    <t xml:space="preserve"> P-0305</t>
  </si>
  <si>
    <t xml:space="preserve"> P-0306</t>
  </si>
  <si>
    <t xml:space="preserve"> P-0307</t>
  </si>
  <si>
    <t xml:space="preserve"> P-0308</t>
  </si>
  <si>
    <t xml:space="preserve">BANDEJA TIPO MALLA 200X 60 </t>
  </si>
  <si>
    <t>SOPORTE PARA BANDEJA PORTACABLE TIPO MALLA DE 30 CML, INCLUYE ANCLAJES - VARILLAS ROSCADAS - RIEL ETC. (CADA 1.5 ML)</t>
  </si>
  <si>
    <t>CABLE DESNUDO DE COBRE 6 AWG PARA PUESTA A TIERRA DE BANDEJA TIPO MALLA.</t>
  </si>
  <si>
    <t xml:space="preserve">ACCESORIOS PARA ATERRIZAJE DE CABLE A BANDEJA </t>
  </si>
  <si>
    <t>DISCO DURO 8TB SATA3 64MB INTELLIPOWER, REFERENCIA WD81PURZ.</t>
  </si>
  <si>
    <t xml:space="preserve"> P-0309</t>
  </si>
  <si>
    <t xml:space="preserve"> P-0310</t>
  </si>
  <si>
    <t xml:space="preserve"> P-0311</t>
  </si>
  <si>
    <t>GRABADOR MARCA DAHUA XVR 5 EN 1, 10FPS POR 24CH@5M-N Ó 15FPS POR 16CH@4M-N/1080P , SOPORTA TECNOLOGÍA HDCVI/CVBS/AHD/TVI, 1MP, 2MP,4M-N Y 5MP-N,  SOPORTA CÁMARAS IP 16+8 CH, CADA CANAL HASTA 6MP, SMD PLUS, PROTECCIÓN PERIMETRAL, SALIDAS SIMULTÁNEAS A MONITOR HDMI, VGA, AUDIO: 1 ENTRADA/1 SALIDA, CMS(DSS/PSS) &amp; DMSS PARA VISUALIZACIÓN A TRAVÉS DE SMART PHONE: IPHONE, IPAD, ANDROID, TECNOLOGIA P2P,  2 PUERTOS USB (2.0), RS485, H.265+, SOPORTA 1DD SATA X 10TB (NO INCLUIDO), REFERENCIA XVR5116H-I.</t>
  </si>
  <si>
    <t>SWITCH 16-PORT GIGABIT WEB SMART POE+ SWITCH AND 4 X SHARED GIGABIT PORTS (RJ-45 OR SFP)  (185W), MARCA TRENDNET, REFERENCIA TPE-1620WS.</t>
  </si>
  <si>
    <t>MONITOR DE 43" ENTRADA HDMI MARCA DAHUA REFERENCIA DHL43-F600.</t>
  </si>
  <si>
    <t xml:space="preserve"> P-0312</t>
  </si>
  <si>
    <t xml:space="preserve"> P-0313</t>
  </si>
  <si>
    <t>CÁMARA IP TIPO DOMO 4 MP, DIA/NOCHE REAL, IR SMART LED 30M, CHIP CMOS 1/3", LENTE MOTORIZADO 2.7-12MM, SLOT PARA MEMORIA MICRO SD, H.265, DWDR, 3DNR, AWB, AGC, BLC, POE, IP67, DC12V. PLÁSTICA</t>
  </si>
  <si>
    <t>CABLE DUPLEX 2X18 POLARIZADO.</t>
  </si>
  <si>
    <t>CINTA SUPER 33 DE 3M</t>
  </si>
  <si>
    <t>CINTA TEMFLEX 3M COLOR NEGRO</t>
  </si>
  <si>
    <t>TERMOENCOGIBLES PARA MARQUILACCION</t>
  </si>
  <si>
    <t xml:space="preserve"> P-0314</t>
  </si>
  <si>
    <t xml:space="preserve"> P-0315</t>
  </si>
  <si>
    <t xml:space="preserve"> P-0316</t>
  </si>
  <si>
    <t xml:space="preserve"> P-0317</t>
  </si>
  <si>
    <t xml:space="preserve"> P-0318</t>
  </si>
  <si>
    <t>CANALETA METALICA DE 12X5 BLANCA</t>
  </si>
  <si>
    <t>TROQUEL PIRAM D-L-L- PARA CANAL 12X5</t>
  </si>
  <si>
    <t>COMBO ELECTROIMAN 350 ZL. INCLUYE  ELECTROIMAN 350LBS- SOPORTE ZL. MARCA YALE, REFERENCIA 0007029.</t>
  </si>
  <si>
    <t xml:space="preserve"> TERMINAL CONTROL DE ACCESO 4.3" RECONOCIMIENTO FACIAL LECTOR TARJETA Y CONTRASENA 2MP</t>
  </si>
  <si>
    <t>BOTIN NO TOUCH</t>
  </si>
  <si>
    <t xml:space="preserve">SOPORTE PARA LECTORA DE RECONOCIMIENTO FACIAL.
</t>
  </si>
  <si>
    <t>CONTROLADOR IP 1 PUERTA KT-1, SOLO TARJETA, MONTAJE EN GABINETE MARCA KANTECH REFERENCIA KT-1-PCB-LA.</t>
  </si>
  <si>
    <t>POWER SUPPLY/CHARGER - 12VDC @ 4 AMP OR 24VDC @ 3 AMP, AC &amp; BATTERY MONITORING,
CLASS 2 POWER LIMITED OUTPUT, ENCL. 13.5”H X 13”W X 3.25”D, 115VAC INPUT, UL LISTED (UL294/UL603/UL1069/UL1481), CUL LISTED, CSFM, MEA &amp; FM APPROVED. MARCA ALTRONIX, REFERENCIA AL400ULX.</t>
  </si>
  <si>
    <t>TRANSFORMADOR 16VAC-40VA MARCA KANTECH REFERENCIA TR1640P/UL.</t>
  </si>
  <si>
    <t xml:space="preserve">STOPPER® STATION WITH STOPPER® STATION SHIELD WITH SOUND.MARCA SECOLARM, REFERENCIA SS-20A1E. 
</t>
  </si>
  <si>
    <t xml:space="preserve">BATERIA CARGA SECA 12V 7A/H. GENERICO. </t>
  </si>
  <si>
    <t xml:space="preserve"> P-0319</t>
  </si>
  <si>
    <t xml:space="preserve"> P-0320</t>
  </si>
  <si>
    <t xml:space="preserve"> P-0321</t>
  </si>
  <si>
    <t xml:space="preserve"> P-0322</t>
  </si>
  <si>
    <t xml:space="preserve"> P-0323</t>
  </si>
  <si>
    <t xml:space="preserve"> P-0324</t>
  </si>
  <si>
    <t xml:space="preserve"> P-0325</t>
  </si>
  <si>
    <t xml:space="preserve"> P-0326</t>
  </si>
  <si>
    <t xml:space="preserve"> P-0327</t>
  </si>
  <si>
    <t xml:space="preserve"> P-0328</t>
  </si>
  <si>
    <t xml:space="preserve"> P-0329</t>
  </si>
  <si>
    <t>SWCHITH  24-PORT MARCA TRENDNET REFERENCIA TPE-224WS 10/100MBPS WEB SMART POE SWITCH WITH 4 GIGABIT PORTS AND 2 SFP SLOTS (170W)</t>
  </si>
  <si>
    <t>EQUIPO PC PARA MANEJO DE SISTEMA DE CONTROL DE ACCESO, ENROLAMIENTO DE TARJETAS Y CAPTURA DE INFORMACION.</t>
  </si>
  <si>
    <t xml:space="preserve"> P-0330</t>
  </si>
  <si>
    <t>TARJETAS IOPROX, XSF/ 26 BITS, WIEGAND MARCA KANTECH REFERENCIA P10SHL.</t>
  </si>
  <si>
    <t xml:space="preserve"> P-0331</t>
  </si>
  <si>
    <t xml:space="preserve"> P-0332</t>
  </si>
  <si>
    <t xml:space="preserve"> P-0333</t>
  </si>
  <si>
    <t xml:space="preserve"> P-0334</t>
  </si>
  <si>
    <t xml:space="preserve"> P-0335</t>
  </si>
  <si>
    <t xml:space="preserve"> P-0336</t>
  </si>
  <si>
    <t xml:space="preserve"> P-0337</t>
  </si>
  <si>
    <t xml:space="preserve"> P-0338</t>
  </si>
  <si>
    <t xml:space="preserve"> P-0339</t>
  </si>
  <si>
    <t xml:space="preserve"> P-0340</t>
  </si>
  <si>
    <t xml:space="preserve"> P-0341</t>
  </si>
  <si>
    <t xml:space="preserve"> P-0342</t>
  </si>
  <si>
    <t xml:space="preserve"> P-0343</t>
  </si>
  <si>
    <t xml:space="preserve"> P-0344</t>
  </si>
  <si>
    <t xml:space="preserve"> P-0345</t>
  </si>
  <si>
    <t xml:space="preserve"> P-0346</t>
  </si>
  <si>
    <t xml:space="preserve"> P-0347</t>
  </si>
  <si>
    <t>TERMINAL EMT DE 1 1/4''</t>
  </si>
  <si>
    <t xml:space="preserve"> P-0348</t>
  </si>
  <si>
    <t xml:space="preserve"> P-0349</t>
  </si>
  <si>
    <t xml:space="preserve"> P-0350</t>
  </si>
  <si>
    <t xml:space="preserve"> P-0351</t>
  </si>
  <si>
    <t xml:space="preserve"> P-0352</t>
  </si>
  <si>
    <t xml:space="preserve"> P-0353</t>
  </si>
  <si>
    <t xml:space="preserve"> P-0354</t>
  </si>
  <si>
    <t xml:space="preserve"> P-0355</t>
  </si>
  <si>
    <t xml:space="preserve"> P-0356</t>
  </si>
  <si>
    <t>Marquillado e identificación de equipos e infraestructura de extincion de incendios</t>
  </si>
  <si>
    <t xml:space="preserve"> P-0357</t>
  </si>
  <si>
    <t xml:space="preserve"> P-0358</t>
  </si>
  <si>
    <t xml:space="preserve"> P-0359</t>
  </si>
  <si>
    <t xml:space="preserve"> P-0360</t>
  </si>
  <si>
    <t xml:space="preserve"> P-0361</t>
  </si>
  <si>
    <t xml:space="preserve"> P-0362</t>
  </si>
  <si>
    <t xml:space="preserve"> P-0363</t>
  </si>
  <si>
    <t xml:space="preserve"> P-0364</t>
  </si>
  <si>
    <t xml:space="preserve"> P-0365</t>
  </si>
  <si>
    <t xml:space="preserve"> P-0366</t>
  </si>
  <si>
    <t xml:space="preserve"> P-0367</t>
  </si>
  <si>
    <t xml:space="preserve"> P-0368</t>
  </si>
  <si>
    <t xml:space="preserve"> P-0369</t>
  </si>
  <si>
    <t xml:space="preserve"> P-0370</t>
  </si>
  <si>
    <t xml:space="preserve"> P-0371</t>
  </si>
  <si>
    <t xml:space="preserve"> P-0372</t>
  </si>
  <si>
    <t xml:space="preserve"> P-0373</t>
  </si>
  <si>
    <t xml:space="preserve"> P-0374</t>
  </si>
  <si>
    <t xml:space="preserve"> P-0375</t>
  </si>
  <si>
    <t xml:space="preserve"> P-0376</t>
  </si>
  <si>
    <t xml:space="preserve"> P-0377</t>
  </si>
  <si>
    <t xml:space="preserve"> P-0378</t>
  </si>
  <si>
    <t xml:space="preserve"> P-0379</t>
  </si>
  <si>
    <t xml:space="preserve"> P-0380</t>
  </si>
  <si>
    <t xml:space="preserve"> P-0381</t>
  </si>
  <si>
    <t xml:space="preserve"> P-0382</t>
  </si>
  <si>
    <t xml:space="preserve"> P-0383</t>
  </si>
  <si>
    <t xml:space="preserve"> P-0384</t>
  </si>
  <si>
    <t xml:space="preserve"> P-0385</t>
  </si>
  <si>
    <t xml:space="preserve"> P-0386</t>
  </si>
  <si>
    <t xml:space="preserve"> P-0387</t>
  </si>
  <si>
    <t xml:space="preserve"> P-0388</t>
  </si>
  <si>
    <t xml:space="preserve">PROGRAMADOR O INGENIERO </t>
  </si>
  <si>
    <t>HERRAMIENTAS MENOR PARA PROGRAMACION Y/0 SOFWARE</t>
  </si>
  <si>
    <t>HERRAMIENTAS MENOR PARA INSTALACIONES ELECTRICAS Y OTROS SISTEMAS</t>
  </si>
  <si>
    <t>SOPORTERIA PARA REJILLAS</t>
  </si>
  <si>
    <t>UNIFORCE</t>
  </si>
  <si>
    <t>CYC</t>
  </si>
  <si>
    <t>DISTRIREDES</t>
  </si>
  <si>
    <t>PROMEDIO</t>
  </si>
  <si>
    <t>ALMACEN</t>
  </si>
  <si>
    <t>VALOR + IVA</t>
  </si>
  <si>
    <t>ESTUDIO DE MERCADO - LISTA DE MATERIALES PROYECTO GYMNASIO COMFAMILIAR</t>
  </si>
  <si>
    <t>CODIGO EN UNITARIOS</t>
  </si>
  <si>
    <t>JL SUMINISTROS</t>
  </si>
  <si>
    <t>DISTRIREDES JC</t>
  </si>
  <si>
    <t>CABLE DE COBRE NO 12 LIBRE DE HALOGENOS</t>
  </si>
  <si>
    <t xml:space="preserve">CABLE ENCAUCHETADO 3X14 </t>
  </si>
  <si>
    <t>SOLDADURA EXOTÉRMICA  115G</t>
  </si>
  <si>
    <t>CABLE DE COBRE NO 10 LIBRE DE HALOGENOS</t>
  </si>
  <si>
    <t>CABLE 4PR S/FTP CAT 6A VIOLETA LS0H 10G 1000MHZ 305M</t>
  </si>
  <si>
    <t>CENTRAL DE INCENDIO CONV 110V/60HZ, UL.</t>
  </si>
  <si>
    <t>MODULO EXPANSION MUX FPE-7039</t>
  </si>
  <si>
    <t xml:space="preserve">SIRENA CON LUZ ESTROBOSCOPICA MONTAJE EN PARED O TECHO, 12/24 V A 2W, 8 CD, 110DA. </t>
  </si>
  <si>
    <t>MINI MODULO ENTRADA SIMPLE</t>
  </si>
  <si>
    <t>DETECTOR DE HUMO INTELIGENTE OPTICO REF. FAP-440</t>
  </si>
  <si>
    <t>DET. INTELIGENTE DOBLE TECNOLOGIA OPTICO/TERMICO REF. FAP-440T</t>
  </si>
  <si>
    <t>BASE ESTANDAR PARA DETECTOR INTELIGENTE REF.: FAA 440</t>
  </si>
  <si>
    <t>ESTACION MANAUAL DE ALARMA DE INCENDIO, DE DOBLE ACCION, ROJA.</t>
  </si>
  <si>
    <t>MODULOS DE ENTRADA/SALIDA FPD - 7024</t>
  </si>
  <si>
    <t xml:space="preserve">BATERIA CARGA SECA 12V-17A/H </t>
  </si>
  <si>
    <t>TUBERIA A/C SCH10 DE 4"</t>
  </si>
  <si>
    <t>VARILLA ROSCADA 3/8 X 3 METROS</t>
  </si>
  <si>
    <t>MARQUILLADO E IDENTIFICACIÓN DE EQUIPOS E INFRAESTRUCTURA DE EXTINCION DE INCENDIOS</t>
  </si>
  <si>
    <t>ACCESORIOS DE INSTALACIÓN (TORNILLOS, CHAZOS, ARANDELAS, TEE RANURADA, TAPAS RANURADAS, UNIONES RANURADAS, NIPLE GALVANIZADO)</t>
  </si>
  <si>
    <t>TUBERIA A/C SCH10 DE 1 1/2"</t>
  </si>
  <si>
    <t>SOPORTE TIPO PERA 4"</t>
  </si>
  <si>
    <t>SOPORTE TIPO PERA 1 1/2"</t>
  </si>
  <si>
    <t>CODO RANURADO DE 4" 90</t>
  </si>
  <si>
    <t>CODO RANURADO DE 1 1/2" 90</t>
  </si>
  <si>
    <t>SIAMESA INYECCIÓN COLUMNA 4" X 2; 1/2" BR</t>
  </si>
  <si>
    <t>VALVULA CHEQUE DE 4" UL/FM</t>
  </si>
  <si>
    <t>GABINETE COMPLETO CLASE III 90X70X23</t>
  </si>
  <si>
    <t>ANÁLISIS DE PRECIOS UNITARIOS ACTUALIZADOS</t>
  </si>
  <si>
    <t>SUMINISTRO E INSTALACIÓN CAJA DE PASO METALICA DE 20X20X12</t>
  </si>
  <si>
    <t>TUBO CODUIT SCH 40 DE 1/2''</t>
  </si>
  <si>
    <t>PANEL LED DE 40W  DE 1,2 METROS</t>
  </si>
  <si>
    <t>TUBO CODUIT SCH 40 DE 3/4''</t>
  </si>
  <si>
    <t>TUBO CODUIT SCH 40 DE 1 1/4''</t>
  </si>
  <si>
    <t>TERMINAL PVC SCH40 1/2"</t>
  </si>
  <si>
    <t>TERMINAL PVC SCH40 3/4"</t>
  </si>
  <si>
    <t>TERMINAL PVC SCH40 1 1/4"</t>
  </si>
  <si>
    <t xml:space="preserve"> P-0389</t>
  </si>
  <si>
    <t xml:space="preserve"> P-0390</t>
  </si>
  <si>
    <t xml:space="preserve"> P-0391</t>
  </si>
  <si>
    <t>CURVA PVC SCH40 3/4"</t>
  </si>
  <si>
    <t>CURVA PVC SCH40 1 1/4"</t>
  </si>
  <si>
    <t>SUMINISTRO E INSTALACIÓN DE ACOMETIDA MOFÁSICA 3 No. 8 (2F+1N) + 1 No. 8 (1T) COBRE AISLADO. INCLUYE MARCACIÓN</t>
  </si>
  <si>
    <t>SUMINISTRO E INSTALACIÓN TUBERÍA CONDUIT SCH40 3/4", INCLUYE CURVAS, UNIONES, TERMINALES, ABRAZADERAS, CHAZOS Y ACCESORIOS</t>
  </si>
  <si>
    <t>SUMINISTRO E INSTALACIÓN TUBERÍA CONDUIT SCH40 1-1/4", INCLUYE CURVAS, UNIONES, TERMINALES, ABRAZADERAS, CHAZOS Y ACCESORIOS</t>
  </si>
  <si>
    <t>CONSTRUCCIÓN DE SISTEMA DE PUESTA A TIERRA CON 1 VARILLA DE COBRE 5/8"x2,40 M, CABLE DESNUDO No. 8, , TRATAMIENTO DE TERRENO Y CAJA DE INSPECCIÓN</t>
  </si>
  <si>
    <t>SUMINISTRO E INSTALACIÓN  SWITCH TP-LINK 24 PUERTOS</t>
  </si>
  <si>
    <t>RACK DE COMUNICACIONES 7RU X51 39CM ALTO /52CM ANCHO /51CM FONDO INCLUYE PATCH PANEL 24 PUERTOS, ORGANIZADOR HORIZONTAL DE CABLEADO, MULTITOMA PARA RACK</t>
  </si>
  <si>
    <t>PATCHCORD DE 1,8 MTR CATEGORIA 6A</t>
  </si>
  <si>
    <t>PATCHCORD DE 0,5 MTR CATEGORIA 6A</t>
  </si>
  <si>
    <t>SUMINISTRO E INSTALACIÓN DE DUCTO PVC CONDUIT DE 1", INCLUYE ACCESORIOS Y EXCAVACION</t>
  </si>
  <si>
    <t>ADMINISTRACIÓN (   15  %)</t>
  </si>
  <si>
    <t>IVA SOBRE UTILIDAD (  5   %)</t>
  </si>
  <si>
    <t>PRESUPUESTO  ADECUACION ELECTRICA - ALCALDIA DE PASTO CASA CHINA</t>
  </si>
  <si>
    <t>SUMINISTRO E INSTALACIÓN DE CAJA DE INSPECCION DE 60X60X80 CM</t>
  </si>
  <si>
    <t>UNION SCH40 3/4"</t>
  </si>
  <si>
    <t xml:space="preserve"> P-0392</t>
  </si>
  <si>
    <t>CAJA PLASTICA CUADRADA SCH40</t>
  </si>
  <si>
    <t xml:space="preserve"> P-0393</t>
  </si>
  <si>
    <t>UNION SCH40 1 1/4"</t>
  </si>
  <si>
    <t xml:space="preserve"> P-0394</t>
  </si>
  <si>
    <t>ABRAZADERA AJUSTABLE PARA TUBO 1 1/4"</t>
  </si>
  <si>
    <t xml:space="preserve"> P-0395</t>
  </si>
  <si>
    <t>CAJA DE PASO METALICA  20X20X12</t>
  </si>
  <si>
    <t>PATCH CORD CAT 6A 1,8 METROS</t>
  </si>
  <si>
    <t>PATCH CORD CAT 6A  0,5 METROS</t>
  </si>
  <si>
    <t>RACK DE 39 CM ALTO/52CM</t>
  </si>
  <si>
    <t xml:space="preserve">MULTITOMA HORIZONTAL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</si>
</sst>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00_-;\-&quot;$&quot;* #,##0.00_-;_-&quot;$&quot;* &quot;-&quot;??_-;_-@_-"/>
    <numFmt numFmtId="165" formatCode="_(&quot;$&quot;\ * #,##0.00_);_(&quot;$&quot;\ * \(#,##0.00\);_(&quot;$&quot;\ * &quot;-&quot;??_);_(@_)"/>
    <numFmt numFmtId="166" formatCode="_(* #,##0.00_);_(* \(#,##0.00\);_(* &quot;-&quot;??_);_(@_)"/>
    <numFmt numFmtId="167" formatCode="&quot;$&quot;\ #,##0_);\(&quot;$&quot;\ #,##0\)"/>
    <numFmt numFmtId="168" formatCode="_ [$€-2]\ * #,##0.00_ ;_ [$€-2]\ * \-#,##0.00_ ;_ [$€-2]\ * &quot;-&quot;??_ "/>
    <numFmt numFmtId="169" formatCode="_-* #,##0.0_-;\-* #,##0.0_-;_-* &quot;-&quot;??_-;_-@_-"/>
    <numFmt numFmtId="170" formatCode="_([$€]* #,##0.00_);_([$€]* \(#,##0.00\);_([$€]* &quot;-&quot;??_);_(@_)"/>
    <numFmt numFmtId="171" formatCode="_-[$€-2]* #,##0.00_-;\-[$€-2]* #,##0.00_-;_-[$€-2]* &quot;-&quot;??_-"/>
    <numFmt numFmtId="172" formatCode="&quot;$&quot;\ #,##0;&quot;$&quot;\ \-#,##0"/>
    <numFmt numFmtId="173" formatCode="_ * #,##0.00_ ;_ * \-#,##0.00_ ;_ * &quot;-&quot;??_ ;_ @_ "/>
    <numFmt numFmtId="174" formatCode="_(&quot;$&quot;\ * #,##0_);_(&quot;$&quot;\ * \(#,##0\);_(&quot;$&quot;\ * &quot;-&quot;_);_(@_)"/>
    <numFmt numFmtId="175" formatCode="_(&quot;$&quot;\ * #,##0.00_);_(&quot;$&quot;\ * \(#,##0.00\);_(&quot;$&quot;\ * &quot;-&quot;_);_(@_)"/>
    <numFmt numFmtId="176" formatCode="_(&quot;$&quot;\ * #,##0_);_(&quot;$&quot;\ * \(#,##0\);_(&quot;$&quot;\ * &quot;-&quot;??_);_(@_)"/>
    <numFmt numFmtId="177" formatCode="_-&quot;$&quot;* #,##0_-;\-&quot;$&quot;* #,##0_-;_-&quot;$&quot;* &quot;-&quot;_-;_-@_-"/>
    <numFmt numFmtId="178" formatCode="_(* #,##0_);_(* \(#,##0\);_(* &quot;-&quot;_);_(@_)"/>
    <numFmt numFmtId="179" formatCode="0.0%"/>
    <numFmt numFmtId="180" formatCode="_-&quot;XDR&quot;* #,##0.00_-;\-&quot;XDR&quot;* #,##0.00_-;_-&quot;XDR&quot;* &quot;-&quot;??_-;_-@_-"/>
    <numFmt numFmtId="181" formatCode="_-[$$-240A]\ * #,##0_-;\-[$$-240A]\ * #,##0_-;_-[$$-240A]\ * &quot;-&quot;??_-;_-@_-"/>
    <numFmt numFmtId="182" formatCode="_-[$$-240A]\ * #,##0.00_-;\-[$$-240A]\ * #,##0.00_-;_-[$$-240A]\ * &quot;-&quot;??_-;_-@_-"/>
    <numFmt numFmtId="183" formatCode="_-* #,##0_-;\-* #,##0_-;_-* &quot;-&quot;??_-;_-@_-"/>
    <numFmt numFmtId="184" formatCode="[$$-240A]\ #,##0.00"/>
  </numFmts>
  <fonts count="59" x14ac:knownFonts="1">
    <font>
      <sz val="11"/>
      <color theme="1"/>
      <name val="Calibri"/>
      <family val="2"/>
      <scheme val="minor"/>
    </font>
    <font>
      <sz val="11"/>
      <color theme="1"/>
      <name val="Calibri"/>
      <family val="2"/>
      <scheme val="minor"/>
    </font>
    <font>
      <sz val="10"/>
      <color theme="1"/>
      <name val="Arial Narrow"/>
      <family val="2"/>
    </font>
    <font>
      <b/>
      <sz val="10"/>
      <color theme="1"/>
      <name val="Arial Narrow"/>
      <family val="2"/>
    </font>
    <font>
      <sz val="10"/>
      <name val="Arial"/>
      <family val="2"/>
    </font>
    <font>
      <b/>
      <sz val="10"/>
      <name val="Arial Narrow"/>
      <family val="2"/>
    </font>
    <font>
      <sz val="10"/>
      <name val="Arial Narrow"/>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u/>
      <sz val="10"/>
      <color indexed="12"/>
      <name val="Arial"/>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8"/>
      <color indexed="56"/>
      <name val="Cambria"/>
      <family val="2"/>
    </font>
    <font>
      <b/>
      <sz val="13"/>
      <color indexed="56"/>
      <name val="Calibri"/>
      <family val="2"/>
    </font>
    <font>
      <b/>
      <sz val="11"/>
      <color indexed="8"/>
      <name val="Calibri"/>
      <family val="2"/>
    </font>
    <font>
      <sz val="10"/>
      <name val="Arial"/>
      <family val="2"/>
      <charset val="204"/>
    </font>
    <font>
      <sz val="10"/>
      <name val="Arial"/>
      <family val="2"/>
    </font>
    <font>
      <b/>
      <sz val="11"/>
      <color theme="1"/>
      <name val="Calibri"/>
      <family val="2"/>
      <scheme val="minor"/>
    </font>
    <font>
      <sz val="11"/>
      <color theme="1"/>
      <name val="Arial"/>
      <family val="2"/>
    </font>
    <font>
      <b/>
      <sz val="10"/>
      <color indexed="10"/>
      <name val="Arial"/>
      <family val="2"/>
    </font>
    <font>
      <sz val="10"/>
      <color indexed="8"/>
      <name val="Arial"/>
      <family val="2"/>
    </font>
    <font>
      <b/>
      <sz val="10"/>
      <color indexed="8"/>
      <name val="Arial"/>
      <family val="2"/>
    </font>
    <font>
      <b/>
      <sz val="10"/>
      <color indexed="19"/>
      <name val="Arial"/>
      <family val="2"/>
    </font>
    <font>
      <b/>
      <sz val="14"/>
      <color theme="1"/>
      <name val="Arial"/>
      <family val="2"/>
    </font>
    <font>
      <sz val="10"/>
      <color theme="1"/>
      <name val="Arial"/>
      <family val="2"/>
    </font>
    <font>
      <b/>
      <sz val="10"/>
      <name val="Arial"/>
      <family val="2"/>
    </font>
    <font>
      <sz val="11"/>
      <color indexed="8"/>
      <name val="Arial Narrow"/>
      <family val="2"/>
    </font>
    <font>
      <b/>
      <sz val="9"/>
      <name val="Arial"/>
      <family val="2"/>
    </font>
    <font>
      <sz val="9"/>
      <name val="Arial"/>
      <family val="2"/>
    </font>
    <font>
      <sz val="11"/>
      <name val="Calibri"/>
      <family val="2"/>
      <scheme val="minor"/>
    </font>
    <font>
      <sz val="10"/>
      <name val="Tahoma"/>
      <family val="2"/>
    </font>
    <font>
      <sz val="14"/>
      <name val="Tahoma"/>
      <family val="2"/>
    </font>
    <font>
      <b/>
      <sz val="10"/>
      <name val="Tahoma"/>
      <family val="2"/>
    </font>
    <font>
      <sz val="11"/>
      <name val="Calibri"/>
      <family val="2"/>
    </font>
    <font>
      <b/>
      <sz val="14"/>
      <name val="Arial Narrow"/>
      <family val="2"/>
    </font>
    <font>
      <b/>
      <sz val="16"/>
      <name val="Arial Narrow"/>
      <family val="2"/>
    </font>
    <font>
      <b/>
      <sz val="10"/>
      <color theme="0" tint="-0.14999847407452621"/>
      <name val="Arial Narrow"/>
      <family val="2"/>
    </font>
    <font>
      <sz val="10"/>
      <color theme="1"/>
      <name val="Calibri"/>
      <family val="2"/>
      <scheme val="minor"/>
    </font>
    <font>
      <sz val="10"/>
      <color theme="1"/>
      <name val="Arial Nova"/>
      <family val="2"/>
    </font>
    <font>
      <sz val="10"/>
      <name val="Arial Nova"/>
      <family val="2"/>
    </font>
    <font>
      <b/>
      <sz val="10"/>
      <name val="Arial Nova"/>
      <family val="2"/>
    </font>
    <font>
      <b/>
      <sz val="10"/>
      <color theme="1"/>
      <name val="Arial Nova"/>
      <family val="2"/>
    </font>
    <font>
      <b/>
      <i/>
      <sz val="10"/>
      <color theme="1"/>
      <name val="Arial Nova"/>
      <family val="2"/>
    </font>
    <font>
      <sz val="13"/>
      <color theme="1"/>
      <name val="Arial Narrow"/>
      <family val="2"/>
    </font>
    <font>
      <b/>
      <i/>
      <sz val="13"/>
      <color theme="1"/>
      <name val="Arial Nova"/>
      <family val="2"/>
    </font>
    <font>
      <b/>
      <sz val="20"/>
      <color theme="1"/>
      <name val="Calibri"/>
      <family val="2"/>
      <scheme val="minor"/>
    </font>
    <font>
      <sz val="8"/>
      <name val="Calibri"/>
      <family val="2"/>
      <scheme val="minor"/>
    </font>
    <font>
      <b/>
      <sz val="11"/>
      <color indexed="8"/>
      <name val="Arial"/>
      <family val="2"/>
    </font>
    <font>
      <b/>
      <sz val="12"/>
      <color indexed="8"/>
      <name val="Arial"/>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9" tint="0.59999389629810485"/>
        <bgColor indexed="64"/>
      </patternFill>
    </fill>
    <fill>
      <patternFill patternType="solid">
        <fgColor rgb="FFFEFEFE"/>
        <bgColor indexed="64"/>
      </patternFill>
    </fill>
    <fill>
      <patternFill patternType="solid">
        <fgColor rgb="FFD0D0D0"/>
        <bgColor indexed="64"/>
      </patternFill>
    </fill>
    <fill>
      <patternFill patternType="solid">
        <fgColor rgb="FFFCFCFC"/>
        <bgColor indexed="64"/>
      </patternFill>
    </fill>
    <fill>
      <patternFill patternType="solid">
        <fgColor rgb="FFAEFF5C"/>
        <bgColor indexed="64"/>
      </patternFill>
    </fill>
    <fill>
      <patternFill patternType="solid">
        <fgColor rgb="FFFFFF00"/>
        <bgColor indexed="64"/>
      </patternFill>
    </fill>
    <fill>
      <patternFill patternType="solid">
        <fgColor theme="0"/>
        <bgColor indexed="64"/>
      </patternFill>
    </fill>
    <fill>
      <patternFill patternType="solid">
        <fgColor theme="3" tint="0.59999389629810485"/>
        <bgColor indexed="64"/>
      </patternFill>
    </fill>
    <fill>
      <patternFill patternType="solid">
        <fgColor rgb="FFDEDEDE"/>
        <bgColor indexed="64"/>
      </patternFill>
    </fill>
    <fill>
      <patternFill patternType="solid">
        <fgColor theme="3" tint="0.79998168889431442"/>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2" tint="-9.9978637043366805E-2"/>
        <bgColor indexed="64"/>
      </patternFill>
    </fill>
  </fills>
  <borders count="11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rgb="FF808080"/>
      </left>
      <right style="thin">
        <color rgb="FF808080"/>
      </right>
      <top style="thin">
        <color rgb="FF808080"/>
      </top>
      <bottom style="thin">
        <color rgb="FF808080"/>
      </bottom>
      <diagonal/>
    </border>
    <border>
      <left style="medium">
        <color auto="1"/>
      </left>
      <right style="thin">
        <color rgb="FF808080"/>
      </right>
      <top style="medium">
        <color auto="1"/>
      </top>
      <bottom style="thin">
        <color rgb="FF808080"/>
      </bottom>
      <diagonal/>
    </border>
    <border>
      <left style="thin">
        <color rgb="FF808080"/>
      </left>
      <right style="thin">
        <color rgb="FF808080"/>
      </right>
      <top style="medium">
        <color auto="1"/>
      </top>
      <bottom style="thin">
        <color rgb="FF808080"/>
      </bottom>
      <diagonal/>
    </border>
    <border>
      <left style="thin">
        <color rgb="FF808080"/>
      </left>
      <right style="medium">
        <color auto="1"/>
      </right>
      <top style="medium">
        <color auto="1"/>
      </top>
      <bottom style="thin">
        <color rgb="FF808080"/>
      </bottom>
      <diagonal/>
    </border>
    <border>
      <left style="medium">
        <color auto="1"/>
      </left>
      <right style="thin">
        <color rgb="FF808080"/>
      </right>
      <top style="thin">
        <color rgb="FF808080"/>
      </top>
      <bottom style="thin">
        <color rgb="FF808080"/>
      </bottom>
      <diagonal/>
    </border>
    <border>
      <left style="thin">
        <color rgb="FF808080"/>
      </left>
      <right style="medium">
        <color auto="1"/>
      </right>
      <top style="thin">
        <color rgb="FF808080"/>
      </top>
      <bottom style="thin">
        <color rgb="FF808080"/>
      </bottom>
      <diagonal/>
    </border>
    <border>
      <left style="thin">
        <color indexed="64"/>
      </left>
      <right/>
      <top style="medium">
        <color indexed="64"/>
      </top>
      <bottom style="thin">
        <color indexed="64"/>
      </bottom>
      <diagonal/>
    </border>
    <border>
      <left style="thin">
        <color auto="1"/>
      </left>
      <right/>
      <top style="thin">
        <color auto="1"/>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auto="1"/>
      </left>
      <right style="thin">
        <color rgb="FF808080"/>
      </right>
      <top/>
      <bottom style="thin">
        <color rgb="FF808080"/>
      </bottom>
      <diagonal/>
    </border>
    <border>
      <left/>
      <right/>
      <top/>
      <bottom style="double">
        <color indexed="64"/>
      </bottom>
      <diagonal/>
    </border>
    <border>
      <left style="medium">
        <color indexed="64"/>
      </left>
      <right/>
      <top style="double">
        <color indexed="64"/>
      </top>
      <bottom/>
      <diagonal/>
    </border>
    <border>
      <left/>
      <right/>
      <top style="double">
        <color auto="1"/>
      </top>
      <bottom/>
      <diagonal/>
    </border>
    <border>
      <left/>
      <right style="medium">
        <color indexed="64"/>
      </right>
      <top style="double">
        <color indexed="64"/>
      </top>
      <bottom/>
      <diagonal/>
    </border>
    <border>
      <left style="medium">
        <color indexed="64"/>
      </left>
      <right/>
      <top/>
      <bottom style="double">
        <color indexed="64"/>
      </bottom>
      <diagonal/>
    </border>
    <border>
      <left/>
      <right style="medium">
        <color indexed="64"/>
      </right>
      <top/>
      <bottom style="double">
        <color indexed="64"/>
      </bottom>
      <diagonal/>
    </border>
    <border>
      <left style="double">
        <color auto="1"/>
      </left>
      <right/>
      <top style="double">
        <color auto="1"/>
      </top>
      <bottom/>
      <diagonal/>
    </border>
    <border>
      <left/>
      <right style="double">
        <color auto="1"/>
      </right>
      <top/>
      <bottom/>
      <diagonal/>
    </border>
    <border>
      <left style="double">
        <color auto="1"/>
      </left>
      <right/>
      <top/>
      <bottom style="hair">
        <color auto="1"/>
      </bottom>
      <diagonal/>
    </border>
    <border>
      <left/>
      <right/>
      <top/>
      <bottom style="hair">
        <color auto="1"/>
      </bottom>
      <diagonal/>
    </border>
    <border>
      <left style="double">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top/>
      <bottom/>
      <diagonal/>
    </border>
    <border>
      <left style="hair">
        <color auto="1"/>
      </left>
      <right style="double">
        <color auto="1"/>
      </right>
      <top/>
      <bottom style="hair">
        <color auto="1"/>
      </bottom>
      <diagonal/>
    </border>
    <border>
      <left style="double">
        <color auto="1"/>
      </left>
      <right/>
      <top/>
      <bottom style="double">
        <color auto="1"/>
      </bottom>
      <diagonal/>
    </border>
    <border>
      <left style="hair">
        <color auto="1"/>
      </left>
      <right/>
      <top style="hair">
        <color auto="1"/>
      </top>
      <bottom style="double">
        <color auto="1"/>
      </bottom>
      <diagonal/>
    </border>
    <border>
      <left/>
      <right/>
      <top style="hair">
        <color auto="1"/>
      </top>
      <bottom style="double">
        <color auto="1"/>
      </bottom>
      <diagonal/>
    </border>
    <border>
      <left/>
      <right style="double">
        <color auto="1"/>
      </right>
      <top style="hair">
        <color auto="1"/>
      </top>
      <bottom style="double">
        <color auto="1"/>
      </bottom>
      <diagonal/>
    </border>
    <border>
      <left/>
      <right/>
      <top style="double">
        <color auto="1"/>
      </top>
      <bottom style="double">
        <color indexed="64"/>
      </bottom>
      <diagonal/>
    </border>
    <border>
      <left/>
      <right style="double">
        <color auto="1"/>
      </right>
      <top style="double">
        <color auto="1"/>
      </top>
      <bottom/>
      <diagonal/>
    </border>
    <border>
      <left/>
      <right style="double">
        <color indexed="64"/>
      </right>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double">
        <color indexed="64"/>
      </left>
      <right/>
      <top style="hair">
        <color indexed="64"/>
      </top>
      <bottom/>
      <diagonal/>
    </border>
    <border>
      <left/>
      <right/>
      <top style="hair">
        <color indexed="64"/>
      </top>
      <bottom/>
      <diagonal/>
    </border>
    <border>
      <left/>
      <right style="hair">
        <color indexed="64"/>
      </right>
      <top/>
      <bottom style="double">
        <color indexed="64"/>
      </bottom>
      <diagonal/>
    </border>
    <border>
      <left style="hair">
        <color indexed="64"/>
      </left>
      <right style="hair">
        <color indexed="64"/>
      </right>
      <top/>
      <bottom style="hair">
        <color indexed="64"/>
      </bottom>
      <diagonal/>
    </border>
    <border>
      <left style="thin">
        <color auto="1"/>
      </left>
      <right style="thin">
        <color auto="1"/>
      </right>
      <top style="thin">
        <color auto="1"/>
      </top>
      <bottom style="thin">
        <color auto="1"/>
      </bottom>
      <diagonal/>
    </border>
    <border>
      <left/>
      <right style="thin">
        <color indexed="64"/>
      </right>
      <top/>
      <bottom style="thin">
        <color indexed="64"/>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auto="1"/>
      </right>
      <top style="thin">
        <color auto="1"/>
      </top>
      <bottom style="medium">
        <color indexed="64"/>
      </bottom>
      <diagonal/>
    </border>
    <border>
      <left style="medium">
        <color indexed="64"/>
      </left>
      <right style="medium">
        <color indexed="64"/>
      </right>
      <top/>
      <bottom style="thin">
        <color indexed="64"/>
      </bottom>
      <diagonal/>
    </border>
    <border>
      <left/>
      <right/>
      <top/>
      <bottom style="thin">
        <color indexed="64"/>
      </bottom>
      <diagonal/>
    </border>
    <border>
      <left/>
      <right/>
      <top style="thin">
        <color auto="1"/>
      </top>
      <bottom style="thin">
        <color auto="1"/>
      </bottom>
      <diagonal/>
    </border>
    <border>
      <left/>
      <right/>
      <top style="thin">
        <color auto="1"/>
      </top>
      <bottom style="medium">
        <color indexed="64"/>
      </bottom>
      <diagonal/>
    </border>
    <border>
      <left style="thin">
        <color indexed="64"/>
      </left>
      <right/>
      <top/>
      <bottom style="thin">
        <color indexed="64"/>
      </bottom>
      <diagonal/>
    </border>
    <border>
      <left style="thin">
        <color auto="1"/>
      </left>
      <right/>
      <top style="thin">
        <color auto="1"/>
      </top>
      <bottom style="thin">
        <color auto="1"/>
      </bottom>
      <diagonal/>
    </border>
  </borders>
  <cellStyleXfs count="546">
    <xf numFmtId="0" fontId="0" fillId="0" borderId="0"/>
    <xf numFmtId="165" fontId="1" fillId="0" borderId="0" applyFont="0" applyFill="0" applyBorder="0" applyAlignment="0" applyProtection="0"/>
    <xf numFmtId="0" fontId="4" fillId="0" borderId="0"/>
    <xf numFmtId="166"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10" fillId="16" borderId="21" applyNumberFormat="0" applyAlignment="0" applyProtection="0"/>
    <xf numFmtId="0" fontId="10" fillId="16" borderId="21" applyNumberFormat="0" applyAlignment="0" applyProtection="0"/>
    <xf numFmtId="0" fontId="10" fillId="16" borderId="21" applyNumberFormat="0" applyAlignment="0" applyProtection="0"/>
    <xf numFmtId="0" fontId="10" fillId="16" borderId="21" applyNumberFormat="0" applyAlignment="0" applyProtection="0"/>
    <xf numFmtId="0" fontId="10" fillId="16" borderId="21" applyNumberFormat="0" applyAlignment="0" applyProtection="0"/>
    <xf numFmtId="0" fontId="10" fillId="16" borderId="21" applyNumberFormat="0" applyAlignment="0" applyProtection="0"/>
    <xf numFmtId="0" fontId="10" fillId="16" borderId="21" applyNumberFormat="0" applyAlignment="0" applyProtection="0"/>
    <xf numFmtId="0" fontId="10" fillId="16" borderId="21" applyNumberFormat="0" applyAlignment="0" applyProtection="0"/>
    <xf numFmtId="0" fontId="11" fillId="17" borderId="22" applyNumberFormat="0" applyAlignment="0" applyProtection="0"/>
    <xf numFmtId="0" fontId="11" fillId="17" borderId="22" applyNumberFormat="0" applyAlignment="0" applyProtection="0"/>
    <xf numFmtId="0" fontId="11" fillId="17" borderId="22" applyNumberFormat="0" applyAlignment="0" applyProtection="0"/>
    <xf numFmtId="0" fontId="11" fillId="17" borderId="22" applyNumberFormat="0" applyAlignment="0" applyProtection="0"/>
    <xf numFmtId="0" fontId="11" fillId="17" borderId="22" applyNumberFormat="0" applyAlignment="0" applyProtection="0"/>
    <xf numFmtId="0" fontId="11" fillId="17" borderId="22" applyNumberFormat="0" applyAlignment="0" applyProtection="0"/>
    <xf numFmtId="0" fontId="11" fillId="17" borderId="22" applyNumberFormat="0" applyAlignment="0" applyProtection="0"/>
    <xf numFmtId="0" fontId="11" fillId="17" borderId="22" applyNumberFormat="0" applyAlignment="0" applyProtection="0"/>
    <xf numFmtId="0" fontId="12" fillId="0" borderId="23" applyNumberFormat="0" applyFill="0" applyAlignment="0" applyProtection="0"/>
    <xf numFmtId="0" fontId="12" fillId="0" borderId="23" applyNumberFormat="0" applyFill="0" applyAlignment="0" applyProtection="0"/>
    <xf numFmtId="0" fontId="12" fillId="0" borderId="23" applyNumberFormat="0" applyFill="0" applyAlignment="0" applyProtection="0"/>
    <xf numFmtId="0" fontId="12" fillId="0" borderId="23" applyNumberFormat="0" applyFill="0" applyAlignment="0" applyProtection="0"/>
    <xf numFmtId="0" fontId="12" fillId="0" borderId="23" applyNumberFormat="0" applyFill="0" applyAlignment="0" applyProtection="0"/>
    <xf numFmtId="0" fontId="12" fillId="0" borderId="23" applyNumberFormat="0" applyFill="0" applyAlignment="0" applyProtection="0"/>
    <xf numFmtId="0" fontId="12" fillId="0" borderId="23" applyNumberFormat="0" applyFill="0" applyAlignment="0" applyProtection="0"/>
    <xf numFmtId="0" fontId="12" fillId="0" borderId="2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14" fillId="7" borderId="21" applyNumberFormat="0" applyAlignment="0" applyProtection="0"/>
    <xf numFmtId="0" fontId="14" fillId="7" borderId="21" applyNumberFormat="0" applyAlignment="0" applyProtection="0"/>
    <xf numFmtId="0" fontId="14" fillId="7" borderId="21" applyNumberFormat="0" applyAlignment="0" applyProtection="0"/>
    <xf numFmtId="0" fontId="14" fillId="7" borderId="21" applyNumberFormat="0" applyAlignment="0" applyProtection="0"/>
    <xf numFmtId="0" fontId="14" fillId="7" borderId="21" applyNumberFormat="0" applyAlignment="0" applyProtection="0"/>
    <xf numFmtId="0" fontId="14" fillId="7" borderId="21" applyNumberFormat="0" applyAlignment="0" applyProtection="0"/>
    <xf numFmtId="0" fontId="14" fillId="7" borderId="21" applyNumberFormat="0" applyAlignment="0" applyProtection="0"/>
    <xf numFmtId="0" fontId="14" fillId="7" borderId="21" applyNumberFormat="0" applyAlignment="0" applyProtection="0"/>
    <xf numFmtId="168"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1" fontId="4" fillId="0" borderId="0" applyFont="0" applyFill="0" applyBorder="0" applyAlignment="0" applyProtection="0"/>
    <xf numFmtId="167" fontId="7" fillId="0" borderId="0"/>
    <xf numFmtId="167" fontId="7" fillId="0" borderId="0"/>
    <xf numFmtId="172" fontId="7" fillId="0" borderId="0"/>
    <xf numFmtId="172" fontId="7" fillId="0" borderId="0"/>
    <xf numFmtId="172" fontId="7"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0" borderId="0" applyNumberFormat="0" applyFill="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43" fontId="4" fillId="0" borderId="0" applyFont="0" applyFill="0" applyBorder="0" applyAlignment="0" applyProtection="0"/>
    <xf numFmtId="17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4" fontId="4" fillId="0" borderId="0" applyFont="0" applyFill="0" applyBorder="0" applyAlignment="0" applyProtection="0"/>
    <xf numFmtId="165" fontId="7"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7"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0" fontId="18" fillId="16" borderId="25" applyNumberFormat="0" applyAlignment="0" applyProtection="0"/>
    <xf numFmtId="0" fontId="18" fillId="16" borderId="25" applyNumberFormat="0" applyAlignment="0" applyProtection="0"/>
    <xf numFmtId="0" fontId="18" fillId="16" borderId="25" applyNumberFormat="0" applyAlignment="0" applyProtection="0"/>
    <xf numFmtId="0" fontId="18" fillId="16" borderId="25" applyNumberFormat="0" applyAlignment="0" applyProtection="0"/>
    <xf numFmtId="0" fontId="18" fillId="16" borderId="25" applyNumberFormat="0" applyAlignment="0" applyProtection="0"/>
    <xf numFmtId="0" fontId="18" fillId="16" borderId="25" applyNumberFormat="0" applyAlignment="0" applyProtection="0"/>
    <xf numFmtId="0" fontId="18" fillId="16" borderId="25" applyNumberFormat="0" applyAlignment="0" applyProtection="0"/>
    <xf numFmtId="0" fontId="18" fillId="16" borderId="25"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26" applyNumberFormat="0" applyFill="0" applyAlignment="0" applyProtection="0"/>
    <xf numFmtId="0" fontId="21" fillId="0" borderId="26" applyNumberFormat="0" applyFill="0" applyAlignment="0" applyProtection="0"/>
    <xf numFmtId="0" fontId="21" fillId="0" borderId="26" applyNumberFormat="0" applyFill="0" applyAlignment="0" applyProtection="0"/>
    <xf numFmtId="0" fontId="21" fillId="0" borderId="26" applyNumberFormat="0" applyFill="0" applyAlignment="0" applyProtection="0"/>
    <xf numFmtId="0" fontId="21" fillId="0" borderId="26" applyNumberFormat="0" applyFill="0" applyAlignment="0" applyProtection="0"/>
    <xf numFmtId="0" fontId="21" fillId="0" borderId="26" applyNumberFormat="0" applyFill="0" applyAlignment="0" applyProtection="0"/>
    <xf numFmtId="0" fontId="21" fillId="0" borderId="26" applyNumberFormat="0" applyFill="0" applyAlignment="0" applyProtection="0"/>
    <xf numFmtId="0" fontId="21" fillId="0" borderId="26"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27" applyNumberFormat="0" applyFill="0" applyAlignment="0" applyProtection="0"/>
    <xf numFmtId="0" fontId="23" fillId="0" borderId="27" applyNumberFormat="0" applyFill="0" applyAlignment="0" applyProtection="0"/>
    <xf numFmtId="0" fontId="23" fillId="0" borderId="27" applyNumberFormat="0" applyFill="0" applyAlignment="0" applyProtection="0"/>
    <xf numFmtId="0" fontId="23" fillId="0" borderId="27" applyNumberFormat="0" applyFill="0" applyAlignment="0" applyProtection="0"/>
    <xf numFmtId="0" fontId="23" fillId="0" borderId="27" applyNumberFormat="0" applyFill="0" applyAlignment="0" applyProtection="0"/>
    <xf numFmtId="0" fontId="23" fillId="0" borderId="27" applyNumberFormat="0" applyFill="0" applyAlignment="0" applyProtection="0"/>
    <xf numFmtId="0" fontId="23" fillId="0" borderId="27" applyNumberFormat="0" applyFill="0" applyAlignment="0" applyProtection="0"/>
    <xf numFmtId="0" fontId="23" fillId="0" borderId="27" applyNumberFormat="0" applyFill="0" applyAlignment="0" applyProtection="0"/>
    <xf numFmtId="0" fontId="13" fillId="0" borderId="28" applyNumberFormat="0" applyFill="0" applyAlignment="0" applyProtection="0"/>
    <xf numFmtId="0" fontId="13" fillId="0" borderId="28" applyNumberFormat="0" applyFill="0" applyAlignment="0" applyProtection="0"/>
    <xf numFmtId="0" fontId="13" fillId="0" borderId="28" applyNumberFormat="0" applyFill="0" applyAlignment="0" applyProtection="0"/>
    <xf numFmtId="0" fontId="13" fillId="0" borderId="28" applyNumberFormat="0" applyFill="0" applyAlignment="0" applyProtection="0"/>
    <xf numFmtId="0" fontId="13" fillId="0" borderId="28" applyNumberFormat="0" applyFill="0" applyAlignment="0" applyProtection="0"/>
    <xf numFmtId="0" fontId="13" fillId="0" borderId="28" applyNumberFormat="0" applyFill="0" applyAlignment="0" applyProtection="0"/>
    <xf numFmtId="0" fontId="13" fillId="0" borderId="28" applyNumberFormat="0" applyFill="0" applyAlignment="0" applyProtection="0"/>
    <xf numFmtId="0" fontId="13" fillId="0" borderId="2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4" fillId="0" borderId="29" applyNumberFormat="0" applyFill="0" applyAlignment="0" applyProtection="0"/>
    <xf numFmtId="0" fontId="24" fillId="0" borderId="29" applyNumberFormat="0" applyFill="0" applyAlignment="0" applyProtection="0"/>
    <xf numFmtId="0" fontId="24" fillId="0" borderId="29" applyNumberFormat="0" applyFill="0" applyAlignment="0" applyProtection="0"/>
    <xf numFmtId="0" fontId="24" fillId="0" borderId="29" applyNumberFormat="0" applyFill="0" applyAlignment="0" applyProtection="0"/>
    <xf numFmtId="0" fontId="24" fillId="0" borderId="29" applyNumberFormat="0" applyFill="0" applyAlignment="0" applyProtection="0"/>
    <xf numFmtId="0" fontId="24" fillId="0" borderId="29" applyNumberFormat="0" applyFill="0" applyAlignment="0" applyProtection="0"/>
    <xf numFmtId="0" fontId="24" fillId="0" borderId="29" applyNumberFormat="0" applyFill="0" applyAlignment="0" applyProtection="0"/>
    <xf numFmtId="0" fontId="24" fillId="0" borderId="29" applyNumberFormat="0" applyFill="0" applyAlignment="0" applyProtection="0"/>
    <xf numFmtId="0" fontId="4" fillId="0" borderId="0"/>
    <xf numFmtId="164" fontId="1" fillId="0" borderId="0" applyFont="0" applyFill="0" applyBorder="0" applyAlignment="0" applyProtection="0"/>
    <xf numFmtId="0" fontId="4" fillId="0" borderId="0"/>
    <xf numFmtId="0" fontId="25" fillId="0" borderId="0"/>
    <xf numFmtId="0" fontId="25" fillId="0" borderId="0"/>
    <xf numFmtId="0" fontId="25" fillId="0" borderId="0"/>
    <xf numFmtId="42" fontId="1"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0" fontId="26" fillId="0" borderId="0"/>
    <xf numFmtId="166" fontId="4" fillId="0" borderId="0" applyFont="0" applyFill="0" applyBorder="0" applyAlignment="0" applyProtection="0"/>
    <xf numFmtId="174" fontId="4" fillId="0" borderId="0" applyFont="0" applyFill="0" applyBorder="0" applyAlignment="0" applyProtection="0"/>
    <xf numFmtId="166" fontId="1"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178" fontId="4" fillId="0" borderId="0" applyFont="0" applyFill="0" applyBorder="0" applyAlignment="0" applyProtection="0"/>
    <xf numFmtId="0" fontId="28" fillId="0" borderId="0"/>
    <xf numFmtId="180" fontId="1" fillId="0" borderId="0" applyFont="0" applyFill="0" applyBorder="0" applyAlignment="0" applyProtection="0"/>
    <xf numFmtId="44" fontId="1" fillId="0" borderId="0" applyFont="0" applyFill="0" applyBorder="0" applyAlignment="0" applyProtection="0"/>
    <xf numFmtId="0" fontId="43" fillId="0" borderId="0"/>
    <xf numFmtId="177" fontId="1" fillId="0" borderId="0" applyFont="0" applyFill="0" applyBorder="0" applyAlignment="0" applyProtection="0"/>
  </cellStyleXfs>
  <cellXfs count="440">
    <xf numFmtId="0" fontId="0" fillId="0" borderId="0" xfId="0"/>
    <xf numFmtId="0" fontId="6" fillId="0" borderId="0" xfId="412" applyFont="1"/>
    <xf numFmtId="0" fontId="3" fillId="0" borderId="0" xfId="412" applyFont="1" applyAlignment="1">
      <alignment horizontal="center"/>
    </xf>
    <xf numFmtId="0" fontId="2" fillId="0" borderId="0" xfId="412" applyFont="1"/>
    <xf numFmtId="10" fontId="2" fillId="0" borderId="0" xfId="497" applyNumberFormat="1" applyFont="1" applyFill="1" applyAlignment="1">
      <alignment horizontal="center"/>
    </xf>
    <xf numFmtId="4" fontId="2" fillId="0" borderId="0" xfId="412" applyNumberFormat="1" applyFont="1"/>
    <xf numFmtId="3" fontId="2" fillId="0" borderId="0" xfId="412" applyNumberFormat="1" applyFont="1"/>
    <xf numFmtId="4" fontId="2" fillId="0" borderId="0" xfId="497" applyNumberFormat="1" applyFont="1" applyFill="1" applyAlignment="1">
      <alignment horizontal="center"/>
    </xf>
    <xf numFmtId="3" fontId="2" fillId="0" borderId="0" xfId="540" applyNumberFormat="1" applyFont="1" applyFill="1" applyBorder="1"/>
    <xf numFmtId="3" fontId="2" fillId="0" borderId="0" xfId="540" applyNumberFormat="1" applyFont="1" applyFill="1"/>
    <xf numFmtId="0" fontId="3" fillId="0" borderId="42" xfId="412" applyFont="1" applyBorder="1" applyAlignment="1">
      <alignment horizontal="center"/>
    </xf>
    <xf numFmtId="10" fontId="3" fillId="0" borderId="42" xfId="497" applyNumberFormat="1" applyFont="1" applyFill="1" applyBorder="1" applyAlignment="1">
      <alignment horizontal="center"/>
    </xf>
    <xf numFmtId="4" fontId="3" fillId="0" borderId="42" xfId="412" applyNumberFormat="1" applyFont="1" applyBorder="1" applyAlignment="1">
      <alignment horizontal="center"/>
    </xf>
    <xf numFmtId="0" fontId="2" fillId="0" borderId="0" xfId="412" applyFont="1" applyAlignment="1">
      <alignment horizontal="center"/>
    </xf>
    <xf numFmtId="4" fontId="2" fillId="0" borderId="0" xfId="412" applyNumberFormat="1" applyFont="1" applyAlignment="1">
      <alignment horizontal="center"/>
    </xf>
    <xf numFmtId="0" fontId="2" fillId="0" borderId="42" xfId="412" applyFont="1" applyBorder="1" applyAlignment="1">
      <alignment horizontal="left"/>
    </xf>
    <xf numFmtId="0" fontId="2" fillId="0" borderId="42" xfId="412" applyFont="1" applyBorder="1" applyAlignment="1">
      <alignment horizontal="center"/>
    </xf>
    <xf numFmtId="10" fontId="2" fillId="0" borderId="42" xfId="497" applyNumberFormat="1" applyFont="1" applyFill="1" applyBorder="1" applyAlignment="1">
      <alignment horizontal="center"/>
    </xf>
    <xf numFmtId="4" fontId="2" fillId="0" borderId="42" xfId="412" applyNumberFormat="1" applyFont="1" applyBorder="1" applyAlignment="1">
      <alignment horizontal="center"/>
    </xf>
    <xf numFmtId="0" fontId="2" fillId="0" borderId="42" xfId="412" applyFont="1" applyBorder="1"/>
    <xf numFmtId="1" fontId="2" fillId="0" borderId="42" xfId="497" applyNumberFormat="1" applyFont="1" applyFill="1" applyBorder="1" applyAlignment="1">
      <alignment horizontal="center"/>
    </xf>
    <xf numFmtId="4" fontId="2" fillId="0" borderId="42" xfId="412" applyNumberFormat="1" applyFont="1" applyBorder="1"/>
    <xf numFmtId="9" fontId="2" fillId="0" borderId="42" xfId="497" applyFont="1" applyFill="1" applyBorder="1" applyAlignment="1">
      <alignment horizontal="center"/>
    </xf>
    <xf numFmtId="179" fontId="2" fillId="0" borderId="42" xfId="497" applyNumberFormat="1" applyFont="1" applyFill="1" applyBorder="1" applyAlignment="1">
      <alignment horizontal="center"/>
    </xf>
    <xf numFmtId="0" fontId="3" fillId="0" borderId="43" xfId="412" applyFont="1" applyBorder="1"/>
    <xf numFmtId="0" fontId="3" fillId="0" borderId="44" xfId="412" applyFont="1" applyBorder="1"/>
    <xf numFmtId="10" fontId="3" fillId="0" borderId="44" xfId="497" applyNumberFormat="1" applyFont="1" applyFill="1" applyBorder="1" applyAlignment="1">
      <alignment horizontal="center"/>
    </xf>
    <xf numFmtId="4" fontId="3" fillId="0" borderId="44" xfId="412" applyNumberFormat="1" applyFont="1" applyBorder="1"/>
    <xf numFmtId="10" fontId="2" fillId="0" borderId="0" xfId="412" applyNumberFormat="1" applyFont="1"/>
    <xf numFmtId="0" fontId="2" fillId="24" borderId="33" xfId="412" applyFont="1" applyFill="1" applyBorder="1" applyAlignment="1">
      <alignment horizontal="center" vertical="center"/>
    </xf>
    <xf numFmtId="0" fontId="2" fillId="24" borderId="34" xfId="412" applyFont="1" applyFill="1" applyBorder="1" applyAlignment="1">
      <alignment horizontal="center" vertical="center"/>
    </xf>
    <xf numFmtId="0" fontId="2" fillId="24" borderId="35" xfId="412" applyFont="1" applyFill="1" applyBorder="1" applyAlignment="1">
      <alignment horizontal="center" vertical="center" wrapText="1"/>
    </xf>
    <xf numFmtId="0" fontId="2" fillId="0" borderId="0" xfId="412" applyFont="1" applyAlignment="1">
      <alignment horizontal="center" vertical="center"/>
    </xf>
    <xf numFmtId="0" fontId="6" fillId="0" borderId="0" xfId="412" applyFont="1" applyAlignment="1">
      <alignment horizontal="center" vertical="center"/>
    </xf>
    <xf numFmtId="0" fontId="2" fillId="24" borderId="46" xfId="412" applyFont="1" applyFill="1" applyBorder="1"/>
    <xf numFmtId="3" fontId="6" fillId="24" borderId="42" xfId="2" applyNumberFormat="1" applyFont="1" applyFill="1" applyBorder="1" applyAlignment="1">
      <alignment horizontal="right" vertical="top"/>
    </xf>
    <xf numFmtId="176" fontId="2" fillId="24" borderId="42" xfId="1" applyNumberFormat="1" applyFont="1" applyFill="1" applyBorder="1"/>
    <xf numFmtId="165" fontId="2" fillId="24" borderId="47" xfId="1" applyFont="1" applyFill="1" applyBorder="1"/>
    <xf numFmtId="0" fontId="2" fillId="24" borderId="48" xfId="412" applyFont="1" applyFill="1" applyBorder="1"/>
    <xf numFmtId="3" fontId="6" fillId="24" borderId="49" xfId="2" applyNumberFormat="1" applyFont="1" applyFill="1" applyBorder="1" applyAlignment="1">
      <alignment horizontal="right" vertical="top"/>
    </xf>
    <xf numFmtId="176" fontId="2" fillId="24" borderId="49" xfId="1" applyNumberFormat="1" applyFont="1" applyFill="1" applyBorder="1"/>
    <xf numFmtId="165" fontId="2" fillId="24" borderId="50" xfId="1" applyFont="1" applyFill="1" applyBorder="1"/>
    <xf numFmtId="3" fontId="6" fillId="0" borderId="0" xfId="2" applyNumberFormat="1" applyFont="1" applyAlignment="1">
      <alignment horizontal="right" vertical="top"/>
    </xf>
    <xf numFmtId="0" fontId="2" fillId="24" borderId="33" xfId="412" applyFont="1" applyFill="1" applyBorder="1" applyAlignment="1">
      <alignment horizontal="center"/>
    </xf>
    <xf numFmtId="0" fontId="6" fillId="0" borderId="0" xfId="412" applyFont="1" applyAlignment="1">
      <alignment horizontal="center"/>
    </xf>
    <xf numFmtId="0" fontId="3" fillId="0" borderId="0" xfId="412" applyFont="1" applyAlignment="1">
      <alignment horizontal="left"/>
    </xf>
    <xf numFmtId="4" fontId="2" fillId="0" borderId="0" xfId="540" applyNumberFormat="1" applyFont="1" applyFill="1"/>
    <xf numFmtId="3" fontId="2" fillId="0" borderId="0" xfId="497" applyNumberFormat="1" applyFont="1" applyFill="1" applyAlignment="1">
      <alignment horizontal="center"/>
    </xf>
    <xf numFmtId="10" fontId="2" fillId="0" borderId="0" xfId="497" applyNumberFormat="1" applyFont="1" applyFill="1" applyBorder="1" applyAlignment="1">
      <alignment horizontal="center"/>
    </xf>
    <xf numFmtId="166" fontId="2" fillId="0" borderId="0" xfId="498" applyFont="1" applyFill="1"/>
    <xf numFmtId="0" fontId="30" fillId="0" borderId="0" xfId="541" applyFont="1" applyAlignment="1">
      <alignment horizontal="center" vertical="center"/>
    </xf>
    <xf numFmtId="177" fontId="30" fillId="0" borderId="0" xfId="538" applyFont="1"/>
    <xf numFmtId="0" fontId="30" fillId="0" borderId="0" xfId="541" applyFont="1"/>
    <xf numFmtId="0" fontId="30" fillId="25" borderId="51" xfId="541" quotePrefix="1" applyFont="1" applyFill="1" applyBorder="1" applyAlignment="1">
      <alignment horizontal="left" vertical="top"/>
    </xf>
    <xf numFmtId="0" fontId="30" fillId="26" borderId="51" xfId="541" quotePrefix="1" applyFont="1" applyFill="1" applyBorder="1" applyAlignment="1">
      <alignment horizontal="left" vertical="top"/>
    </xf>
    <xf numFmtId="0" fontId="30" fillId="26" borderId="51" xfId="541" quotePrefix="1" applyFont="1" applyFill="1" applyBorder="1" applyAlignment="1">
      <alignment horizontal="center" vertical="center"/>
    </xf>
    <xf numFmtId="177" fontId="31" fillId="25" borderId="51" xfId="538" quotePrefix="1" applyFont="1" applyFill="1" applyBorder="1" applyAlignment="1">
      <alignment horizontal="right"/>
    </xf>
    <xf numFmtId="0" fontId="30" fillId="27" borderId="52" xfId="541" quotePrefix="1" applyFont="1" applyFill="1" applyBorder="1" applyAlignment="1">
      <alignment horizontal="left" vertical="top"/>
    </xf>
    <xf numFmtId="0" fontId="30" fillId="27" borderId="53" xfId="541" quotePrefix="1" applyFont="1" applyFill="1" applyBorder="1" applyAlignment="1">
      <alignment horizontal="left" vertical="top"/>
    </xf>
    <xf numFmtId="0" fontId="30" fillId="27" borderId="54" xfId="541" quotePrefix="1" applyFont="1" applyFill="1" applyBorder="1" applyAlignment="1">
      <alignment horizontal="center" vertical="center"/>
    </xf>
    <xf numFmtId="177" fontId="30" fillId="28" borderId="53" xfId="538" quotePrefix="1" applyFont="1" applyFill="1" applyBorder="1" applyAlignment="1">
      <alignment horizontal="right"/>
    </xf>
    <xf numFmtId="0" fontId="30" fillId="27" borderId="55" xfId="541" quotePrefix="1" applyFont="1" applyFill="1" applyBorder="1" applyAlignment="1">
      <alignment horizontal="left" vertical="top"/>
    </xf>
    <xf numFmtId="0" fontId="30" fillId="27" borderId="51" xfId="541" quotePrefix="1" applyFont="1" applyFill="1" applyBorder="1" applyAlignment="1">
      <alignment horizontal="left" vertical="top"/>
    </xf>
    <xf numFmtId="0" fontId="30" fillId="27" borderId="56" xfId="541" quotePrefix="1" applyFont="1" applyFill="1" applyBorder="1" applyAlignment="1">
      <alignment horizontal="center" vertical="center"/>
    </xf>
    <xf numFmtId="177" fontId="30" fillId="28" borderId="51" xfId="538" quotePrefix="1" applyFont="1" applyFill="1" applyBorder="1" applyAlignment="1">
      <alignment horizontal="right"/>
    </xf>
    <xf numFmtId="177" fontId="30" fillId="29" borderId="51" xfId="538" quotePrefix="1" applyFont="1" applyFill="1" applyBorder="1" applyAlignment="1">
      <alignment horizontal="right"/>
    </xf>
    <xf numFmtId="0" fontId="30" fillId="27" borderId="51" xfId="541" quotePrefix="1" applyFont="1" applyFill="1" applyBorder="1" applyAlignment="1">
      <alignment horizontal="left" vertical="center" wrapText="1"/>
    </xf>
    <xf numFmtId="0" fontId="30" fillId="27" borderId="56" xfId="541" quotePrefix="1" applyFont="1" applyFill="1" applyBorder="1" applyAlignment="1">
      <alignment horizontal="center" vertical="center" wrapText="1"/>
    </xf>
    <xf numFmtId="177" fontId="30" fillId="28" borderId="51" xfId="538" quotePrefix="1" applyFont="1" applyFill="1" applyBorder="1" applyAlignment="1">
      <alignment horizontal="right" vertical="center" wrapText="1"/>
    </xf>
    <xf numFmtId="0" fontId="30" fillId="0" borderId="0" xfId="541" applyFont="1" applyAlignment="1">
      <alignment vertical="center" wrapText="1"/>
    </xf>
    <xf numFmtId="181" fontId="30" fillId="0" borderId="0" xfId="542" applyNumberFormat="1" applyFont="1"/>
    <xf numFmtId="181" fontId="30" fillId="0" borderId="0" xfId="541" applyNumberFormat="1" applyFont="1"/>
    <xf numFmtId="181" fontId="31" fillId="0" borderId="0" xfId="541" applyNumberFormat="1" applyFont="1"/>
    <xf numFmtId="0" fontId="30" fillId="27" borderId="51" xfId="541" quotePrefix="1" applyFont="1" applyFill="1" applyBorder="1" applyAlignment="1">
      <alignment horizontal="left" vertical="top" wrapText="1"/>
    </xf>
    <xf numFmtId="0" fontId="34" fillId="0" borderId="0" xfId="0" applyFont="1"/>
    <xf numFmtId="0" fontId="0" fillId="0" borderId="0" xfId="0" applyAlignment="1">
      <alignment horizontal="center" vertical="center"/>
    </xf>
    <xf numFmtId="9" fontId="0" fillId="0" borderId="0" xfId="539" applyFont="1"/>
    <xf numFmtId="2" fontId="35" fillId="31" borderId="13" xfId="402" applyNumberFormat="1" applyFont="1" applyFill="1" applyBorder="1" applyAlignment="1">
      <alignment horizontal="center" vertical="center" wrapText="1"/>
    </xf>
    <xf numFmtId="42" fontId="34" fillId="0" borderId="0" xfId="0" applyNumberFormat="1" applyFont="1"/>
    <xf numFmtId="0" fontId="35" fillId="31" borderId="34" xfId="402" applyFont="1" applyFill="1" applyBorder="1" applyAlignment="1">
      <alignment horizontal="left" vertical="center" wrapText="1"/>
    </xf>
    <xf numFmtId="4" fontId="35" fillId="31" borderId="34" xfId="402" applyNumberFormat="1" applyFont="1" applyFill="1" applyBorder="1" applyAlignment="1">
      <alignment horizontal="center" vertical="center" wrapText="1"/>
    </xf>
    <xf numFmtId="177" fontId="35" fillId="31" borderId="34" xfId="538" applyFont="1" applyFill="1" applyBorder="1" applyAlignment="1">
      <alignment horizontal="center" vertical="center" wrapText="1"/>
    </xf>
    <xf numFmtId="9" fontId="35" fillId="31" borderId="57" xfId="539" applyFont="1" applyFill="1" applyBorder="1" applyAlignment="1">
      <alignment horizontal="center" vertical="center" wrapText="1"/>
    </xf>
    <xf numFmtId="177" fontId="35" fillId="31" borderId="35" xfId="538" applyFont="1" applyFill="1" applyBorder="1" applyAlignment="1">
      <alignment horizontal="center" vertical="center" wrapText="1"/>
    </xf>
    <xf numFmtId="3" fontId="4" fillId="0" borderId="46" xfId="402" applyNumberFormat="1" applyBorder="1" applyAlignment="1">
      <alignment horizontal="center" vertical="center" wrapText="1"/>
    </xf>
    <xf numFmtId="0" fontId="4" fillId="30" borderId="42" xfId="402" applyFill="1" applyBorder="1" applyAlignment="1">
      <alignment horizontal="center" vertical="center" wrapText="1"/>
    </xf>
    <xf numFmtId="4" fontId="4" fillId="30" borderId="42" xfId="402" applyNumberFormat="1" applyFill="1" applyBorder="1" applyAlignment="1">
      <alignment horizontal="center" vertical="center" wrapText="1"/>
    </xf>
    <xf numFmtId="177" fontId="4" fillId="30" borderId="42" xfId="538" applyFont="1" applyFill="1" applyBorder="1" applyAlignment="1">
      <alignment horizontal="center" vertical="center" wrapText="1"/>
    </xf>
    <xf numFmtId="9" fontId="4" fillId="30" borderId="43" xfId="539" applyFont="1" applyFill="1" applyBorder="1" applyAlignment="1">
      <alignment horizontal="center" vertical="center" wrapText="1"/>
    </xf>
    <xf numFmtId="177" fontId="4" fillId="30" borderId="47" xfId="538" applyFont="1" applyFill="1" applyBorder="1" applyAlignment="1">
      <alignment horizontal="center" vertical="center" wrapText="1"/>
    </xf>
    <xf numFmtId="0" fontId="30" fillId="27" borderId="46" xfId="541" quotePrefix="1" applyFont="1" applyFill="1" applyBorder="1" applyAlignment="1">
      <alignment horizontal="center" vertical="center"/>
    </xf>
    <xf numFmtId="0" fontId="4" fillId="30" borderId="42" xfId="402" applyFill="1" applyBorder="1" applyAlignment="1">
      <alignment horizontal="left" vertical="center" wrapText="1"/>
    </xf>
    <xf numFmtId="4" fontId="4" fillId="30" borderId="42" xfId="402" applyNumberFormat="1" applyFill="1" applyBorder="1" applyAlignment="1">
      <alignment horizontal="center" vertical="center"/>
    </xf>
    <xf numFmtId="177" fontId="4" fillId="30" borderId="47" xfId="538" applyFont="1" applyFill="1" applyBorder="1" applyAlignment="1">
      <alignment horizontal="center" vertical="center"/>
    </xf>
    <xf numFmtId="165" fontId="34" fillId="0" borderId="0" xfId="1" applyFont="1"/>
    <xf numFmtId="9" fontId="4" fillId="31" borderId="58" xfId="539" applyFont="1" applyFill="1" applyBorder="1" applyAlignment="1">
      <alignment horizontal="left" vertical="center" wrapText="1"/>
    </xf>
    <xf numFmtId="177" fontId="4" fillId="31" borderId="50" xfId="538" applyFont="1" applyFill="1" applyBorder="1" applyAlignment="1">
      <alignment horizontal="center" vertical="center" wrapText="1"/>
    </xf>
    <xf numFmtId="3" fontId="4" fillId="0" borderId="33" xfId="402" applyNumberFormat="1" applyBorder="1" applyAlignment="1">
      <alignment horizontal="center" vertical="center" wrapText="1"/>
    </xf>
    <xf numFmtId="0" fontId="4" fillId="30" borderId="34" xfId="402" applyFill="1" applyBorder="1" applyAlignment="1">
      <alignment horizontal="center" vertical="center" wrapText="1"/>
    </xf>
    <xf numFmtId="4" fontId="4" fillId="30" borderId="34" xfId="402" applyNumberFormat="1" applyFill="1" applyBorder="1" applyAlignment="1">
      <alignment horizontal="center" vertical="center" wrapText="1"/>
    </xf>
    <xf numFmtId="177" fontId="4" fillId="30" borderId="34" xfId="538" applyFont="1" applyFill="1" applyBorder="1" applyAlignment="1">
      <alignment horizontal="center" vertical="center" wrapText="1"/>
    </xf>
    <xf numFmtId="9" fontId="4" fillId="30" borderId="57" xfId="539" applyFont="1" applyFill="1" applyBorder="1" applyAlignment="1">
      <alignment horizontal="center" vertical="center" wrapText="1"/>
    </xf>
    <xf numFmtId="177" fontId="4" fillId="30" borderId="35" xfId="538" applyFont="1" applyFill="1" applyBorder="1" applyAlignment="1">
      <alignment horizontal="center" vertical="center" wrapText="1"/>
    </xf>
    <xf numFmtId="182" fontId="34" fillId="0" borderId="0" xfId="542" applyNumberFormat="1" applyFont="1"/>
    <xf numFmtId="0" fontId="34" fillId="0" borderId="0" xfId="0" applyFont="1" applyAlignment="1">
      <alignment horizontal="center"/>
    </xf>
    <xf numFmtId="0" fontId="36" fillId="0" borderId="64" xfId="541" quotePrefix="1" applyFont="1" applyBorder="1" applyAlignment="1">
      <alignment horizontal="center" vertical="center"/>
    </xf>
    <xf numFmtId="0" fontId="0" fillId="0" borderId="65" xfId="0" applyBorder="1"/>
    <xf numFmtId="0" fontId="27" fillId="0" borderId="0" xfId="0" applyFont="1" applyAlignment="1">
      <alignment horizontal="center"/>
    </xf>
    <xf numFmtId="0" fontId="0" fillId="32" borderId="0" xfId="0" applyFill="1" applyAlignment="1" applyProtection="1">
      <alignment horizontal="center" vertical="center"/>
      <protection hidden="1"/>
    </xf>
    <xf numFmtId="43" fontId="37" fillId="32" borderId="72" xfId="370" applyFont="1" applyFill="1" applyBorder="1" applyAlignment="1" applyProtection="1">
      <alignment horizontal="right" vertical="center"/>
      <protection hidden="1"/>
    </xf>
    <xf numFmtId="0" fontId="38" fillId="0" borderId="75" xfId="0" applyFont="1" applyBorder="1" applyAlignment="1">
      <alignment horizontal="left" vertical="center"/>
    </xf>
    <xf numFmtId="0" fontId="38" fillId="0" borderId="76" xfId="0" applyFont="1" applyBorder="1" applyAlignment="1">
      <alignment horizontal="center" vertical="center"/>
    </xf>
    <xf numFmtId="0" fontId="38" fillId="0" borderId="76" xfId="0" applyFont="1" applyBorder="1" applyAlignment="1">
      <alignment vertical="center"/>
    </xf>
    <xf numFmtId="43" fontId="38" fillId="0" borderId="76" xfId="370" applyFont="1" applyFill="1" applyBorder="1" applyAlignment="1" applyProtection="1">
      <alignment horizontal="right" vertical="center"/>
      <protection hidden="1"/>
    </xf>
    <xf numFmtId="43" fontId="38" fillId="0" borderId="77" xfId="370" applyFont="1" applyFill="1" applyBorder="1" applyAlignment="1" applyProtection="1">
      <alignment horizontal="right" vertical="center"/>
      <protection hidden="1"/>
    </xf>
    <xf numFmtId="0" fontId="37" fillId="0" borderId="78" xfId="0" quotePrefix="1" applyFont="1" applyBorder="1" applyAlignment="1">
      <alignment horizontal="left" vertical="center"/>
    </xf>
    <xf numFmtId="0" fontId="38" fillId="0" borderId="0" xfId="0" applyFont="1" applyAlignment="1">
      <alignment horizontal="center" vertical="center"/>
    </xf>
    <xf numFmtId="0" fontId="38" fillId="0" borderId="0" xfId="0" applyFont="1" applyAlignment="1">
      <alignment vertical="center"/>
    </xf>
    <xf numFmtId="9" fontId="38" fillId="0" borderId="0" xfId="539" applyFont="1" applyFill="1" applyBorder="1" applyAlignment="1" applyProtection="1">
      <alignment vertical="center"/>
    </xf>
    <xf numFmtId="43" fontId="38" fillId="0" borderId="0" xfId="370" applyFont="1" applyFill="1" applyBorder="1" applyAlignment="1" applyProtection="1">
      <alignment horizontal="right" vertical="center"/>
      <protection hidden="1"/>
    </xf>
    <xf numFmtId="183" fontId="38" fillId="0" borderId="72" xfId="370" applyNumberFormat="1" applyFont="1" applyFill="1" applyBorder="1" applyAlignment="1" applyProtection="1">
      <alignment horizontal="right" vertical="center"/>
      <protection hidden="1"/>
    </xf>
    <xf numFmtId="0" fontId="38" fillId="0" borderId="78" xfId="0" applyFont="1" applyBorder="1" applyAlignment="1">
      <alignment horizontal="left" vertical="center" wrapText="1"/>
    </xf>
    <xf numFmtId="43" fontId="38" fillId="0" borderId="72" xfId="370" applyFont="1" applyFill="1" applyBorder="1" applyAlignment="1" applyProtection="1">
      <alignment horizontal="right" vertical="center"/>
      <protection hidden="1"/>
    </xf>
    <xf numFmtId="43" fontId="0" fillId="0" borderId="0" xfId="0" applyNumberFormat="1"/>
    <xf numFmtId="0" fontId="38" fillId="0" borderId="78" xfId="0" applyFont="1" applyBorder="1" applyAlignment="1">
      <alignment horizontal="left" vertical="center"/>
    </xf>
    <xf numFmtId="183" fontId="37" fillId="0" borderId="79" xfId="370" applyNumberFormat="1" applyFont="1" applyFill="1" applyBorder="1" applyAlignment="1" applyProtection="1">
      <alignment horizontal="right" vertical="center"/>
      <protection hidden="1"/>
    </xf>
    <xf numFmtId="0" fontId="39" fillId="0" borderId="0" xfId="0" applyFont="1"/>
    <xf numFmtId="9" fontId="38" fillId="0" borderId="76" xfId="539" applyFont="1" applyBorder="1" applyAlignment="1">
      <alignment vertical="center"/>
    </xf>
    <xf numFmtId="42" fontId="0" fillId="0" borderId="0" xfId="0" applyNumberFormat="1"/>
    <xf numFmtId="9" fontId="38" fillId="0" borderId="76" xfId="539" applyFont="1" applyFill="1" applyBorder="1" applyAlignment="1" applyProtection="1">
      <alignment vertical="center"/>
    </xf>
    <xf numFmtId="183" fontId="38" fillId="0" borderId="77" xfId="370" applyNumberFormat="1" applyFont="1" applyFill="1" applyBorder="1" applyAlignment="1" applyProtection="1">
      <alignment horizontal="right" vertical="center"/>
      <protection hidden="1"/>
    </xf>
    <xf numFmtId="4" fontId="38" fillId="32" borderId="80" xfId="0" applyNumberFormat="1" applyFont="1" applyFill="1" applyBorder="1" applyAlignment="1">
      <alignment horizontal="left" vertical="center"/>
    </xf>
    <xf numFmtId="0" fontId="38" fillId="32" borderId="81" xfId="0" applyFont="1" applyFill="1" applyBorder="1" applyAlignment="1">
      <alignment horizontal="center" vertical="center"/>
    </xf>
    <xf numFmtId="0" fontId="38" fillId="32" borderId="82" xfId="0" applyFont="1" applyFill="1" applyBorder="1" applyAlignment="1">
      <alignment vertical="center"/>
    </xf>
    <xf numFmtId="0" fontId="37" fillId="32" borderId="82" xfId="0" applyFont="1" applyFill="1" applyBorder="1" applyAlignment="1">
      <alignment horizontal="right" vertical="center"/>
    </xf>
    <xf numFmtId="43" fontId="38" fillId="32" borderId="82" xfId="0" applyNumberFormat="1" applyFont="1" applyFill="1" applyBorder="1" applyAlignment="1" applyProtection="1">
      <alignment horizontal="right" vertical="center"/>
      <protection hidden="1"/>
    </xf>
    <xf numFmtId="183" fontId="37" fillId="32" borderId="83" xfId="370" applyNumberFormat="1" applyFont="1" applyFill="1" applyBorder="1" applyAlignment="1" applyProtection="1">
      <alignment horizontal="right" vertical="center"/>
      <protection hidden="1"/>
    </xf>
    <xf numFmtId="0" fontId="0" fillId="0" borderId="84" xfId="0" applyBorder="1"/>
    <xf numFmtId="43" fontId="0" fillId="0" borderId="84" xfId="0" applyNumberFormat="1" applyBorder="1"/>
    <xf numFmtId="0" fontId="0" fillId="32" borderId="67" xfId="0" applyFill="1" applyBorder="1" applyAlignment="1" applyProtection="1">
      <alignment horizontal="center" vertical="center"/>
      <protection hidden="1"/>
    </xf>
    <xf numFmtId="43" fontId="37" fillId="32" borderId="85" xfId="370" applyFont="1" applyFill="1" applyBorder="1" applyAlignment="1" applyProtection="1">
      <alignment horizontal="right" vertical="center"/>
      <protection hidden="1"/>
    </xf>
    <xf numFmtId="0" fontId="37" fillId="0" borderId="78" xfId="0" applyFont="1" applyBorder="1" applyAlignment="1">
      <alignment horizontal="left" vertical="center"/>
    </xf>
    <xf numFmtId="183" fontId="37" fillId="0" borderId="72" xfId="370" applyNumberFormat="1" applyFont="1" applyFill="1" applyBorder="1" applyAlignment="1" applyProtection="1">
      <alignment horizontal="right" vertical="center"/>
      <protection hidden="1"/>
    </xf>
    <xf numFmtId="166" fontId="40" fillId="0" borderId="77" xfId="501" applyFont="1" applyBorder="1" applyAlignment="1" applyProtection="1">
      <alignment horizontal="right" vertical="center"/>
      <protection hidden="1"/>
    </xf>
    <xf numFmtId="43" fontId="27" fillId="0" borderId="0" xfId="0" applyNumberFormat="1" applyFont="1" applyAlignment="1">
      <alignment horizontal="center"/>
    </xf>
    <xf numFmtId="9" fontId="38" fillId="0" borderId="0" xfId="539" applyFont="1" applyAlignment="1">
      <alignment vertical="center"/>
    </xf>
    <xf numFmtId="4" fontId="41" fillId="0" borderId="0" xfId="2" applyNumberFormat="1" applyFont="1"/>
    <xf numFmtId="2" fontId="42" fillId="0" borderId="0" xfId="2" applyNumberFormat="1" applyFont="1" applyAlignment="1" applyProtection="1">
      <alignment vertical="center" wrapText="1"/>
      <protection hidden="1"/>
    </xf>
    <xf numFmtId="0" fontId="40" fillId="0" borderId="0" xfId="2" applyFont="1" applyAlignment="1">
      <alignment vertical="center"/>
    </xf>
    <xf numFmtId="4" fontId="40" fillId="0" borderId="0" xfId="2" applyNumberFormat="1" applyFont="1"/>
    <xf numFmtId="44" fontId="27" fillId="0" borderId="0" xfId="543" applyFont="1" applyAlignment="1">
      <alignment horizontal="center"/>
    </xf>
    <xf numFmtId="44" fontId="0" fillId="0" borderId="0" xfId="543" applyFont="1"/>
    <xf numFmtId="2" fontId="0" fillId="0" borderId="0" xfId="0" applyNumberFormat="1"/>
    <xf numFmtId="0" fontId="39" fillId="0" borderId="0" xfId="544" applyFont="1" applyAlignment="1">
      <alignment horizontal="center" vertical="center"/>
    </xf>
    <xf numFmtId="0" fontId="44" fillId="0" borderId="0" xfId="544" applyFont="1" applyAlignment="1">
      <alignment horizontal="center" vertical="center"/>
    </xf>
    <xf numFmtId="4" fontId="6" fillId="0" borderId="0" xfId="544" applyNumberFormat="1" applyFont="1"/>
    <xf numFmtId="0" fontId="6" fillId="0" borderId="0" xfId="544" applyFont="1"/>
    <xf numFmtId="0" fontId="6" fillId="0" borderId="0" xfId="544" applyFont="1" applyAlignment="1" applyProtection="1">
      <alignment vertical="center" wrapText="1"/>
      <protection hidden="1"/>
    </xf>
    <xf numFmtId="0" fontId="6" fillId="0" borderId="0" xfId="544" applyFont="1" applyAlignment="1" applyProtection="1">
      <alignment horizontal="center" vertical="center"/>
      <protection hidden="1"/>
    </xf>
    <xf numFmtId="0" fontId="6" fillId="0" borderId="0" xfId="544" applyFont="1" applyAlignment="1" applyProtection="1">
      <alignment vertical="center"/>
      <protection hidden="1"/>
    </xf>
    <xf numFmtId="0" fontId="5" fillId="0" borderId="0" xfId="544" applyFont="1" applyAlignment="1" applyProtection="1">
      <alignment vertical="center" wrapText="1"/>
      <protection hidden="1"/>
    </xf>
    <xf numFmtId="4" fontId="6" fillId="0" borderId="0" xfId="544" applyNumberFormat="1" applyFont="1" applyAlignment="1">
      <alignment vertical="center" wrapText="1"/>
    </xf>
    <xf numFmtId="184" fontId="6" fillId="0" borderId="0" xfId="544" applyNumberFormat="1" applyFont="1" applyAlignment="1">
      <alignment vertical="center"/>
    </xf>
    <xf numFmtId="0" fontId="6" fillId="0" borderId="0" xfId="544" applyFont="1" applyAlignment="1">
      <alignment vertical="center" wrapText="1"/>
    </xf>
    <xf numFmtId="0" fontId="43" fillId="0" borderId="0" xfId="544" applyAlignment="1">
      <alignment wrapText="1"/>
    </xf>
    <xf numFmtId="4" fontId="43" fillId="0" borderId="0" xfId="544" applyNumberFormat="1"/>
    <xf numFmtId="0" fontId="43" fillId="0" borderId="0" xfId="544"/>
    <xf numFmtId="0" fontId="5" fillId="33" borderId="0" xfId="544" applyFont="1" applyFill="1" applyAlignment="1" applyProtection="1">
      <alignment horizontal="center" vertical="center"/>
      <protection hidden="1"/>
    </xf>
    <xf numFmtId="0" fontId="6" fillId="0" borderId="0" xfId="544" applyFont="1" applyAlignment="1">
      <alignment vertical="center"/>
    </xf>
    <xf numFmtId="4" fontId="39" fillId="0" borderId="0" xfId="544" applyNumberFormat="1" applyFont="1" applyAlignment="1">
      <alignment horizontal="center" vertical="center"/>
    </xf>
    <xf numFmtId="2" fontId="5" fillId="34" borderId="0" xfId="544" applyNumberFormat="1" applyFont="1" applyFill="1" applyAlignment="1" applyProtection="1">
      <alignment vertical="center" wrapText="1"/>
      <protection hidden="1"/>
    </xf>
    <xf numFmtId="0" fontId="6" fillId="34" borderId="0" xfId="544" applyFont="1" applyFill="1" applyAlignment="1">
      <alignment vertical="center"/>
    </xf>
    <xf numFmtId="0" fontId="1" fillId="0" borderId="65" xfId="0" applyFont="1" applyBorder="1"/>
    <xf numFmtId="4" fontId="39" fillId="35" borderId="71" xfId="544" applyNumberFormat="1" applyFont="1" applyFill="1" applyBorder="1" applyAlignment="1">
      <alignment horizontal="center" vertical="center"/>
    </xf>
    <xf numFmtId="166" fontId="46" fillId="35" borderId="85" xfId="3" applyFont="1" applyFill="1" applyBorder="1" applyAlignment="1" applyProtection="1">
      <alignment horizontal="center" vertical="center"/>
      <protection hidden="1"/>
    </xf>
    <xf numFmtId="166" fontId="46" fillId="35" borderId="0" xfId="3" applyFont="1" applyFill="1" applyBorder="1" applyAlignment="1" applyProtection="1">
      <alignment horizontal="center" vertical="center"/>
      <protection hidden="1"/>
    </xf>
    <xf numFmtId="4" fontId="39" fillId="35" borderId="78" xfId="544" applyNumberFormat="1" applyFont="1" applyFill="1" applyBorder="1" applyAlignment="1">
      <alignment horizontal="center" vertical="center"/>
    </xf>
    <xf numFmtId="166" fontId="5" fillId="35" borderId="72" xfId="3" applyFont="1" applyFill="1" applyBorder="1" applyAlignment="1" applyProtection="1">
      <alignment horizontal="center" vertical="center"/>
      <protection hidden="1"/>
    </xf>
    <xf numFmtId="166" fontId="5" fillId="35" borderId="0" xfId="3" applyFont="1" applyFill="1" applyBorder="1" applyAlignment="1" applyProtection="1">
      <alignment horizontal="center" vertical="center"/>
      <protection hidden="1"/>
    </xf>
    <xf numFmtId="0" fontId="5" fillId="35" borderId="0" xfId="544" applyFont="1" applyFill="1" applyAlignment="1" applyProtection="1">
      <alignment horizontal="right" vertical="center"/>
      <protection hidden="1"/>
    </xf>
    <xf numFmtId="166" fontId="5" fillId="35" borderId="72" xfId="3" applyFont="1" applyFill="1" applyBorder="1" applyAlignment="1" applyProtection="1">
      <alignment horizontal="center" vertical="center" wrapText="1"/>
      <protection hidden="1"/>
    </xf>
    <xf numFmtId="166" fontId="5" fillId="35" borderId="0" xfId="3" applyFont="1" applyFill="1" applyBorder="1" applyAlignment="1" applyProtection="1">
      <alignment horizontal="center" vertical="center" wrapText="1"/>
      <protection hidden="1"/>
    </xf>
    <xf numFmtId="166" fontId="5" fillId="35" borderId="86" xfId="3" applyFont="1" applyFill="1" applyBorder="1" applyAlignment="1" applyProtection="1">
      <alignment horizontal="center" vertical="center" wrapText="1"/>
      <protection hidden="1"/>
    </xf>
    <xf numFmtId="0" fontId="39" fillId="0" borderId="76" xfId="544" applyFont="1" applyBorder="1" applyAlignment="1" applyProtection="1">
      <alignment horizontal="left" vertical="center" wrapText="1"/>
      <protection hidden="1"/>
    </xf>
    <xf numFmtId="0" fontId="6" fillId="0" borderId="76" xfId="544" applyFont="1" applyBorder="1" applyAlignment="1" applyProtection="1">
      <alignment horizontal="left" vertical="center" wrapText="1"/>
      <protection hidden="1"/>
    </xf>
    <xf numFmtId="0" fontId="6" fillId="0" borderId="87" xfId="544" applyFont="1" applyBorder="1" applyAlignment="1" applyProtection="1">
      <alignment horizontal="center" vertical="center"/>
      <protection hidden="1"/>
    </xf>
    <xf numFmtId="0" fontId="6" fillId="0" borderId="76" xfId="544" applyFont="1" applyBorder="1" applyAlignment="1" applyProtection="1">
      <alignment vertical="center"/>
      <protection hidden="1"/>
    </xf>
    <xf numFmtId="166" fontId="6" fillId="0" borderId="76" xfId="3" applyFont="1" applyBorder="1" applyAlignment="1" applyProtection="1">
      <alignment horizontal="right" vertical="center"/>
      <protection hidden="1"/>
    </xf>
    <xf numFmtId="166" fontId="6" fillId="0" borderId="88" xfId="3" applyFont="1" applyBorder="1" applyAlignment="1" applyProtection="1">
      <alignment horizontal="right" vertical="center"/>
      <protection hidden="1"/>
    </xf>
    <xf numFmtId="42" fontId="0" fillId="0" borderId="0" xfId="496" applyFont="1" applyBorder="1"/>
    <xf numFmtId="4" fontId="39" fillId="0" borderId="78" xfId="544" applyNumberFormat="1" applyFont="1" applyBorder="1" applyAlignment="1">
      <alignment horizontal="center" vertical="center"/>
    </xf>
    <xf numFmtId="0" fontId="6" fillId="0" borderId="0" xfId="544" applyFont="1" applyAlignment="1" applyProtection="1">
      <alignment horizontal="left" vertical="center" wrapText="1"/>
      <protection hidden="1"/>
    </xf>
    <xf numFmtId="166" fontId="6" fillId="0" borderId="0" xfId="3" applyFont="1" applyAlignment="1" applyProtection="1">
      <alignment horizontal="right" vertical="center"/>
      <protection hidden="1"/>
    </xf>
    <xf numFmtId="166" fontId="6" fillId="0" borderId="72" xfId="3" applyFont="1" applyBorder="1" applyAlignment="1" applyProtection="1">
      <alignment horizontal="right" vertical="center"/>
      <protection hidden="1"/>
    </xf>
    <xf numFmtId="166" fontId="6" fillId="0" borderId="0" xfId="3" applyFont="1" applyBorder="1" applyAlignment="1" applyProtection="1">
      <alignment horizontal="right" vertical="center"/>
      <protection hidden="1"/>
    </xf>
    <xf numFmtId="4" fontId="39" fillId="0" borderId="73" xfId="544" applyNumberFormat="1" applyFont="1" applyBorder="1" applyAlignment="1">
      <alignment horizontal="center" vertical="center"/>
    </xf>
    <xf numFmtId="0" fontId="5" fillId="0" borderId="0" xfId="544" applyFont="1" applyAlignment="1" applyProtection="1">
      <alignment horizontal="left" vertical="center" wrapText="1"/>
      <protection hidden="1"/>
    </xf>
    <xf numFmtId="0" fontId="1" fillId="0" borderId="75" xfId="0" applyFont="1" applyBorder="1" applyAlignment="1">
      <alignment horizontal="center" vertical="center" wrapText="1"/>
    </xf>
    <xf numFmtId="0" fontId="6" fillId="0" borderId="87" xfId="544" applyFont="1" applyBorder="1" applyAlignment="1" applyProtection="1">
      <alignment horizontal="left" vertical="center" wrapText="1"/>
      <protection hidden="1"/>
    </xf>
    <xf numFmtId="0" fontId="6" fillId="0" borderId="76" xfId="544" applyFont="1" applyBorder="1" applyAlignment="1" applyProtection="1">
      <alignment horizontal="center" vertical="center"/>
      <protection hidden="1"/>
    </xf>
    <xf numFmtId="2" fontId="6" fillId="0" borderId="76" xfId="544" applyNumberFormat="1" applyFont="1" applyBorder="1" applyAlignment="1" applyProtection="1">
      <alignment vertical="center"/>
      <protection hidden="1"/>
    </xf>
    <xf numFmtId="9" fontId="6" fillId="0" borderId="76" xfId="539" applyFont="1" applyBorder="1" applyAlignment="1" applyProtection="1">
      <alignment vertical="center"/>
      <protection hidden="1"/>
    </xf>
    <xf numFmtId="166" fontId="6" fillId="0" borderId="77" xfId="3" applyFont="1" applyBorder="1" applyAlignment="1" applyProtection="1">
      <alignment horizontal="right" vertical="center"/>
      <protection hidden="1"/>
    </xf>
    <xf numFmtId="177" fontId="0" fillId="0" borderId="0" xfId="0" applyNumberFormat="1"/>
    <xf numFmtId="0" fontId="1" fillId="0" borderId="87" xfId="0" applyFont="1" applyBorder="1" applyAlignment="1">
      <alignment horizontal="center" vertical="center" wrapText="1"/>
    </xf>
    <xf numFmtId="4" fontId="39" fillId="0" borderId="76" xfId="544" applyNumberFormat="1" applyFont="1" applyBorder="1" applyAlignment="1">
      <alignment horizontal="center" vertical="center"/>
    </xf>
    <xf numFmtId="3" fontId="39" fillId="0" borderId="78" xfId="544" applyNumberFormat="1" applyFont="1" applyBorder="1" applyAlignment="1">
      <alignment horizontal="center" vertical="center"/>
    </xf>
    <xf numFmtId="166" fontId="5" fillId="0" borderId="79" xfId="3" applyFont="1" applyBorder="1" applyAlignment="1" applyProtection="1">
      <alignment horizontal="right" vertical="center"/>
      <protection hidden="1"/>
    </xf>
    <xf numFmtId="166" fontId="5" fillId="0" borderId="0" xfId="3" applyFont="1" applyBorder="1" applyAlignment="1" applyProtection="1">
      <alignment horizontal="right" vertical="center"/>
      <protection hidden="1"/>
    </xf>
    <xf numFmtId="4" fontId="39" fillId="0" borderId="75" xfId="544" applyNumberFormat="1" applyFont="1" applyBorder="1" applyAlignment="1">
      <alignment horizontal="center" vertical="center"/>
    </xf>
    <xf numFmtId="4" fontId="39" fillId="0" borderId="89" xfId="544" applyNumberFormat="1" applyFont="1" applyBorder="1" applyAlignment="1">
      <alignment horizontal="center" vertical="center"/>
    </xf>
    <xf numFmtId="0" fontId="6" fillId="0" borderId="90" xfId="544" applyFont="1" applyBorder="1" applyAlignment="1" applyProtection="1">
      <alignment horizontal="left" vertical="center" wrapText="1"/>
      <protection hidden="1"/>
    </xf>
    <xf numFmtId="0" fontId="5" fillId="0" borderId="0" xfId="544" quotePrefix="1" applyFont="1" applyAlignment="1" applyProtection="1">
      <alignment horizontal="left" vertical="center" wrapText="1"/>
      <protection hidden="1"/>
    </xf>
    <xf numFmtId="166" fontId="6" fillId="0" borderId="74" xfId="3" applyFont="1" applyBorder="1" applyAlignment="1" applyProtection="1">
      <alignment horizontal="right" vertical="center"/>
      <protection hidden="1"/>
    </xf>
    <xf numFmtId="0" fontId="0" fillId="0" borderId="76" xfId="0" applyBorder="1" applyAlignment="1">
      <alignment horizontal="center" vertical="center" wrapText="1"/>
    </xf>
    <xf numFmtId="4" fontId="6" fillId="0" borderId="76" xfId="544" applyNumberFormat="1" applyFont="1" applyBorder="1"/>
    <xf numFmtId="43" fontId="6" fillId="0" borderId="0" xfId="544" applyNumberFormat="1" applyFont="1" applyAlignment="1" applyProtection="1">
      <alignment horizontal="left" vertical="center" wrapText="1"/>
      <protection hidden="1"/>
    </xf>
    <xf numFmtId="4" fontId="39" fillId="35" borderId="80" xfId="544" applyNumberFormat="1" applyFont="1" applyFill="1" applyBorder="1" applyAlignment="1">
      <alignment horizontal="center" vertical="center"/>
    </xf>
    <xf numFmtId="4" fontId="5" fillId="35" borderId="91" xfId="544" applyNumberFormat="1" applyFont="1" applyFill="1" applyBorder="1" applyAlignment="1" applyProtection="1">
      <alignment horizontal="right" vertical="center" wrapText="1"/>
      <protection hidden="1"/>
    </xf>
    <xf numFmtId="166" fontId="5" fillId="35" borderId="81" xfId="544" applyNumberFormat="1" applyFont="1" applyFill="1" applyBorder="1" applyAlignment="1" applyProtection="1">
      <alignment horizontal="center" vertical="center"/>
      <protection hidden="1"/>
    </xf>
    <xf numFmtId="0" fontId="6" fillId="35" borderId="82" xfId="544" applyFont="1" applyFill="1" applyBorder="1" applyAlignment="1" applyProtection="1">
      <alignment vertical="center"/>
      <protection hidden="1"/>
    </xf>
    <xf numFmtId="0" fontId="5" fillId="35" borderId="82" xfId="544" applyFont="1" applyFill="1" applyBorder="1" applyAlignment="1" applyProtection="1">
      <alignment horizontal="right" vertical="center"/>
      <protection hidden="1"/>
    </xf>
    <xf numFmtId="166" fontId="6" fillId="35" borderId="82" xfId="544" applyNumberFormat="1" applyFont="1" applyFill="1" applyBorder="1" applyAlignment="1" applyProtection="1">
      <alignment horizontal="right" vertical="center"/>
      <protection hidden="1"/>
    </xf>
    <xf numFmtId="166" fontId="5" fillId="35" borderId="83" xfId="3" applyFont="1" applyFill="1" applyBorder="1" applyAlignment="1" applyProtection="1">
      <alignment horizontal="right" vertical="center"/>
      <protection hidden="1"/>
    </xf>
    <xf numFmtId="166" fontId="5" fillId="35" borderId="0" xfId="3" applyFont="1" applyFill="1" applyBorder="1" applyAlignment="1" applyProtection="1">
      <alignment horizontal="right" vertical="center"/>
      <protection hidden="1"/>
    </xf>
    <xf numFmtId="177" fontId="47" fillId="0" borderId="0" xfId="545" applyFont="1" applyFill="1" applyBorder="1" applyAlignment="1">
      <alignment horizontal="center" vertical="center"/>
    </xf>
    <xf numFmtId="177" fontId="0" fillId="0" borderId="0" xfId="545" applyFont="1"/>
    <xf numFmtId="166" fontId="0" fillId="0" borderId="0" xfId="0" applyNumberFormat="1"/>
    <xf numFmtId="0" fontId="6" fillId="0" borderId="74" xfId="544" applyFont="1" applyBorder="1" applyAlignment="1" applyProtection="1">
      <alignment horizontal="center" vertical="center"/>
      <protection hidden="1"/>
    </xf>
    <xf numFmtId="44" fontId="0" fillId="0" borderId="0" xfId="543" applyFont="1" applyBorder="1"/>
    <xf numFmtId="44" fontId="0" fillId="0" borderId="0" xfId="0" applyNumberFormat="1"/>
    <xf numFmtId="4" fontId="39" fillId="35" borderId="73" xfId="544" applyNumberFormat="1" applyFont="1" applyFill="1" applyBorder="1" applyAlignment="1">
      <alignment horizontal="center" vertical="center"/>
    </xf>
    <xf numFmtId="0" fontId="6" fillId="0" borderId="92" xfId="544" applyFont="1" applyBorder="1" applyAlignment="1" applyProtection="1">
      <alignment horizontal="center" vertical="center"/>
      <protection hidden="1"/>
    </xf>
    <xf numFmtId="0" fontId="48" fillId="0" borderId="0" xfId="500" applyFont="1" applyAlignment="1">
      <alignment vertical="center"/>
    </xf>
    <xf numFmtId="2" fontId="48" fillId="0" borderId="33" xfId="500" applyNumberFormat="1" applyFont="1" applyBorder="1" applyAlignment="1">
      <alignment horizontal="center" vertical="center"/>
    </xf>
    <xf numFmtId="0" fontId="48" fillId="0" borderId="34" xfId="500" applyFont="1" applyBorder="1" applyAlignment="1">
      <alignment vertical="center" wrapText="1"/>
    </xf>
    <xf numFmtId="4" fontId="48" fillId="0" borderId="34" xfId="500" applyNumberFormat="1" applyFont="1" applyBorder="1" applyAlignment="1">
      <alignment horizontal="center" vertical="center"/>
    </xf>
    <xf numFmtId="4" fontId="49" fillId="0" borderId="34" xfId="500" applyNumberFormat="1" applyFont="1" applyBorder="1" applyAlignment="1">
      <alignment horizontal="center" vertical="center"/>
    </xf>
    <xf numFmtId="165" fontId="48" fillId="0" borderId="35" xfId="499" applyFont="1" applyBorder="1" applyAlignment="1">
      <alignment vertical="center"/>
    </xf>
    <xf numFmtId="44" fontId="48" fillId="0" borderId="0" xfId="500" applyNumberFormat="1" applyFont="1" applyAlignment="1">
      <alignment vertical="center"/>
    </xf>
    <xf numFmtId="2" fontId="48" fillId="0" borderId="36" xfId="500" applyNumberFormat="1" applyFont="1" applyBorder="1" applyAlignment="1">
      <alignment horizontal="center" vertical="center"/>
    </xf>
    <xf numFmtId="0" fontId="48" fillId="0" borderId="37" xfId="500" applyFont="1" applyBorder="1" applyAlignment="1">
      <alignment horizontal="justify" vertical="center" wrapText="1"/>
    </xf>
    <xf numFmtId="4" fontId="48" fillId="0" borderId="37" xfId="500" applyNumberFormat="1" applyFont="1" applyBorder="1" applyAlignment="1">
      <alignment horizontal="center" vertical="center"/>
    </xf>
    <xf numFmtId="4" fontId="49" fillId="0" borderId="37" xfId="500" applyNumberFormat="1" applyFont="1" applyBorder="1" applyAlignment="1">
      <alignment horizontal="center" vertical="center"/>
    </xf>
    <xf numFmtId="165" fontId="48" fillId="0" borderId="38" xfId="499" applyFont="1" applyBorder="1" applyAlignment="1">
      <alignment vertical="center"/>
    </xf>
    <xf numFmtId="4" fontId="49" fillId="0" borderId="0" xfId="500" applyNumberFormat="1" applyFont="1" applyAlignment="1">
      <alignment horizontal="justify" vertical="justify"/>
    </xf>
    <xf numFmtId="2" fontId="48" fillId="0" borderId="15" xfId="504" applyNumberFormat="1" applyFont="1" applyBorder="1" applyAlignment="1">
      <alignment horizontal="center" vertical="center"/>
    </xf>
    <xf numFmtId="0" fontId="48" fillId="0" borderId="11" xfId="504" applyFont="1" applyBorder="1" applyAlignment="1">
      <alignment horizontal="justify" vertical="center" wrapText="1"/>
    </xf>
    <xf numFmtId="4" fontId="48" fillId="0" borderId="11" xfId="504" applyNumberFormat="1" applyFont="1" applyBorder="1" applyAlignment="1">
      <alignment horizontal="center" vertical="center"/>
    </xf>
    <xf numFmtId="4" fontId="49" fillId="0" borderId="11" xfId="504" applyNumberFormat="1" applyFont="1" applyBorder="1" applyAlignment="1">
      <alignment horizontal="center" vertical="center"/>
    </xf>
    <xf numFmtId="4" fontId="48" fillId="0" borderId="11" xfId="500" applyNumberFormat="1" applyFont="1" applyBorder="1" applyAlignment="1">
      <alignment horizontal="center" vertical="center"/>
    </xf>
    <xf numFmtId="165" fontId="48" fillId="0" borderId="16" xfId="499" applyFont="1" applyBorder="1" applyAlignment="1">
      <alignment vertical="center"/>
    </xf>
    <xf numFmtId="165" fontId="48" fillId="0" borderId="0" xfId="504" applyNumberFormat="1" applyFont="1" applyAlignment="1">
      <alignment vertical="center"/>
    </xf>
    <xf numFmtId="4" fontId="50" fillId="0" borderId="0" xfId="504" applyNumberFormat="1" applyFont="1"/>
    <xf numFmtId="2" fontId="48" fillId="0" borderId="30" xfId="504" applyNumberFormat="1" applyFont="1" applyBorder="1" applyAlignment="1">
      <alignment horizontal="center" vertical="center"/>
    </xf>
    <xf numFmtId="0" fontId="48" fillId="0" borderId="31" xfId="504" applyFont="1" applyBorder="1" applyAlignment="1">
      <alignment horizontal="justify" vertical="center" wrapText="1"/>
    </xf>
    <xf numFmtId="4" fontId="48" fillId="0" borderId="31" xfId="504" applyNumberFormat="1" applyFont="1" applyBorder="1" applyAlignment="1">
      <alignment horizontal="center" vertical="center"/>
    </xf>
    <xf numFmtId="4" fontId="49" fillId="0" borderId="31" xfId="504" applyNumberFormat="1" applyFont="1" applyBorder="1" applyAlignment="1">
      <alignment horizontal="center" vertical="center"/>
    </xf>
    <xf numFmtId="165" fontId="48" fillId="0" borderId="32" xfId="499" applyFont="1" applyBorder="1" applyAlignment="1">
      <alignment vertical="center"/>
    </xf>
    <xf numFmtId="4" fontId="48" fillId="0" borderId="0" xfId="500" applyNumberFormat="1" applyFont="1" applyAlignment="1">
      <alignment vertical="center"/>
    </xf>
    <xf numFmtId="4" fontId="48" fillId="0" borderId="0" xfId="0" applyNumberFormat="1" applyFont="1" applyAlignment="1">
      <alignment vertical="center"/>
    </xf>
    <xf numFmtId="0" fontId="48" fillId="0" borderId="0" xfId="0" applyFont="1" applyAlignment="1">
      <alignment vertical="center"/>
    </xf>
    <xf numFmtId="0" fontId="48" fillId="0" borderId="11" xfId="0" applyFont="1" applyBorder="1" applyAlignment="1">
      <alignment horizontal="justify" vertical="center" wrapText="1"/>
    </xf>
    <xf numFmtId="4" fontId="48" fillId="0" borderId="11" xfId="0" applyNumberFormat="1" applyFont="1" applyBorder="1" applyAlignment="1">
      <alignment horizontal="center" vertical="center"/>
    </xf>
    <xf numFmtId="4" fontId="49" fillId="0" borderId="11" xfId="0" applyNumberFormat="1" applyFont="1" applyBorder="1" applyAlignment="1">
      <alignment horizontal="center" vertical="center"/>
    </xf>
    <xf numFmtId="165" fontId="48" fillId="0" borderId="16" xfId="1" applyFont="1" applyBorder="1" applyAlignment="1">
      <alignment vertical="center"/>
    </xf>
    <xf numFmtId="4" fontId="49" fillId="0" borderId="0" xfId="0" applyNumberFormat="1" applyFont="1" applyAlignment="1">
      <alignment horizontal="justify" vertical="justify"/>
    </xf>
    <xf numFmtId="2" fontId="48" fillId="0" borderId="39" xfId="500" applyNumberFormat="1" applyFont="1" applyBorder="1" applyAlignment="1">
      <alignment horizontal="center" vertical="center"/>
    </xf>
    <xf numFmtId="0" fontId="48" fillId="0" borderId="40" xfId="500" applyFont="1" applyBorder="1" applyAlignment="1">
      <alignment horizontal="justify" vertical="center" wrapText="1"/>
    </xf>
    <xf numFmtId="4" fontId="48" fillId="0" borderId="40" xfId="500" applyNumberFormat="1" applyFont="1" applyBorder="1" applyAlignment="1">
      <alignment horizontal="center" vertical="center"/>
    </xf>
    <xf numFmtId="4" fontId="49" fillId="0" borderId="40" xfId="500" applyNumberFormat="1" applyFont="1" applyBorder="1" applyAlignment="1">
      <alignment horizontal="center" vertical="center"/>
    </xf>
    <xf numFmtId="165" fontId="48" fillId="0" borderId="41" xfId="499" applyFont="1" applyBorder="1" applyAlignment="1">
      <alignment vertical="center"/>
    </xf>
    <xf numFmtId="166" fontId="48" fillId="0" borderId="0" xfId="498" applyFont="1" applyAlignment="1">
      <alignment vertical="center"/>
    </xf>
    <xf numFmtId="0" fontId="48" fillId="0" borderId="5" xfId="500" applyFont="1" applyBorder="1" applyAlignment="1">
      <alignment vertical="center"/>
    </xf>
    <xf numFmtId="0" fontId="48" fillId="0" borderId="6" xfId="500" applyFont="1" applyBorder="1" applyAlignment="1">
      <alignment vertical="center"/>
    </xf>
    <xf numFmtId="166" fontId="48" fillId="0" borderId="6" xfId="498" applyFont="1" applyBorder="1" applyAlignment="1">
      <alignment vertical="center"/>
    </xf>
    <xf numFmtId="174" fontId="48" fillId="0" borderId="0" xfId="502" applyFont="1" applyAlignment="1">
      <alignment vertical="center"/>
    </xf>
    <xf numFmtId="42" fontId="48" fillId="0" borderId="0" xfId="500" applyNumberFormat="1" applyFont="1" applyAlignment="1">
      <alignment vertical="center"/>
    </xf>
    <xf numFmtId="0" fontId="48" fillId="0" borderId="17" xfId="500" applyFont="1" applyBorder="1" applyAlignment="1">
      <alignment vertical="center"/>
    </xf>
    <xf numFmtId="0" fontId="48" fillId="0" borderId="8" xfId="500" applyFont="1" applyBorder="1" applyAlignment="1">
      <alignment vertical="center"/>
    </xf>
    <xf numFmtId="0" fontId="48" fillId="0" borderId="9" xfId="500" applyFont="1" applyBorder="1" applyAlignment="1">
      <alignment vertical="center"/>
    </xf>
    <xf numFmtId="44" fontId="48" fillId="0" borderId="0" xfId="0" applyNumberFormat="1" applyFont="1" applyAlignment="1">
      <alignment vertical="center"/>
    </xf>
    <xf numFmtId="0" fontId="49" fillId="0" borderId="0" xfId="500" applyFont="1" applyAlignment="1">
      <alignment horizontal="center" vertical="center"/>
    </xf>
    <xf numFmtId="0" fontId="49" fillId="0" borderId="0" xfId="500" applyFont="1" applyAlignment="1">
      <alignment horizontal="justify" vertical="justify"/>
    </xf>
    <xf numFmtId="0" fontId="51" fillId="0" borderId="12" xfId="500" applyFont="1" applyBorder="1" applyAlignment="1">
      <alignment horizontal="center" vertical="center"/>
    </xf>
    <xf numFmtId="0" fontId="51" fillId="0" borderId="13" xfId="500" applyFont="1" applyBorder="1" applyAlignment="1">
      <alignment horizontal="center" vertical="center"/>
    </xf>
    <xf numFmtId="0" fontId="51" fillId="0" borderId="14" xfId="500" applyFont="1" applyBorder="1" applyAlignment="1">
      <alignment horizontal="center" vertical="center"/>
    </xf>
    <xf numFmtId="2" fontId="51" fillId="0" borderId="15" xfId="504" applyNumberFormat="1" applyFont="1" applyBorder="1" applyAlignment="1">
      <alignment horizontal="center" vertical="center"/>
    </xf>
    <xf numFmtId="0" fontId="51" fillId="0" borderId="11" xfId="500" applyFont="1" applyBorder="1" applyAlignment="1">
      <alignment horizontal="justify" vertical="center" wrapText="1"/>
    </xf>
    <xf numFmtId="0" fontId="48" fillId="0" borderId="11" xfId="500" applyFont="1" applyBorder="1" applyAlignment="1">
      <alignment horizontal="center" vertical="center"/>
    </xf>
    <xf numFmtId="166" fontId="48" fillId="0" borderId="11" xfId="501" applyFont="1" applyBorder="1" applyAlignment="1">
      <alignment vertical="center"/>
    </xf>
    <xf numFmtId="4" fontId="50" fillId="0" borderId="11" xfId="500" applyNumberFormat="1" applyFont="1" applyBorder="1" applyAlignment="1">
      <alignment horizontal="right" vertical="center"/>
    </xf>
    <xf numFmtId="175" fontId="50" fillId="0" borderId="16" xfId="502" applyNumberFormat="1" applyFont="1" applyBorder="1" applyAlignment="1">
      <alignment horizontal="right" vertical="center"/>
    </xf>
    <xf numFmtId="0" fontId="48" fillId="0" borderId="0" xfId="504" applyFont="1" applyAlignment="1">
      <alignment vertical="center"/>
    </xf>
    <xf numFmtId="0" fontId="52" fillId="0" borderId="7" xfId="500" applyFont="1" applyBorder="1" applyAlignment="1">
      <alignment horizontal="right" vertical="center"/>
    </xf>
    <xf numFmtId="165" fontId="48" fillId="0" borderId="19" xfId="499" applyFont="1" applyBorder="1" applyAlignment="1">
      <alignment vertical="center"/>
    </xf>
    <xf numFmtId="0" fontId="52" fillId="0" borderId="18" xfId="500" applyFont="1" applyBorder="1" applyAlignment="1">
      <alignment horizontal="right" vertical="center"/>
    </xf>
    <xf numFmtId="165" fontId="48" fillId="0" borderId="1" xfId="499" applyFont="1" applyBorder="1" applyAlignment="1">
      <alignment vertical="center"/>
    </xf>
    <xf numFmtId="165" fontId="48" fillId="0" borderId="20" xfId="499" applyFont="1" applyBorder="1" applyAlignment="1">
      <alignment vertical="center"/>
    </xf>
    <xf numFmtId="0" fontId="52" fillId="0" borderId="10" xfId="500" applyFont="1" applyBorder="1" applyAlignment="1">
      <alignment horizontal="right" vertical="center"/>
    </xf>
    <xf numFmtId="165" fontId="51" fillId="0" borderId="20" xfId="499" applyFont="1" applyBorder="1" applyAlignment="1">
      <alignment vertical="center"/>
    </xf>
    <xf numFmtId="0" fontId="51" fillId="36" borderId="30" xfId="500" applyFont="1" applyFill="1" applyBorder="1" applyAlignment="1">
      <alignment horizontal="center" vertical="center" wrapText="1"/>
    </xf>
    <xf numFmtId="0" fontId="51" fillId="36" borderId="31" xfId="500" applyFont="1" applyFill="1" applyBorder="1" applyAlignment="1">
      <alignment horizontal="left" vertical="center" wrapText="1"/>
    </xf>
    <xf numFmtId="0" fontId="51" fillId="36" borderId="31" xfId="500" applyFont="1" applyFill="1" applyBorder="1" applyAlignment="1">
      <alignment horizontal="center" vertical="center" wrapText="1"/>
    </xf>
    <xf numFmtId="176" fontId="51" fillId="36" borderId="31" xfId="1" applyNumberFormat="1" applyFont="1" applyFill="1" applyBorder="1" applyAlignment="1">
      <alignment horizontal="center" vertical="center" wrapText="1"/>
    </xf>
    <xf numFmtId="165" fontId="51" fillId="36" borderId="11" xfId="499" applyFont="1" applyFill="1" applyBorder="1" applyAlignment="1">
      <alignment horizontal="right" vertical="center"/>
    </xf>
    <xf numFmtId="165" fontId="51" fillId="36" borderId="32" xfId="500" applyNumberFormat="1" applyFont="1" applyFill="1" applyBorder="1" applyAlignment="1">
      <alignment horizontal="center" vertical="center" wrapText="1"/>
    </xf>
    <xf numFmtId="0" fontId="53" fillId="0" borderId="0" xfId="0" applyFont="1"/>
    <xf numFmtId="0" fontId="53" fillId="0" borderId="5" xfId="0" applyFont="1" applyBorder="1" applyAlignment="1">
      <alignment horizontal="center" vertical="center"/>
    </xf>
    <xf numFmtId="0" fontId="53" fillId="0" borderId="6" xfId="0" applyFont="1" applyBorder="1" applyAlignment="1">
      <alignment vertical="center" wrapText="1"/>
    </xf>
    <xf numFmtId="0" fontId="53" fillId="0" borderId="6" xfId="0" applyFont="1" applyBorder="1" applyAlignment="1">
      <alignment horizontal="center" vertical="center" wrapText="1"/>
    </xf>
    <xf numFmtId="181" fontId="53" fillId="0" borderId="6" xfId="0" applyNumberFormat="1" applyFont="1" applyBorder="1" applyAlignment="1">
      <alignment horizontal="center" vertical="center" wrapText="1"/>
    </xf>
    <xf numFmtId="181" fontId="53" fillId="0" borderId="7" xfId="0" applyNumberFormat="1" applyFont="1" applyBorder="1" applyAlignment="1">
      <alignment horizontal="center" vertical="center" wrapText="1"/>
    </xf>
    <xf numFmtId="181" fontId="53" fillId="0" borderId="0" xfId="0" applyNumberFormat="1" applyFont="1" applyAlignment="1">
      <alignment horizontal="center" vertical="center" wrapText="1"/>
    </xf>
    <xf numFmtId="0" fontId="53" fillId="0" borderId="17" xfId="0" applyFont="1" applyBorder="1" applyAlignment="1">
      <alignment horizontal="center" vertical="center"/>
    </xf>
    <xf numFmtId="0" fontId="53" fillId="0" borderId="0" xfId="0" applyFont="1" applyAlignment="1">
      <alignment vertical="center" wrapText="1"/>
    </xf>
    <xf numFmtId="0" fontId="53" fillId="0" borderId="0" xfId="0" applyFont="1" applyAlignment="1">
      <alignment horizontal="center" vertical="center" wrapText="1"/>
    </xf>
    <xf numFmtId="181" fontId="53" fillId="0" borderId="18" xfId="0" applyNumberFormat="1" applyFont="1" applyBorder="1" applyAlignment="1">
      <alignment horizontal="center" vertical="center" wrapText="1"/>
    </xf>
    <xf numFmtId="0" fontId="54" fillId="0" borderId="0" xfId="0" applyFont="1" applyAlignment="1">
      <alignment vertical="center"/>
    </xf>
    <xf numFmtId="165" fontId="30" fillId="0" borderId="0" xfId="1" applyFont="1"/>
    <xf numFmtId="176" fontId="34" fillId="0" borderId="0" xfId="1" applyNumberFormat="1" applyFont="1"/>
    <xf numFmtId="176" fontId="0" fillId="0" borderId="0" xfId="1" applyNumberFormat="1" applyFont="1"/>
    <xf numFmtId="176" fontId="34" fillId="0" borderId="0" xfId="1" applyNumberFormat="1" applyFont="1" applyAlignment="1">
      <alignment horizontal="center"/>
    </xf>
    <xf numFmtId="177" fontId="34" fillId="0" borderId="0" xfId="0" applyNumberFormat="1" applyFont="1"/>
    <xf numFmtId="3" fontId="6" fillId="24" borderId="93" xfId="2" applyNumberFormat="1" applyFont="1" applyFill="1" applyBorder="1" applyAlignment="1">
      <alignment horizontal="right" vertical="top"/>
    </xf>
    <xf numFmtId="176" fontId="2" fillId="24" borderId="93" xfId="1" applyNumberFormat="1" applyFont="1" applyFill="1" applyBorder="1"/>
    <xf numFmtId="4" fontId="4" fillId="0" borderId="42" xfId="402" applyNumberFormat="1" applyBorder="1" applyAlignment="1">
      <alignment horizontal="center" vertical="center"/>
    </xf>
    <xf numFmtId="0" fontId="30" fillId="0" borderId="0" xfId="541" applyFont="1" applyAlignment="1">
      <alignment horizontal="center"/>
    </xf>
    <xf numFmtId="176" fontId="30" fillId="0" borderId="0" xfId="1" applyNumberFormat="1" applyFont="1" applyAlignment="1">
      <alignment horizontal="center"/>
    </xf>
    <xf numFmtId="176" fontId="30" fillId="0" borderId="0" xfId="541" applyNumberFormat="1" applyFont="1"/>
    <xf numFmtId="0" fontId="57" fillId="0" borderId="0" xfId="541" applyFont="1" applyAlignment="1">
      <alignment horizontal="center" vertical="center"/>
    </xf>
    <xf numFmtId="0" fontId="0" fillId="0" borderId="0" xfId="0" applyAlignment="1">
      <alignment wrapText="1"/>
    </xf>
    <xf numFmtId="0" fontId="55" fillId="0" borderId="0" xfId="0" applyFont="1" applyAlignment="1">
      <alignment wrapText="1"/>
    </xf>
    <xf numFmtId="0" fontId="35" fillId="31" borderId="34" xfId="402" applyFont="1" applyFill="1" applyBorder="1" applyAlignment="1">
      <alignment horizontal="center" vertical="center" wrapText="1"/>
    </xf>
    <xf numFmtId="0" fontId="0" fillId="0" borderId="0" xfId="0" applyAlignment="1">
      <alignment horizontal="center"/>
    </xf>
    <xf numFmtId="0" fontId="57" fillId="0" borderId="1" xfId="541" applyFont="1" applyBorder="1" applyAlignment="1">
      <alignment horizontal="center" vertical="center"/>
    </xf>
    <xf numFmtId="0" fontId="30" fillId="0" borderId="97" xfId="541" applyFont="1" applyBorder="1" applyAlignment="1">
      <alignment horizontal="center" vertical="center" wrapText="1"/>
    </xf>
    <xf numFmtId="0" fontId="30" fillId="0" borderId="0" xfId="541" applyFont="1" applyAlignment="1">
      <alignment vertical="center"/>
    </xf>
    <xf numFmtId="0" fontId="30" fillId="0" borderId="104" xfId="541" applyFont="1" applyBorder="1" applyAlignment="1">
      <alignment horizontal="center" vertical="center"/>
    </xf>
    <xf numFmtId="0" fontId="30" fillId="0" borderId="105" xfId="541" applyFont="1" applyBorder="1" applyAlignment="1">
      <alignment horizontal="center" vertical="center"/>
    </xf>
    <xf numFmtId="0" fontId="30" fillId="0" borderId="96" xfId="541" applyFont="1" applyBorder="1" applyAlignment="1">
      <alignment vertical="center" wrapText="1"/>
    </xf>
    <xf numFmtId="0" fontId="30" fillId="0" borderId="96" xfId="541" applyFont="1" applyBorder="1" applyAlignment="1">
      <alignment horizontal="center" vertical="center"/>
    </xf>
    <xf numFmtId="165" fontId="30" fillId="0" borderId="33" xfId="1" applyFont="1" applyFill="1" applyBorder="1" applyAlignment="1">
      <alignment vertical="center"/>
    </xf>
    <xf numFmtId="176" fontId="30" fillId="0" borderId="35" xfId="541" applyNumberFormat="1" applyFont="1" applyBorder="1" applyAlignment="1">
      <alignment vertical="center"/>
    </xf>
    <xf numFmtId="176" fontId="30" fillId="0" borderId="94" xfId="541" applyNumberFormat="1" applyFont="1" applyBorder="1" applyAlignment="1">
      <alignment vertical="center"/>
    </xf>
    <xf numFmtId="176" fontId="30" fillId="0" borderId="108" xfId="541" applyNumberFormat="1" applyFont="1" applyBorder="1" applyAlignment="1">
      <alignment vertical="center"/>
    </xf>
    <xf numFmtId="165" fontId="30" fillId="0" borderId="33" xfId="541" applyNumberFormat="1" applyFont="1" applyBorder="1" applyAlignment="1">
      <alignment vertical="center"/>
    </xf>
    <xf numFmtId="176" fontId="30" fillId="0" borderId="99" xfId="541" applyNumberFormat="1" applyFont="1" applyBorder="1" applyAlignment="1">
      <alignment vertical="center"/>
    </xf>
    <xf numFmtId="0" fontId="30" fillId="0" borderId="97" xfId="541" applyFont="1" applyBorder="1" applyAlignment="1">
      <alignment horizontal="center" vertical="center"/>
    </xf>
    <xf numFmtId="0" fontId="30" fillId="0" borderId="106" xfId="541" applyFont="1" applyBorder="1" applyAlignment="1">
      <alignment horizontal="center" vertical="center"/>
    </xf>
    <xf numFmtId="0" fontId="30" fillId="0" borderId="97" xfId="541" applyFont="1" applyBorder="1" applyAlignment="1">
      <alignment vertical="center" wrapText="1"/>
    </xf>
    <xf numFmtId="165" fontId="30" fillId="0" borderId="46" xfId="1" applyFont="1" applyFill="1" applyBorder="1" applyAlignment="1">
      <alignment vertical="center"/>
    </xf>
    <xf numFmtId="176" fontId="30" fillId="0" borderId="47" xfId="541" applyNumberFormat="1" applyFont="1" applyBorder="1" applyAlignment="1">
      <alignment vertical="center"/>
    </xf>
    <xf numFmtId="176" fontId="30" fillId="0" borderId="95" xfId="541" applyNumberFormat="1" applyFont="1" applyBorder="1" applyAlignment="1">
      <alignment vertical="center"/>
    </xf>
    <xf numFmtId="176" fontId="30" fillId="0" borderId="109" xfId="541" applyNumberFormat="1" applyFont="1" applyBorder="1" applyAlignment="1">
      <alignment vertical="center"/>
    </xf>
    <xf numFmtId="165" fontId="30" fillId="0" borderId="46" xfId="541" applyNumberFormat="1" applyFont="1" applyBorder="1" applyAlignment="1">
      <alignment vertical="center"/>
    </xf>
    <xf numFmtId="176" fontId="30" fillId="0" borderId="100" xfId="541" applyNumberFormat="1" applyFont="1" applyBorder="1" applyAlignment="1">
      <alignment vertical="center"/>
    </xf>
    <xf numFmtId="0" fontId="30" fillId="0" borderId="98" xfId="541" applyFont="1" applyBorder="1" applyAlignment="1">
      <alignment horizontal="center" vertical="center"/>
    </xf>
    <xf numFmtId="0" fontId="30" fillId="0" borderId="107" xfId="541" applyFont="1" applyBorder="1" applyAlignment="1">
      <alignment horizontal="center" vertical="center"/>
    </xf>
    <xf numFmtId="0" fontId="30" fillId="0" borderId="98" xfId="541" applyFont="1" applyBorder="1" applyAlignment="1">
      <alignment vertical="center" wrapText="1"/>
    </xf>
    <xf numFmtId="165" fontId="30" fillId="0" borderId="48" xfId="1" applyFont="1" applyFill="1" applyBorder="1" applyAlignment="1">
      <alignment vertical="center"/>
    </xf>
    <xf numFmtId="176" fontId="30" fillId="0" borderId="50" xfId="541" applyNumberFormat="1" applyFont="1" applyBorder="1" applyAlignment="1">
      <alignment vertical="center"/>
    </xf>
    <xf numFmtId="176" fontId="30" fillId="0" borderId="103" xfId="541" applyNumberFormat="1" applyFont="1" applyBorder="1" applyAlignment="1">
      <alignment vertical="center"/>
    </xf>
    <xf numFmtId="176" fontId="30" fillId="0" borderId="58" xfId="541" applyNumberFormat="1" applyFont="1" applyBorder="1" applyAlignment="1">
      <alignment vertical="center"/>
    </xf>
    <xf numFmtId="165" fontId="30" fillId="0" borderId="48" xfId="541" applyNumberFormat="1" applyFont="1" applyBorder="1" applyAlignment="1">
      <alignment vertical="center"/>
    </xf>
    <xf numFmtId="176" fontId="30" fillId="0" borderId="102" xfId="541" applyNumberFormat="1" applyFont="1" applyBorder="1" applyAlignment="1">
      <alignment vertical="center"/>
    </xf>
    <xf numFmtId="176" fontId="30" fillId="0" borderId="0" xfId="541" applyNumberFormat="1" applyFont="1" applyAlignment="1">
      <alignment vertical="center"/>
    </xf>
    <xf numFmtId="181" fontId="30" fillId="0" borderId="0" xfId="541" applyNumberFormat="1" applyFont="1" applyAlignment="1">
      <alignment vertical="center" wrapText="1"/>
    </xf>
    <xf numFmtId="181" fontId="30" fillId="0" borderId="0" xfId="542" applyNumberFormat="1" applyFont="1" applyFill="1" applyAlignment="1">
      <alignment vertical="center" wrapText="1"/>
    </xf>
    <xf numFmtId="181" fontId="31" fillId="0" borderId="0" xfId="541" applyNumberFormat="1" applyFont="1" applyAlignment="1">
      <alignment vertical="center" wrapText="1"/>
    </xf>
    <xf numFmtId="0" fontId="51" fillId="0" borderId="0" xfId="500" applyFont="1" applyAlignment="1">
      <alignment horizontal="right" vertical="center"/>
    </xf>
    <xf numFmtId="165" fontId="51" fillId="0" borderId="0" xfId="499" applyFont="1" applyFill="1" applyBorder="1" applyAlignment="1">
      <alignment vertical="center"/>
    </xf>
    <xf numFmtId="0" fontId="2" fillId="0" borderId="42" xfId="412" applyFont="1" applyBorder="1" applyAlignment="1">
      <alignment horizontal="center"/>
    </xf>
    <xf numFmtId="0" fontId="2" fillId="0" borderId="43" xfId="412" applyFont="1" applyBorder="1" applyAlignment="1">
      <alignment horizontal="center"/>
    </xf>
    <xf numFmtId="0" fontId="2" fillId="0" borderId="44" xfId="412" applyFont="1" applyBorder="1" applyAlignment="1">
      <alignment horizontal="center"/>
    </xf>
    <xf numFmtId="0" fontId="2" fillId="0" borderId="45" xfId="412" applyFont="1" applyBorder="1" applyAlignment="1">
      <alignment horizontal="center"/>
    </xf>
    <xf numFmtId="0" fontId="3" fillId="0" borderId="0" xfId="412" applyFont="1" applyAlignment="1">
      <alignment horizontal="center"/>
    </xf>
    <xf numFmtId="0" fontId="29" fillId="0" borderId="0" xfId="541" applyFont="1"/>
    <xf numFmtId="0" fontId="31" fillId="0" borderId="0" xfId="541" applyFont="1"/>
    <xf numFmtId="0" fontId="32" fillId="0" borderId="0" xfId="541" applyFont="1"/>
    <xf numFmtId="0" fontId="57" fillId="0" borderId="96" xfId="541" applyFont="1" applyBorder="1" applyAlignment="1">
      <alignment horizontal="center" vertical="center" wrapText="1"/>
    </xf>
    <xf numFmtId="0" fontId="57" fillId="0" borderId="97" xfId="541" applyFont="1" applyBorder="1" applyAlignment="1">
      <alignment horizontal="center" vertical="center" wrapText="1"/>
    </xf>
    <xf numFmtId="0" fontId="57" fillId="0" borderId="98" xfId="541" applyFont="1" applyBorder="1" applyAlignment="1">
      <alignment horizontal="center" vertical="center" wrapText="1"/>
    </xf>
    <xf numFmtId="0" fontId="58" fillId="0" borderId="12" xfId="541" applyFont="1" applyBorder="1" applyAlignment="1">
      <alignment horizontal="center" vertical="center"/>
    </xf>
    <xf numFmtId="0" fontId="58" fillId="0" borderId="13" xfId="541" applyFont="1" applyBorder="1" applyAlignment="1">
      <alignment horizontal="center" vertical="center"/>
    </xf>
    <xf numFmtId="0" fontId="58" fillId="0" borderId="14" xfId="541" applyFont="1" applyBorder="1" applyAlignment="1">
      <alignment horizontal="center" vertical="center"/>
    </xf>
    <xf numFmtId="0" fontId="57" fillId="0" borderId="101" xfId="541" applyFont="1" applyBorder="1" applyAlignment="1">
      <alignment horizontal="center" vertical="center"/>
    </xf>
    <xf numFmtId="0" fontId="57" fillId="0" borderId="100" xfId="541" applyFont="1" applyBorder="1" applyAlignment="1">
      <alignment horizontal="center" vertical="center"/>
    </xf>
    <xf numFmtId="0" fontId="57" fillId="0" borderId="102" xfId="541" applyFont="1" applyBorder="1" applyAlignment="1">
      <alignment horizontal="center" vertical="center"/>
    </xf>
    <xf numFmtId="0" fontId="31" fillId="0" borderId="96" xfId="541" applyFont="1" applyBorder="1" applyAlignment="1">
      <alignment horizontal="center" vertical="center" wrapText="1"/>
    </xf>
    <xf numFmtId="0" fontId="31" fillId="0" borderId="97" xfId="541" applyFont="1" applyBorder="1" applyAlignment="1">
      <alignment horizontal="center" vertical="center" wrapText="1"/>
    </xf>
    <xf numFmtId="0" fontId="31" fillId="0" borderId="98" xfId="541" applyFont="1" applyBorder="1" applyAlignment="1">
      <alignment horizontal="center" vertical="center" wrapText="1"/>
    </xf>
    <xf numFmtId="0" fontId="57" fillId="0" borderId="96" xfId="541" applyFont="1" applyBorder="1" applyAlignment="1">
      <alignment horizontal="center" vertical="center"/>
    </xf>
    <xf numFmtId="0" fontId="57" fillId="0" borderId="97" xfId="541" applyFont="1" applyBorder="1" applyAlignment="1">
      <alignment horizontal="center" vertical="center"/>
    </xf>
    <xf numFmtId="0" fontId="57" fillId="0" borderId="98" xfId="541" applyFont="1" applyBorder="1" applyAlignment="1">
      <alignment horizontal="center" vertical="center"/>
    </xf>
    <xf numFmtId="0" fontId="57" fillId="0" borderId="12" xfId="541" applyFont="1" applyBorder="1" applyAlignment="1">
      <alignment horizontal="center" vertical="center"/>
    </xf>
    <xf numFmtId="0" fontId="57" fillId="0" borderId="13" xfId="541" applyFont="1" applyBorder="1" applyAlignment="1">
      <alignment horizontal="center" vertical="center"/>
    </xf>
    <xf numFmtId="0" fontId="57" fillId="0" borderId="14" xfId="541" applyFont="1" applyBorder="1" applyAlignment="1">
      <alignment horizontal="center" vertical="center"/>
    </xf>
    <xf numFmtId="3" fontId="4" fillId="0" borderId="60" xfId="402" applyNumberFormat="1" applyBorder="1" applyAlignment="1">
      <alignment horizontal="center" vertical="center" wrapText="1"/>
    </xf>
    <xf numFmtId="3" fontId="4" fillId="0" borderId="61" xfId="402" applyNumberFormat="1" applyBorder="1" applyAlignment="1">
      <alignment horizontal="center" vertical="center" wrapText="1"/>
    </xf>
    <xf numFmtId="3" fontId="4" fillId="0" borderId="62" xfId="402" applyNumberFormat="1" applyBorder="1" applyAlignment="1">
      <alignment horizontal="center" vertical="center" wrapText="1"/>
    </xf>
    <xf numFmtId="3" fontId="4" fillId="0" borderId="63" xfId="402" applyNumberFormat="1" applyBorder="1" applyAlignment="1">
      <alignment horizontal="center" vertical="center" wrapText="1"/>
    </xf>
    <xf numFmtId="3" fontId="4" fillId="31" borderId="48" xfId="402" applyNumberFormat="1" applyFill="1" applyBorder="1" applyAlignment="1">
      <alignment horizontal="left" vertical="center" wrapText="1"/>
    </xf>
    <xf numFmtId="3" fontId="4" fillId="31" borderId="49" xfId="402" applyNumberFormat="1" applyFill="1" applyBorder="1" applyAlignment="1">
      <alignment horizontal="left" vertical="center" wrapText="1"/>
    </xf>
    <xf numFmtId="0" fontId="35" fillId="31" borderId="59" xfId="402" applyFont="1" applyFill="1" applyBorder="1" applyAlignment="1">
      <alignment horizontal="center" vertical="center" wrapText="1"/>
    </xf>
    <xf numFmtId="0" fontId="35" fillId="31" borderId="3" xfId="402" applyFont="1" applyFill="1" applyBorder="1" applyAlignment="1">
      <alignment horizontal="center" vertical="center" wrapText="1"/>
    </xf>
    <xf numFmtId="0" fontId="35" fillId="31" borderId="4" xfId="402" applyFont="1" applyFill="1" applyBorder="1" applyAlignment="1">
      <alignment horizontal="center" vertical="center" wrapText="1"/>
    </xf>
    <xf numFmtId="0" fontId="33" fillId="30" borderId="33" xfId="0" applyFont="1" applyFill="1" applyBorder="1" applyAlignment="1">
      <alignment horizontal="center" vertical="center" wrapText="1"/>
    </xf>
    <xf numFmtId="0" fontId="33" fillId="30" borderId="34" xfId="0" applyFont="1" applyFill="1" applyBorder="1" applyAlignment="1">
      <alignment horizontal="center" vertical="center" wrapText="1"/>
    </xf>
    <xf numFmtId="0" fontId="33" fillId="30" borderId="57" xfId="0" applyFont="1" applyFill="1" applyBorder="1" applyAlignment="1">
      <alignment horizontal="center" vertical="center" wrapText="1"/>
    </xf>
    <xf numFmtId="0" fontId="33" fillId="30" borderId="35" xfId="0" applyFont="1" applyFill="1" applyBorder="1" applyAlignment="1">
      <alignment horizontal="center" vertical="center" wrapText="1"/>
    </xf>
    <xf numFmtId="0" fontId="33" fillId="30" borderId="48" xfId="0" applyFont="1" applyFill="1" applyBorder="1" applyAlignment="1">
      <alignment horizontal="center" vertical="center" wrapText="1"/>
    </xf>
    <xf numFmtId="0" fontId="33" fillId="30" borderId="49" xfId="0" applyFont="1" applyFill="1" applyBorder="1" applyAlignment="1">
      <alignment horizontal="center" vertical="center" wrapText="1"/>
    </xf>
    <xf numFmtId="0" fontId="33" fillId="30" borderId="58" xfId="0" applyFont="1" applyFill="1" applyBorder="1" applyAlignment="1">
      <alignment horizontal="center" vertical="center" wrapText="1"/>
    </xf>
    <xf numFmtId="0" fontId="33" fillId="30" borderId="50" xfId="0" applyFont="1" applyFill="1" applyBorder="1" applyAlignment="1">
      <alignment horizontal="center" vertical="center" wrapText="1"/>
    </xf>
    <xf numFmtId="0" fontId="51" fillId="0" borderId="2" xfId="500" applyFont="1" applyBorder="1" applyAlignment="1">
      <alignment horizontal="center" vertical="center"/>
    </xf>
    <xf numFmtId="0" fontId="51" fillId="0" borderId="3" xfId="500" applyFont="1" applyBorder="1" applyAlignment="1">
      <alignment horizontal="center" vertical="center"/>
    </xf>
    <xf numFmtId="0" fontId="51" fillId="0" borderId="4" xfId="500" applyFont="1" applyBorder="1" applyAlignment="1">
      <alignment horizontal="center" vertical="center"/>
    </xf>
    <xf numFmtId="0" fontId="45" fillId="35" borderId="67" xfId="544" applyFont="1" applyFill="1" applyBorder="1" applyAlignment="1" applyProtection="1">
      <alignment horizontal="left" vertical="center" wrapText="1"/>
      <protection hidden="1"/>
    </xf>
    <xf numFmtId="0" fontId="45" fillId="35" borderId="0" xfId="544" applyFont="1" applyFill="1" applyAlignment="1" applyProtection="1">
      <alignment horizontal="left" vertical="center" wrapText="1"/>
      <protection hidden="1"/>
    </xf>
    <xf numFmtId="0" fontId="45" fillId="35" borderId="74" xfId="544" applyFont="1" applyFill="1" applyBorder="1" applyAlignment="1" applyProtection="1">
      <alignment horizontal="left" vertical="center" wrapText="1"/>
      <protection hidden="1"/>
    </xf>
    <xf numFmtId="0" fontId="5" fillId="35" borderId="67" xfId="544" applyFont="1" applyFill="1" applyBorder="1" applyAlignment="1" applyProtection="1">
      <alignment horizontal="right"/>
      <protection hidden="1"/>
    </xf>
    <xf numFmtId="0" fontId="5" fillId="35" borderId="0" xfId="544" applyFont="1" applyFill="1" applyAlignment="1" applyProtection="1">
      <alignment horizontal="right"/>
      <protection hidden="1"/>
    </xf>
    <xf numFmtId="0" fontId="44" fillId="0" borderId="0" xfId="544" applyFont="1" applyAlignment="1">
      <alignment horizontal="center" vertical="center"/>
    </xf>
    <xf numFmtId="0" fontId="5" fillId="33" borderId="0" xfId="544" applyFont="1" applyFill="1" applyAlignment="1" applyProtection="1">
      <alignment horizontal="center" vertical="center"/>
      <protection hidden="1"/>
    </xf>
    <xf numFmtId="0" fontId="37" fillId="32" borderId="71" xfId="0" applyFont="1" applyFill="1" applyBorder="1" applyAlignment="1">
      <alignment horizontal="left" vertical="center" wrapText="1"/>
    </xf>
    <xf numFmtId="0" fontId="37" fillId="32" borderId="67" xfId="0" applyFont="1" applyFill="1" applyBorder="1" applyAlignment="1">
      <alignment horizontal="left" vertical="center" wrapText="1"/>
    </xf>
    <xf numFmtId="0" fontId="37" fillId="32" borderId="73" xfId="0" applyFont="1" applyFill="1" applyBorder="1" applyAlignment="1">
      <alignment horizontal="left" vertical="center" wrapText="1"/>
    </xf>
    <xf numFmtId="0" fontId="37" fillId="32" borderId="74" xfId="0" applyFont="1" applyFill="1" applyBorder="1" applyAlignment="1">
      <alignment horizontal="left" vertical="center" wrapText="1"/>
    </xf>
    <xf numFmtId="0" fontId="0" fillId="0" borderId="66" xfId="0" applyBorder="1" applyAlignment="1">
      <alignment vertical="center" wrapText="1"/>
    </xf>
    <xf numFmtId="0" fontId="0" fillId="0" borderId="67" xfId="0" applyBorder="1" applyAlignment="1">
      <alignment vertical="center" wrapText="1"/>
    </xf>
    <xf numFmtId="0" fontId="0" fillId="0" borderId="68" xfId="0" applyBorder="1" applyAlignment="1">
      <alignment vertical="center" wrapText="1"/>
    </xf>
    <xf numFmtId="0" fontId="0" fillId="0" borderId="17" xfId="0" applyBorder="1" applyAlignment="1">
      <alignment vertical="center" wrapText="1"/>
    </xf>
    <xf numFmtId="0" fontId="0" fillId="0" borderId="0" xfId="0" applyAlignment="1">
      <alignment vertical="center" wrapText="1"/>
    </xf>
    <xf numFmtId="0" fontId="0" fillId="0" borderId="18" xfId="0" applyBorder="1" applyAlignment="1">
      <alignment vertical="center" wrapText="1"/>
    </xf>
    <xf numFmtId="0" fontId="0" fillId="0" borderId="69" xfId="0" applyBorder="1" applyAlignment="1">
      <alignment vertical="center" wrapText="1"/>
    </xf>
    <xf numFmtId="0" fontId="0" fillId="0" borderId="65" xfId="0" applyBorder="1" applyAlignment="1">
      <alignment vertical="center" wrapText="1"/>
    </xf>
    <xf numFmtId="0" fontId="0" fillId="0" borderId="70" xfId="0" applyBorder="1" applyAlignment="1">
      <alignment vertical="center" wrapText="1"/>
    </xf>
    <xf numFmtId="0" fontId="37" fillId="32" borderId="78" xfId="0" applyFont="1" applyFill="1" applyBorder="1" applyAlignment="1">
      <alignment horizontal="left" vertical="center" wrapText="1"/>
    </xf>
    <xf numFmtId="0" fontId="37" fillId="32" borderId="0" xfId="0" applyFont="1" applyFill="1" applyAlignment="1">
      <alignment horizontal="left" vertical="center" wrapText="1"/>
    </xf>
  </cellXfs>
  <cellStyles count="546">
    <cellStyle name="%" xfId="5" xr:uid="{00000000-0005-0000-0000-000000000000}"/>
    <cellStyle name="% 2" xfId="6" xr:uid="{00000000-0005-0000-0000-000001000000}"/>
    <cellStyle name="% 3" xfId="7" xr:uid="{00000000-0005-0000-0000-000002000000}"/>
    <cellStyle name="%_ABR 12-PRESUP OFIC-APU SALONES H.AGUAL" xfId="8" xr:uid="{00000000-0005-0000-0000-000003000000}"/>
    <cellStyle name="%_APU-C.LIBERT, FEB 14-2012" xfId="9" xr:uid="{00000000-0005-0000-0000-000004000000}"/>
    <cellStyle name="%_APU-CHACH ASFAL,ABR-2012-HEG" xfId="10" xr:uid="{00000000-0005-0000-0000-000005000000}"/>
    <cellStyle name="%_APU-PASTO AGTO 17-10-PONT 1" xfId="11" xr:uid="{00000000-0005-0000-0000-000006000000}"/>
    <cellStyle name="%_APU-PASTO JUL 01-10-PONT 1" xfId="12" xr:uid="{00000000-0005-0000-0000-000007000000}"/>
    <cellStyle name="%_APU-PASTO JUN 30-10" xfId="13" xr:uid="{00000000-0005-0000-0000-000008000000}"/>
    <cellStyle name="%_APU-PASTO JUN 30-10, CERRAM EXTER CHAPA" xfId="14" xr:uid="{00000000-0005-0000-0000-000009000000}"/>
    <cellStyle name="%_APU-PASTO JUN 30-10-PONT 1" xfId="15" xr:uid="{00000000-0005-0000-0000-00000A000000}"/>
    <cellStyle name="%_APU-PASTO MAY 12-10" xfId="16" xr:uid="{00000000-0005-0000-0000-00000B000000}"/>
    <cellStyle name="%_APU-PASTO SEP 3-10-VIA EJE 1" xfId="17" xr:uid="{00000000-0005-0000-0000-00000C000000}"/>
    <cellStyle name="%_APU-PASTO_JUL_15-2011" xfId="18" xr:uid="{00000000-0005-0000-0000-00000D000000}"/>
    <cellStyle name="%_APU-PASTO_OCT 01-2011,HE" xfId="19" xr:uid="{00000000-0005-0000-0000-00000E000000}"/>
    <cellStyle name="%_APU-PASTO_OCT 02-2011,HE" xfId="20" xr:uid="{00000000-0005-0000-0000-00000F000000}"/>
    <cellStyle name="%_APU-PROTEC_CHAP,FEB_24-2012-HE" xfId="21" xr:uid="{00000000-0005-0000-0000-000010000000}"/>
    <cellStyle name="%_cantidades PRELIM SEP-2011" xfId="22" xr:uid="{00000000-0005-0000-0000-000011000000}"/>
    <cellStyle name="%_cantidades PRELIM SEP-2011-J.BOLAÑ" xfId="23" xr:uid="{00000000-0005-0000-0000-000012000000}"/>
    <cellStyle name="%_Copia de GOBERNAC-OBRAS URBANIS CHAPALIT, JUL 28-2010" xfId="24" xr:uid="{00000000-0005-0000-0000-000013000000}"/>
    <cellStyle name="%_Copia de GOBERNAC-OBRAS URBANIS CHAPALIT,JUNIO 10-2011" xfId="25" xr:uid="{00000000-0005-0000-0000-000014000000}"/>
    <cellStyle name="%_Copia de GOBERNAC-OBRAS URBANIS CHAPALIT,JUNIO 11-2011" xfId="26" xr:uid="{00000000-0005-0000-0000-000015000000}"/>
    <cellStyle name="%_Copia de GOBERNAC-OBRAS URBANIS CHAPALIT,MZO 22-2011" xfId="27" xr:uid="{00000000-0005-0000-0000-000016000000}"/>
    <cellStyle name="%_DEFINITIVO_PRES_CANCHA_SINTETICA_20_X_40_P.I_No._6" xfId="28" xr:uid="{00000000-0005-0000-0000-000017000000}"/>
    <cellStyle name="%_GOBERNAC-OBRAS URBANIS CHAPALIT, FEB 25-2011" xfId="29" xr:uid="{00000000-0005-0000-0000-000018000000}"/>
    <cellStyle name="%_GOBERNAC-OBRAS URBANIS CHAPALIT, FEB-2011" xfId="30" xr:uid="{00000000-0005-0000-0000-000019000000}"/>
    <cellStyle name="%_GOBERNAC-OBRAS URBANIS CHAPALIT,FEB 28-2011" xfId="31" xr:uid="{00000000-0005-0000-0000-00001A000000}"/>
    <cellStyle name="%_GOBERNAC-OBRAS URBANIS CHAPALIT,JUNIO 07-2011" xfId="32" xr:uid="{00000000-0005-0000-0000-00001B000000}"/>
    <cellStyle name="%_GOBERNAC-OBRAS URBANIS CHAPALIT,MAYO 2-2011" xfId="33" xr:uid="{00000000-0005-0000-0000-00001C000000}"/>
    <cellStyle name="%_GOBERNAC-OBRAS URBANIS CHAPALIT,MZO 22-2011" xfId="34" xr:uid="{00000000-0005-0000-0000-00001D000000}"/>
    <cellStyle name="%_GOBERNAC-OBRAS_URBANIS_CHAPALIT_ACTUALIZADO" xfId="35" xr:uid="{00000000-0005-0000-0000-00001E000000}"/>
    <cellStyle name="%_HIDROSANIT OBRAS URBANIS CHAPALIT,ABR-2011" xfId="36" xr:uid="{00000000-0005-0000-0000-00001F000000}"/>
    <cellStyle name="%_PRES COMF OBR COMPLE CHAP,DIC-2011" xfId="37" xr:uid="{00000000-0005-0000-0000-000020000000}"/>
    <cellStyle name="%_PRES OFIC REMOD SALONES H.AGUAL ABR 19-10" xfId="38" xr:uid="{00000000-0005-0000-0000-000021000000}"/>
    <cellStyle name="%_PRES TAQU CHAP" xfId="39" xr:uid="{00000000-0005-0000-0000-000022000000}"/>
    <cellStyle name="%_PRES_COMF_OBR_COMPLE_CHAP,DIC-2011" xfId="40" xr:uid="{00000000-0005-0000-0000-000023000000}"/>
    <cellStyle name="%_PRESUP APU PROTEC Q.CHAP,FEB-2012 HE" xfId="41" xr:uid="{00000000-0005-0000-0000-000024000000}"/>
    <cellStyle name="%_PRESUP OBRA COMF PONTÓN 01, AGT-10" xfId="42" xr:uid="{00000000-0005-0000-0000-000025000000}"/>
    <cellStyle name="%_PRESUP OBRA COMF PONTÓN 01, AGT-10_APU-C.LIBERT, FEB 14-2012" xfId="43" xr:uid="{00000000-0005-0000-0000-000026000000}"/>
    <cellStyle name="%_PRESUP OBRA COMF PONTÓN 01, AGT-10_APU-CHACH ASFAL,ABR-2012-HEG" xfId="44" xr:uid="{00000000-0005-0000-0000-000027000000}"/>
    <cellStyle name="%_PRESUP OBRA COMF PONTÓN 01, AGT-10_APU-PASTO AGTO 17-10-PONT 1" xfId="45" xr:uid="{00000000-0005-0000-0000-000028000000}"/>
    <cellStyle name="%_PRESUP OBRA COMF PONTÓN 01, AGT-10_APU-PASTO JUL 01-10-PONT 1" xfId="46" xr:uid="{00000000-0005-0000-0000-000029000000}"/>
    <cellStyle name="%_PRESUP OBRA COMF PONTÓN 01, AGT-10_APU-PASTO SEP 3-10-VIA EJE 1" xfId="47" xr:uid="{00000000-0005-0000-0000-00002A000000}"/>
    <cellStyle name="%_PRESUP OBRA COMF PONTÓN 01, AGT-10_APU-PASTO_FEB_18-2011,CERRAM_FACHADA_JS_PASTO" xfId="48" xr:uid="{00000000-0005-0000-0000-00002B000000}"/>
    <cellStyle name="%_PRESUP OBRA COMF PONTÓN 01, AGT-10_APU-PASTO_JUL_15-2011" xfId="49" xr:uid="{00000000-0005-0000-0000-00002C000000}"/>
    <cellStyle name="%_PRESUP OBRA COMF PONTÓN 01, AGT-10_APU-PASTO_OCT 01-2011,HE" xfId="50" xr:uid="{00000000-0005-0000-0000-00002D000000}"/>
    <cellStyle name="%_PRESUP OBRA COMF PONTÓN 01, AGT-10_APU-PASTO_OCT 02-2011,HE" xfId="51" xr:uid="{00000000-0005-0000-0000-00002E000000}"/>
    <cellStyle name="%_PRESUP OBRA COMF PONTÓN 01, AGT-10_APU-PROTEC_CHAP,FEB_24-2012-HE" xfId="52" xr:uid="{00000000-0005-0000-0000-00002F000000}"/>
    <cellStyle name="%_PRESUP OBRA COMF PONTÓN 01, AGT-10_cantidades PRELIM SEP-2011" xfId="53" xr:uid="{00000000-0005-0000-0000-000030000000}"/>
    <cellStyle name="%_PRESUP OBRA COMF PONTÓN 01, AGT-10_cantidades PRELIM SEP-2011-J.BOLAÑ" xfId="54" xr:uid="{00000000-0005-0000-0000-000031000000}"/>
    <cellStyle name="%_PRESUP OBRA COMF PONTÓN 01, AGT-10_PRESUP APU PROTEC Q.CHAP,FEB-2012 HE" xfId="55" xr:uid="{00000000-0005-0000-0000-000032000000}"/>
    <cellStyle name="%_PRESUPUESTO SENDERO CENTRO RECREACIONAL CHACHCAGUI" xfId="56" xr:uid="{00000000-0005-0000-0000-000033000000}"/>
    <cellStyle name="%_PROPUESTAS REMOD SALONES H.AGUAL ABR 19-10" xfId="57" xr:uid="{00000000-0005-0000-0000-000034000000}"/>
    <cellStyle name="%_REMODE HAGUALONG, MAZO-2011" xfId="58" xr:uid="{00000000-0005-0000-0000-000035000000}"/>
    <cellStyle name="20% - Énfasis1 2" xfId="59" xr:uid="{00000000-0005-0000-0000-000036000000}"/>
    <cellStyle name="20% - Énfasis1 3" xfId="60" xr:uid="{00000000-0005-0000-0000-000037000000}"/>
    <cellStyle name="20% - Énfasis1 4" xfId="61" xr:uid="{00000000-0005-0000-0000-000038000000}"/>
    <cellStyle name="20% - Énfasis1 5" xfId="62" xr:uid="{00000000-0005-0000-0000-000039000000}"/>
    <cellStyle name="20% - Énfasis1 6" xfId="63" xr:uid="{00000000-0005-0000-0000-00003A000000}"/>
    <cellStyle name="20% - Énfasis1 7" xfId="64" xr:uid="{00000000-0005-0000-0000-00003B000000}"/>
    <cellStyle name="20% - Énfasis1 8" xfId="65" xr:uid="{00000000-0005-0000-0000-00003C000000}"/>
    <cellStyle name="20% - Énfasis1 9" xfId="66" xr:uid="{00000000-0005-0000-0000-00003D000000}"/>
    <cellStyle name="20% - Énfasis2 2" xfId="67" xr:uid="{00000000-0005-0000-0000-00003E000000}"/>
    <cellStyle name="20% - Énfasis2 3" xfId="68" xr:uid="{00000000-0005-0000-0000-00003F000000}"/>
    <cellStyle name="20% - Énfasis2 4" xfId="69" xr:uid="{00000000-0005-0000-0000-000040000000}"/>
    <cellStyle name="20% - Énfasis2 5" xfId="70" xr:uid="{00000000-0005-0000-0000-000041000000}"/>
    <cellStyle name="20% - Énfasis2 6" xfId="71" xr:uid="{00000000-0005-0000-0000-000042000000}"/>
    <cellStyle name="20% - Énfasis2 7" xfId="72" xr:uid="{00000000-0005-0000-0000-000043000000}"/>
    <cellStyle name="20% - Énfasis2 8" xfId="73" xr:uid="{00000000-0005-0000-0000-000044000000}"/>
    <cellStyle name="20% - Énfasis2 9" xfId="74" xr:uid="{00000000-0005-0000-0000-000045000000}"/>
    <cellStyle name="20% - Énfasis3 2" xfId="75" xr:uid="{00000000-0005-0000-0000-000046000000}"/>
    <cellStyle name="20% - Énfasis3 3" xfId="76" xr:uid="{00000000-0005-0000-0000-000047000000}"/>
    <cellStyle name="20% - Énfasis3 4" xfId="77" xr:uid="{00000000-0005-0000-0000-000048000000}"/>
    <cellStyle name="20% - Énfasis3 5" xfId="78" xr:uid="{00000000-0005-0000-0000-000049000000}"/>
    <cellStyle name="20% - Énfasis3 6" xfId="79" xr:uid="{00000000-0005-0000-0000-00004A000000}"/>
    <cellStyle name="20% - Énfasis3 7" xfId="80" xr:uid="{00000000-0005-0000-0000-00004B000000}"/>
    <cellStyle name="20% - Énfasis3 8" xfId="81" xr:uid="{00000000-0005-0000-0000-00004C000000}"/>
    <cellStyle name="20% - Énfasis3 9" xfId="82" xr:uid="{00000000-0005-0000-0000-00004D000000}"/>
    <cellStyle name="20% - Énfasis4 2" xfId="83" xr:uid="{00000000-0005-0000-0000-00004E000000}"/>
    <cellStyle name="20% - Énfasis4 3" xfId="84" xr:uid="{00000000-0005-0000-0000-00004F000000}"/>
    <cellStyle name="20% - Énfasis4 4" xfId="85" xr:uid="{00000000-0005-0000-0000-000050000000}"/>
    <cellStyle name="20% - Énfasis4 5" xfId="86" xr:uid="{00000000-0005-0000-0000-000051000000}"/>
    <cellStyle name="20% - Énfasis4 6" xfId="87" xr:uid="{00000000-0005-0000-0000-000052000000}"/>
    <cellStyle name="20% - Énfasis4 7" xfId="88" xr:uid="{00000000-0005-0000-0000-000053000000}"/>
    <cellStyle name="20% - Énfasis4 8" xfId="89" xr:uid="{00000000-0005-0000-0000-000054000000}"/>
    <cellStyle name="20% - Énfasis4 9" xfId="90" xr:uid="{00000000-0005-0000-0000-000055000000}"/>
    <cellStyle name="20% - Énfasis5 2" xfId="91" xr:uid="{00000000-0005-0000-0000-000056000000}"/>
    <cellStyle name="20% - Énfasis5 3" xfId="92" xr:uid="{00000000-0005-0000-0000-000057000000}"/>
    <cellStyle name="20% - Énfasis5 4" xfId="93" xr:uid="{00000000-0005-0000-0000-000058000000}"/>
    <cellStyle name="20% - Énfasis5 5" xfId="94" xr:uid="{00000000-0005-0000-0000-000059000000}"/>
    <cellStyle name="20% - Énfasis5 6" xfId="95" xr:uid="{00000000-0005-0000-0000-00005A000000}"/>
    <cellStyle name="20% - Énfasis5 7" xfId="96" xr:uid="{00000000-0005-0000-0000-00005B000000}"/>
    <cellStyle name="20% - Énfasis5 8" xfId="97" xr:uid="{00000000-0005-0000-0000-00005C000000}"/>
    <cellStyle name="20% - Énfasis5 9" xfId="98" xr:uid="{00000000-0005-0000-0000-00005D000000}"/>
    <cellStyle name="20% - Énfasis6 2" xfId="99" xr:uid="{00000000-0005-0000-0000-00005E000000}"/>
    <cellStyle name="20% - Énfasis6 3" xfId="100" xr:uid="{00000000-0005-0000-0000-00005F000000}"/>
    <cellStyle name="20% - Énfasis6 4" xfId="101" xr:uid="{00000000-0005-0000-0000-000060000000}"/>
    <cellStyle name="20% - Énfasis6 5" xfId="102" xr:uid="{00000000-0005-0000-0000-000061000000}"/>
    <cellStyle name="20% - Énfasis6 6" xfId="103" xr:uid="{00000000-0005-0000-0000-000062000000}"/>
    <cellStyle name="20% - Énfasis6 7" xfId="104" xr:uid="{00000000-0005-0000-0000-000063000000}"/>
    <cellStyle name="20% - Énfasis6 8" xfId="105" xr:uid="{00000000-0005-0000-0000-000064000000}"/>
    <cellStyle name="20% - Énfasis6 9" xfId="106" xr:uid="{00000000-0005-0000-0000-000065000000}"/>
    <cellStyle name="40% - Énfasis1 2" xfId="107" xr:uid="{00000000-0005-0000-0000-000066000000}"/>
    <cellStyle name="40% - Énfasis1 3" xfId="108" xr:uid="{00000000-0005-0000-0000-000067000000}"/>
    <cellStyle name="40% - Énfasis1 4" xfId="109" xr:uid="{00000000-0005-0000-0000-000068000000}"/>
    <cellStyle name="40% - Énfasis1 5" xfId="110" xr:uid="{00000000-0005-0000-0000-000069000000}"/>
    <cellStyle name="40% - Énfasis1 6" xfId="111" xr:uid="{00000000-0005-0000-0000-00006A000000}"/>
    <cellStyle name="40% - Énfasis1 7" xfId="112" xr:uid="{00000000-0005-0000-0000-00006B000000}"/>
    <cellStyle name="40% - Énfasis1 8" xfId="113" xr:uid="{00000000-0005-0000-0000-00006C000000}"/>
    <cellStyle name="40% - Énfasis1 9" xfId="114" xr:uid="{00000000-0005-0000-0000-00006D000000}"/>
    <cellStyle name="40% - Énfasis2 2" xfId="115" xr:uid="{00000000-0005-0000-0000-00006E000000}"/>
    <cellStyle name="40% - Énfasis2 3" xfId="116" xr:uid="{00000000-0005-0000-0000-00006F000000}"/>
    <cellStyle name="40% - Énfasis2 4" xfId="117" xr:uid="{00000000-0005-0000-0000-000070000000}"/>
    <cellStyle name="40% - Énfasis2 5" xfId="118" xr:uid="{00000000-0005-0000-0000-000071000000}"/>
    <cellStyle name="40% - Énfasis2 6" xfId="119" xr:uid="{00000000-0005-0000-0000-000072000000}"/>
    <cellStyle name="40% - Énfasis2 7" xfId="120" xr:uid="{00000000-0005-0000-0000-000073000000}"/>
    <cellStyle name="40% - Énfasis2 8" xfId="121" xr:uid="{00000000-0005-0000-0000-000074000000}"/>
    <cellStyle name="40% - Énfasis2 9" xfId="122" xr:uid="{00000000-0005-0000-0000-000075000000}"/>
    <cellStyle name="40% - Énfasis3 2" xfId="123" xr:uid="{00000000-0005-0000-0000-000076000000}"/>
    <cellStyle name="40% - Énfasis3 3" xfId="124" xr:uid="{00000000-0005-0000-0000-000077000000}"/>
    <cellStyle name="40% - Énfasis3 4" xfId="125" xr:uid="{00000000-0005-0000-0000-000078000000}"/>
    <cellStyle name="40% - Énfasis3 5" xfId="126" xr:uid="{00000000-0005-0000-0000-000079000000}"/>
    <cellStyle name="40% - Énfasis3 6" xfId="127" xr:uid="{00000000-0005-0000-0000-00007A000000}"/>
    <cellStyle name="40% - Énfasis3 7" xfId="128" xr:uid="{00000000-0005-0000-0000-00007B000000}"/>
    <cellStyle name="40% - Énfasis3 8" xfId="129" xr:uid="{00000000-0005-0000-0000-00007C000000}"/>
    <cellStyle name="40% - Énfasis3 9" xfId="130" xr:uid="{00000000-0005-0000-0000-00007D000000}"/>
    <cellStyle name="40% - Énfasis4 2" xfId="131" xr:uid="{00000000-0005-0000-0000-00007E000000}"/>
    <cellStyle name="40% - Énfasis4 3" xfId="132" xr:uid="{00000000-0005-0000-0000-00007F000000}"/>
    <cellStyle name="40% - Énfasis4 4" xfId="133" xr:uid="{00000000-0005-0000-0000-000080000000}"/>
    <cellStyle name="40% - Énfasis4 5" xfId="134" xr:uid="{00000000-0005-0000-0000-000081000000}"/>
    <cellStyle name="40% - Énfasis4 6" xfId="135" xr:uid="{00000000-0005-0000-0000-000082000000}"/>
    <cellStyle name="40% - Énfasis4 7" xfId="136" xr:uid="{00000000-0005-0000-0000-000083000000}"/>
    <cellStyle name="40% - Énfasis4 8" xfId="137" xr:uid="{00000000-0005-0000-0000-000084000000}"/>
    <cellStyle name="40% - Énfasis4 9" xfId="138" xr:uid="{00000000-0005-0000-0000-000085000000}"/>
    <cellStyle name="40% - Énfasis5 2" xfId="139" xr:uid="{00000000-0005-0000-0000-000086000000}"/>
    <cellStyle name="40% - Énfasis5 3" xfId="140" xr:uid="{00000000-0005-0000-0000-000087000000}"/>
    <cellStyle name="40% - Énfasis5 4" xfId="141" xr:uid="{00000000-0005-0000-0000-000088000000}"/>
    <cellStyle name="40% - Énfasis5 5" xfId="142" xr:uid="{00000000-0005-0000-0000-000089000000}"/>
    <cellStyle name="40% - Énfasis5 6" xfId="143" xr:uid="{00000000-0005-0000-0000-00008A000000}"/>
    <cellStyle name="40% - Énfasis5 7" xfId="144" xr:uid="{00000000-0005-0000-0000-00008B000000}"/>
    <cellStyle name="40% - Énfasis5 8" xfId="145" xr:uid="{00000000-0005-0000-0000-00008C000000}"/>
    <cellStyle name="40% - Énfasis5 9" xfId="146" xr:uid="{00000000-0005-0000-0000-00008D000000}"/>
    <cellStyle name="40% - Énfasis6 2" xfId="147" xr:uid="{00000000-0005-0000-0000-00008E000000}"/>
    <cellStyle name="40% - Énfasis6 3" xfId="148" xr:uid="{00000000-0005-0000-0000-00008F000000}"/>
    <cellStyle name="40% - Énfasis6 4" xfId="149" xr:uid="{00000000-0005-0000-0000-000090000000}"/>
    <cellStyle name="40% - Énfasis6 5" xfId="150" xr:uid="{00000000-0005-0000-0000-000091000000}"/>
    <cellStyle name="40% - Énfasis6 6" xfId="151" xr:uid="{00000000-0005-0000-0000-000092000000}"/>
    <cellStyle name="40% - Énfasis6 7" xfId="152" xr:uid="{00000000-0005-0000-0000-000093000000}"/>
    <cellStyle name="40% - Énfasis6 8" xfId="153" xr:uid="{00000000-0005-0000-0000-000094000000}"/>
    <cellStyle name="40% - Énfasis6 9" xfId="154" xr:uid="{00000000-0005-0000-0000-000095000000}"/>
    <cellStyle name="60% - Énfasis1 2" xfId="155" xr:uid="{00000000-0005-0000-0000-000096000000}"/>
    <cellStyle name="60% - Énfasis1 3" xfId="156" xr:uid="{00000000-0005-0000-0000-000097000000}"/>
    <cellStyle name="60% - Énfasis1 4" xfId="157" xr:uid="{00000000-0005-0000-0000-000098000000}"/>
    <cellStyle name="60% - Énfasis1 5" xfId="158" xr:uid="{00000000-0005-0000-0000-000099000000}"/>
    <cellStyle name="60% - Énfasis1 6" xfId="159" xr:uid="{00000000-0005-0000-0000-00009A000000}"/>
    <cellStyle name="60% - Énfasis1 7" xfId="160" xr:uid="{00000000-0005-0000-0000-00009B000000}"/>
    <cellStyle name="60% - Énfasis1 8" xfId="161" xr:uid="{00000000-0005-0000-0000-00009C000000}"/>
    <cellStyle name="60% - Énfasis1 9" xfId="162" xr:uid="{00000000-0005-0000-0000-00009D000000}"/>
    <cellStyle name="60% - Énfasis2 2" xfId="163" xr:uid="{00000000-0005-0000-0000-00009E000000}"/>
    <cellStyle name="60% - Énfasis2 3" xfId="164" xr:uid="{00000000-0005-0000-0000-00009F000000}"/>
    <cellStyle name="60% - Énfasis2 4" xfId="165" xr:uid="{00000000-0005-0000-0000-0000A0000000}"/>
    <cellStyle name="60% - Énfasis2 5" xfId="166" xr:uid="{00000000-0005-0000-0000-0000A1000000}"/>
    <cellStyle name="60% - Énfasis2 6" xfId="167" xr:uid="{00000000-0005-0000-0000-0000A2000000}"/>
    <cellStyle name="60% - Énfasis2 7" xfId="168" xr:uid="{00000000-0005-0000-0000-0000A3000000}"/>
    <cellStyle name="60% - Énfasis2 8" xfId="169" xr:uid="{00000000-0005-0000-0000-0000A4000000}"/>
    <cellStyle name="60% - Énfasis2 9" xfId="170" xr:uid="{00000000-0005-0000-0000-0000A5000000}"/>
    <cellStyle name="60% - Énfasis3 2" xfId="171" xr:uid="{00000000-0005-0000-0000-0000A6000000}"/>
    <cellStyle name="60% - Énfasis3 3" xfId="172" xr:uid="{00000000-0005-0000-0000-0000A7000000}"/>
    <cellStyle name="60% - Énfasis3 4" xfId="173" xr:uid="{00000000-0005-0000-0000-0000A8000000}"/>
    <cellStyle name="60% - Énfasis3 5" xfId="174" xr:uid="{00000000-0005-0000-0000-0000A9000000}"/>
    <cellStyle name="60% - Énfasis3 6" xfId="175" xr:uid="{00000000-0005-0000-0000-0000AA000000}"/>
    <cellStyle name="60% - Énfasis3 7" xfId="176" xr:uid="{00000000-0005-0000-0000-0000AB000000}"/>
    <cellStyle name="60% - Énfasis3 8" xfId="177" xr:uid="{00000000-0005-0000-0000-0000AC000000}"/>
    <cellStyle name="60% - Énfasis3 9" xfId="178" xr:uid="{00000000-0005-0000-0000-0000AD000000}"/>
    <cellStyle name="60% - Énfasis4 2" xfId="179" xr:uid="{00000000-0005-0000-0000-0000AE000000}"/>
    <cellStyle name="60% - Énfasis4 3" xfId="180" xr:uid="{00000000-0005-0000-0000-0000AF000000}"/>
    <cellStyle name="60% - Énfasis4 4" xfId="181" xr:uid="{00000000-0005-0000-0000-0000B0000000}"/>
    <cellStyle name="60% - Énfasis4 5" xfId="182" xr:uid="{00000000-0005-0000-0000-0000B1000000}"/>
    <cellStyle name="60% - Énfasis4 6" xfId="183" xr:uid="{00000000-0005-0000-0000-0000B2000000}"/>
    <cellStyle name="60% - Énfasis4 7" xfId="184" xr:uid="{00000000-0005-0000-0000-0000B3000000}"/>
    <cellStyle name="60% - Énfasis4 8" xfId="185" xr:uid="{00000000-0005-0000-0000-0000B4000000}"/>
    <cellStyle name="60% - Énfasis4 9" xfId="186" xr:uid="{00000000-0005-0000-0000-0000B5000000}"/>
    <cellStyle name="60% - Énfasis5 2" xfId="187" xr:uid="{00000000-0005-0000-0000-0000B6000000}"/>
    <cellStyle name="60% - Énfasis5 3" xfId="188" xr:uid="{00000000-0005-0000-0000-0000B7000000}"/>
    <cellStyle name="60% - Énfasis5 4" xfId="189" xr:uid="{00000000-0005-0000-0000-0000B8000000}"/>
    <cellStyle name="60% - Énfasis5 5" xfId="190" xr:uid="{00000000-0005-0000-0000-0000B9000000}"/>
    <cellStyle name="60% - Énfasis5 6" xfId="191" xr:uid="{00000000-0005-0000-0000-0000BA000000}"/>
    <cellStyle name="60% - Énfasis5 7" xfId="192" xr:uid="{00000000-0005-0000-0000-0000BB000000}"/>
    <cellStyle name="60% - Énfasis5 8" xfId="193" xr:uid="{00000000-0005-0000-0000-0000BC000000}"/>
    <cellStyle name="60% - Énfasis5 9" xfId="194" xr:uid="{00000000-0005-0000-0000-0000BD000000}"/>
    <cellStyle name="60% - Énfasis6 2" xfId="195" xr:uid="{00000000-0005-0000-0000-0000BE000000}"/>
    <cellStyle name="60% - Énfasis6 3" xfId="196" xr:uid="{00000000-0005-0000-0000-0000BF000000}"/>
    <cellStyle name="60% - Énfasis6 4" xfId="197" xr:uid="{00000000-0005-0000-0000-0000C0000000}"/>
    <cellStyle name="60% - Énfasis6 5" xfId="198" xr:uid="{00000000-0005-0000-0000-0000C1000000}"/>
    <cellStyle name="60% - Énfasis6 6" xfId="199" xr:uid="{00000000-0005-0000-0000-0000C2000000}"/>
    <cellStyle name="60% - Énfasis6 7" xfId="200" xr:uid="{00000000-0005-0000-0000-0000C3000000}"/>
    <cellStyle name="60% - Énfasis6 8" xfId="201" xr:uid="{00000000-0005-0000-0000-0000C4000000}"/>
    <cellStyle name="60% - Énfasis6 9" xfId="202" xr:uid="{00000000-0005-0000-0000-0000C5000000}"/>
    <cellStyle name="Buena 2" xfId="203" xr:uid="{00000000-0005-0000-0000-0000C6000000}"/>
    <cellStyle name="Buena 3" xfId="204" xr:uid="{00000000-0005-0000-0000-0000C7000000}"/>
    <cellStyle name="Buena 4" xfId="205" xr:uid="{00000000-0005-0000-0000-0000C8000000}"/>
    <cellStyle name="Buena 5" xfId="206" xr:uid="{00000000-0005-0000-0000-0000C9000000}"/>
    <cellStyle name="Buena 6" xfId="207" xr:uid="{00000000-0005-0000-0000-0000CA000000}"/>
    <cellStyle name="Buena 7" xfId="208" xr:uid="{00000000-0005-0000-0000-0000CB000000}"/>
    <cellStyle name="Buena 8" xfId="209" xr:uid="{00000000-0005-0000-0000-0000CC000000}"/>
    <cellStyle name="Buena 9" xfId="210" xr:uid="{00000000-0005-0000-0000-0000CD000000}"/>
    <cellStyle name="Cálculo 2" xfId="211" xr:uid="{00000000-0005-0000-0000-0000CE000000}"/>
    <cellStyle name="Cálculo 3" xfId="212" xr:uid="{00000000-0005-0000-0000-0000CF000000}"/>
    <cellStyle name="Cálculo 4" xfId="213" xr:uid="{00000000-0005-0000-0000-0000D0000000}"/>
    <cellStyle name="Cálculo 5" xfId="214" xr:uid="{00000000-0005-0000-0000-0000D1000000}"/>
    <cellStyle name="Cálculo 6" xfId="215" xr:uid="{00000000-0005-0000-0000-0000D2000000}"/>
    <cellStyle name="Cálculo 7" xfId="216" xr:uid="{00000000-0005-0000-0000-0000D3000000}"/>
    <cellStyle name="Cálculo 8" xfId="217" xr:uid="{00000000-0005-0000-0000-0000D4000000}"/>
    <cellStyle name="Cálculo 9" xfId="218" xr:uid="{00000000-0005-0000-0000-0000D5000000}"/>
    <cellStyle name="Celda de comprobación 2" xfId="219" xr:uid="{00000000-0005-0000-0000-0000D6000000}"/>
    <cellStyle name="Celda de comprobación 3" xfId="220" xr:uid="{00000000-0005-0000-0000-0000D7000000}"/>
    <cellStyle name="Celda de comprobación 4" xfId="221" xr:uid="{00000000-0005-0000-0000-0000D8000000}"/>
    <cellStyle name="Celda de comprobación 5" xfId="222" xr:uid="{00000000-0005-0000-0000-0000D9000000}"/>
    <cellStyle name="Celda de comprobación 6" xfId="223" xr:uid="{00000000-0005-0000-0000-0000DA000000}"/>
    <cellStyle name="Celda de comprobación 7" xfId="224" xr:uid="{00000000-0005-0000-0000-0000DB000000}"/>
    <cellStyle name="Celda de comprobación 8" xfId="225" xr:uid="{00000000-0005-0000-0000-0000DC000000}"/>
    <cellStyle name="Celda de comprobación 9" xfId="226" xr:uid="{00000000-0005-0000-0000-0000DD000000}"/>
    <cellStyle name="Celda vinculada 2" xfId="227" xr:uid="{00000000-0005-0000-0000-0000DE000000}"/>
    <cellStyle name="Celda vinculada 3" xfId="228" xr:uid="{00000000-0005-0000-0000-0000DF000000}"/>
    <cellStyle name="Celda vinculada 4" xfId="229" xr:uid="{00000000-0005-0000-0000-0000E0000000}"/>
    <cellStyle name="Celda vinculada 5" xfId="230" xr:uid="{00000000-0005-0000-0000-0000E1000000}"/>
    <cellStyle name="Celda vinculada 6" xfId="231" xr:uid="{00000000-0005-0000-0000-0000E2000000}"/>
    <cellStyle name="Celda vinculada 7" xfId="232" xr:uid="{00000000-0005-0000-0000-0000E3000000}"/>
    <cellStyle name="Celda vinculada 8" xfId="233" xr:uid="{00000000-0005-0000-0000-0000E4000000}"/>
    <cellStyle name="Celda vinculada 9" xfId="234" xr:uid="{00000000-0005-0000-0000-0000E5000000}"/>
    <cellStyle name="Encabezado 4 2" xfId="235" xr:uid="{00000000-0005-0000-0000-0000E6000000}"/>
    <cellStyle name="Encabezado 4 3" xfId="236" xr:uid="{00000000-0005-0000-0000-0000E7000000}"/>
    <cellStyle name="Encabezado 4 4" xfId="237" xr:uid="{00000000-0005-0000-0000-0000E8000000}"/>
    <cellStyle name="Encabezado 4 5" xfId="238" xr:uid="{00000000-0005-0000-0000-0000E9000000}"/>
    <cellStyle name="Encabezado 4 6" xfId="239" xr:uid="{00000000-0005-0000-0000-0000EA000000}"/>
    <cellStyle name="Encabezado 4 7" xfId="240" xr:uid="{00000000-0005-0000-0000-0000EB000000}"/>
    <cellStyle name="Encabezado 4 8" xfId="241" xr:uid="{00000000-0005-0000-0000-0000EC000000}"/>
    <cellStyle name="Encabezado 4 9" xfId="242" xr:uid="{00000000-0005-0000-0000-0000ED000000}"/>
    <cellStyle name="Énfasis1 2" xfId="243" xr:uid="{00000000-0005-0000-0000-0000EE000000}"/>
    <cellStyle name="Énfasis1 3" xfId="244" xr:uid="{00000000-0005-0000-0000-0000EF000000}"/>
    <cellStyle name="Énfasis1 4" xfId="245" xr:uid="{00000000-0005-0000-0000-0000F0000000}"/>
    <cellStyle name="Énfasis1 5" xfId="246" xr:uid="{00000000-0005-0000-0000-0000F1000000}"/>
    <cellStyle name="Énfasis1 6" xfId="247" xr:uid="{00000000-0005-0000-0000-0000F2000000}"/>
    <cellStyle name="Énfasis1 7" xfId="248" xr:uid="{00000000-0005-0000-0000-0000F3000000}"/>
    <cellStyle name="Énfasis1 8" xfId="249" xr:uid="{00000000-0005-0000-0000-0000F4000000}"/>
    <cellStyle name="Énfasis1 9" xfId="250" xr:uid="{00000000-0005-0000-0000-0000F5000000}"/>
    <cellStyle name="Énfasis2 2" xfId="251" xr:uid="{00000000-0005-0000-0000-0000F6000000}"/>
    <cellStyle name="Énfasis2 3" xfId="252" xr:uid="{00000000-0005-0000-0000-0000F7000000}"/>
    <cellStyle name="Énfasis2 4" xfId="253" xr:uid="{00000000-0005-0000-0000-0000F8000000}"/>
    <cellStyle name="Énfasis2 5" xfId="254" xr:uid="{00000000-0005-0000-0000-0000F9000000}"/>
    <cellStyle name="Énfasis2 6" xfId="255" xr:uid="{00000000-0005-0000-0000-0000FA000000}"/>
    <cellStyle name="Énfasis2 7" xfId="256" xr:uid="{00000000-0005-0000-0000-0000FB000000}"/>
    <cellStyle name="Énfasis2 8" xfId="257" xr:uid="{00000000-0005-0000-0000-0000FC000000}"/>
    <cellStyle name="Énfasis2 9" xfId="258" xr:uid="{00000000-0005-0000-0000-0000FD000000}"/>
    <cellStyle name="Énfasis3 2" xfId="259" xr:uid="{00000000-0005-0000-0000-0000FE000000}"/>
    <cellStyle name="Énfasis3 3" xfId="260" xr:uid="{00000000-0005-0000-0000-0000FF000000}"/>
    <cellStyle name="Énfasis3 4" xfId="261" xr:uid="{00000000-0005-0000-0000-000000010000}"/>
    <cellStyle name="Énfasis3 5" xfId="262" xr:uid="{00000000-0005-0000-0000-000001010000}"/>
    <cellStyle name="Énfasis3 6" xfId="263" xr:uid="{00000000-0005-0000-0000-000002010000}"/>
    <cellStyle name="Énfasis3 7" xfId="264" xr:uid="{00000000-0005-0000-0000-000003010000}"/>
    <cellStyle name="Énfasis3 8" xfId="265" xr:uid="{00000000-0005-0000-0000-000004010000}"/>
    <cellStyle name="Énfasis3 9" xfId="266" xr:uid="{00000000-0005-0000-0000-000005010000}"/>
    <cellStyle name="Énfasis4 2" xfId="267" xr:uid="{00000000-0005-0000-0000-000006010000}"/>
    <cellStyle name="Énfasis4 3" xfId="268" xr:uid="{00000000-0005-0000-0000-000007010000}"/>
    <cellStyle name="Énfasis4 4" xfId="269" xr:uid="{00000000-0005-0000-0000-000008010000}"/>
    <cellStyle name="Énfasis4 5" xfId="270" xr:uid="{00000000-0005-0000-0000-000009010000}"/>
    <cellStyle name="Énfasis4 6" xfId="271" xr:uid="{00000000-0005-0000-0000-00000A010000}"/>
    <cellStyle name="Énfasis4 7" xfId="272" xr:uid="{00000000-0005-0000-0000-00000B010000}"/>
    <cellStyle name="Énfasis4 8" xfId="273" xr:uid="{00000000-0005-0000-0000-00000C010000}"/>
    <cellStyle name="Énfasis4 9" xfId="274" xr:uid="{00000000-0005-0000-0000-00000D010000}"/>
    <cellStyle name="Énfasis5 2" xfId="275" xr:uid="{00000000-0005-0000-0000-00000E010000}"/>
    <cellStyle name="Énfasis5 3" xfId="276" xr:uid="{00000000-0005-0000-0000-00000F010000}"/>
    <cellStyle name="Énfasis5 4" xfId="277" xr:uid="{00000000-0005-0000-0000-000010010000}"/>
    <cellStyle name="Énfasis5 5" xfId="278" xr:uid="{00000000-0005-0000-0000-000011010000}"/>
    <cellStyle name="Énfasis5 6" xfId="279" xr:uid="{00000000-0005-0000-0000-000012010000}"/>
    <cellStyle name="Énfasis5 7" xfId="280" xr:uid="{00000000-0005-0000-0000-000013010000}"/>
    <cellStyle name="Énfasis5 8" xfId="281" xr:uid="{00000000-0005-0000-0000-000014010000}"/>
    <cellStyle name="Énfasis5 9" xfId="282" xr:uid="{00000000-0005-0000-0000-000015010000}"/>
    <cellStyle name="Énfasis6 2" xfId="283" xr:uid="{00000000-0005-0000-0000-000016010000}"/>
    <cellStyle name="Énfasis6 3" xfId="284" xr:uid="{00000000-0005-0000-0000-000017010000}"/>
    <cellStyle name="Énfasis6 4" xfId="285" xr:uid="{00000000-0005-0000-0000-000018010000}"/>
    <cellStyle name="Énfasis6 5" xfId="286" xr:uid="{00000000-0005-0000-0000-000019010000}"/>
    <cellStyle name="Énfasis6 6" xfId="287" xr:uid="{00000000-0005-0000-0000-00001A010000}"/>
    <cellStyle name="Énfasis6 7" xfId="288" xr:uid="{00000000-0005-0000-0000-00001B010000}"/>
    <cellStyle name="Énfasis6 8" xfId="289" xr:uid="{00000000-0005-0000-0000-00001C010000}"/>
    <cellStyle name="Énfasis6 9" xfId="290" xr:uid="{00000000-0005-0000-0000-00001D010000}"/>
    <cellStyle name="Entrada 2" xfId="291" xr:uid="{00000000-0005-0000-0000-00001E010000}"/>
    <cellStyle name="Entrada 3" xfId="292" xr:uid="{00000000-0005-0000-0000-00001F010000}"/>
    <cellStyle name="Entrada 4" xfId="293" xr:uid="{00000000-0005-0000-0000-000020010000}"/>
    <cellStyle name="Entrada 5" xfId="294" xr:uid="{00000000-0005-0000-0000-000021010000}"/>
    <cellStyle name="Entrada 6" xfId="295" xr:uid="{00000000-0005-0000-0000-000022010000}"/>
    <cellStyle name="Entrada 7" xfId="296" xr:uid="{00000000-0005-0000-0000-000023010000}"/>
    <cellStyle name="Entrada 8" xfId="297" xr:uid="{00000000-0005-0000-0000-000024010000}"/>
    <cellStyle name="Entrada 9" xfId="298" xr:uid="{00000000-0005-0000-0000-000025010000}"/>
    <cellStyle name="Euro" xfId="299" xr:uid="{00000000-0005-0000-0000-000026010000}"/>
    <cellStyle name="Euro 2" xfId="300" xr:uid="{00000000-0005-0000-0000-000027010000}"/>
    <cellStyle name="Euro 2 2" xfId="301" xr:uid="{00000000-0005-0000-0000-000028010000}"/>
    <cellStyle name="Euro 2 3" xfId="302" xr:uid="{00000000-0005-0000-0000-000029010000}"/>
    <cellStyle name="Euro 2 4" xfId="303" xr:uid="{00000000-0005-0000-0000-00002A010000}"/>
    <cellStyle name="Euro 2 5" xfId="304" xr:uid="{00000000-0005-0000-0000-00002B010000}"/>
    <cellStyle name="Euro 2 6" xfId="305" xr:uid="{00000000-0005-0000-0000-00002C010000}"/>
    <cellStyle name="Euro 2 7" xfId="306" xr:uid="{00000000-0005-0000-0000-00002D010000}"/>
    <cellStyle name="Euro 2 8" xfId="307" xr:uid="{00000000-0005-0000-0000-00002E010000}"/>
    <cellStyle name="Euro 2 9" xfId="308" xr:uid="{00000000-0005-0000-0000-00002F010000}"/>
    <cellStyle name="Euro 3" xfId="309" xr:uid="{00000000-0005-0000-0000-000030010000}"/>
    <cellStyle name="Euro 4" xfId="310" xr:uid="{00000000-0005-0000-0000-000031010000}"/>
    <cellStyle name="Euro 5" xfId="311" xr:uid="{00000000-0005-0000-0000-000032010000}"/>
    <cellStyle name="Euro 6" xfId="312" xr:uid="{00000000-0005-0000-0000-000033010000}"/>
    <cellStyle name="Euro 7" xfId="313" xr:uid="{00000000-0005-0000-0000-000034010000}"/>
    <cellStyle name="Euro 8" xfId="314" xr:uid="{00000000-0005-0000-0000-000035010000}"/>
    <cellStyle name="Euro 9" xfId="315" xr:uid="{00000000-0005-0000-0000-000036010000}"/>
    <cellStyle name="Euro_GOBERNAC-Presup Vía Interna Chapalito" xfId="316" xr:uid="{00000000-0005-0000-0000-000037010000}"/>
    <cellStyle name="Excel Built-in Currency" xfId="317" xr:uid="{00000000-0005-0000-0000-000038010000}"/>
    <cellStyle name="Excel Built-in Currency 2" xfId="318" xr:uid="{00000000-0005-0000-0000-000039010000}"/>
    <cellStyle name="Excel Built-in Currency 3" xfId="319" xr:uid="{00000000-0005-0000-0000-00003A010000}"/>
    <cellStyle name="Excel Built-in Currency 4" xfId="320" xr:uid="{00000000-0005-0000-0000-00003B010000}"/>
    <cellStyle name="Excel Built-in Currency 5" xfId="321" xr:uid="{00000000-0005-0000-0000-00003C010000}"/>
    <cellStyle name="Excel Built-in Normal" xfId="322" xr:uid="{00000000-0005-0000-0000-00003D010000}"/>
    <cellStyle name="Excel Built-in Normal 2" xfId="323" xr:uid="{00000000-0005-0000-0000-00003E010000}"/>
    <cellStyle name="Excel Built-in Normal 3" xfId="324" xr:uid="{00000000-0005-0000-0000-00003F010000}"/>
    <cellStyle name="Excel Built-in Normal 4" xfId="325" xr:uid="{00000000-0005-0000-0000-000040010000}"/>
    <cellStyle name="Excel Built-in Normal 5" xfId="326" xr:uid="{00000000-0005-0000-0000-000041010000}"/>
    <cellStyle name="Excel Built-in Normal 6" xfId="327" xr:uid="{00000000-0005-0000-0000-000042010000}"/>
    <cellStyle name="Excel Built-in Normal 7" xfId="328" xr:uid="{00000000-0005-0000-0000-000043010000}"/>
    <cellStyle name="Excel Built-in Normal 8" xfId="329" xr:uid="{00000000-0005-0000-0000-000044010000}"/>
    <cellStyle name="Excel Built-in Normal_PRESUP INST ELÉCT C.LIBERT,FEB-2012 CORREGIDO" xfId="330" xr:uid="{00000000-0005-0000-0000-000045010000}"/>
    <cellStyle name="Hipervínculo 2" xfId="331" xr:uid="{00000000-0005-0000-0000-000046010000}"/>
    <cellStyle name="Incorrecto 2" xfId="332" xr:uid="{00000000-0005-0000-0000-000047010000}"/>
    <cellStyle name="Incorrecto 3" xfId="333" xr:uid="{00000000-0005-0000-0000-000048010000}"/>
    <cellStyle name="Incorrecto 4" xfId="334" xr:uid="{00000000-0005-0000-0000-000049010000}"/>
    <cellStyle name="Incorrecto 5" xfId="335" xr:uid="{00000000-0005-0000-0000-00004A010000}"/>
    <cellStyle name="Incorrecto 6" xfId="336" xr:uid="{00000000-0005-0000-0000-00004B010000}"/>
    <cellStyle name="Incorrecto 7" xfId="337" xr:uid="{00000000-0005-0000-0000-00004C010000}"/>
    <cellStyle name="Incorrecto 8" xfId="338" xr:uid="{00000000-0005-0000-0000-00004D010000}"/>
    <cellStyle name="Incorrecto 9" xfId="339" xr:uid="{00000000-0005-0000-0000-00004E010000}"/>
    <cellStyle name="Millares [0] 2" xfId="340" xr:uid="{00000000-0005-0000-0000-000050010000}"/>
    <cellStyle name="Millares [0] 2 2" xfId="341" xr:uid="{00000000-0005-0000-0000-000051010000}"/>
    <cellStyle name="Millares [0] 2 2 2" xfId="507" xr:uid="{FDE2C13D-9E30-4ADA-AF90-73248C11EBF2}"/>
    <cellStyle name="Millares [0] 2 3" xfId="506" xr:uid="{1726B415-0F82-4FF9-81D4-9AB995FC5D64}"/>
    <cellStyle name="Millares [0] 2 4" xfId="540" xr:uid="{5C407817-3511-4941-AA55-59F2D9D568A5}"/>
    <cellStyle name="Millares [0] 3" xfId="342" xr:uid="{00000000-0005-0000-0000-000052010000}"/>
    <cellStyle name="Millares [0] 3 2" xfId="508" xr:uid="{13E8FB68-6797-40B0-BF80-F46AEF4C30A7}"/>
    <cellStyle name="Millares 10" xfId="343" xr:uid="{00000000-0005-0000-0000-000053010000}"/>
    <cellStyle name="Millares 10 2" xfId="509" xr:uid="{575AC136-01A0-4CDC-AD63-F628309C81E6}"/>
    <cellStyle name="Millares 10 3" xfId="498" xr:uid="{00000000-0005-0000-0000-000054010000}"/>
    <cellStyle name="Millares 10 3 2" xfId="535" xr:uid="{20A4D3AA-BA48-4297-B1E1-72DE86022211}"/>
    <cellStyle name="Millares 11" xfId="344" xr:uid="{00000000-0005-0000-0000-000055010000}"/>
    <cellStyle name="Millares 11 2" xfId="510" xr:uid="{CA195946-EC18-4139-A167-1F62FA792541}"/>
    <cellStyle name="Millares 12" xfId="503" xr:uid="{98D4FDE2-3D9F-47CA-B5F2-1A9832879AF0}"/>
    <cellStyle name="Millares 12 2" xfId="537" xr:uid="{3266ECD9-C5D6-4FB1-A6FA-14821AE8498B}"/>
    <cellStyle name="Millares 2" xfId="3" xr:uid="{00000000-0005-0000-0000-000056010000}"/>
    <cellStyle name="Millares 2 10" xfId="4" xr:uid="{00000000-0005-0000-0000-000057010000}"/>
    <cellStyle name="Millares 2 10 2" xfId="505" xr:uid="{CDC3EF2C-F6FF-44F9-8955-6489B594EBDD}"/>
    <cellStyle name="Millares 2 2" xfId="345" xr:uid="{00000000-0005-0000-0000-000058010000}"/>
    <cellStyle name="Millares 2 2 2" xfId="346" xr:uid="{00000000-0005-0000-0000-000059010000}"/>
    <cellStyle name="Millares 2 2 3" xfId="347" xr:uid="{00000000-0005-0000-0000-00005A010000}"/>
    <cellStyle name="Millares 2 2 4" xfId="348" xr:uid="{00000000-0005-0000-0000-00005B010000}"/>
    <cellStyle name="Millares 2 2 5" xfId="349" xr:uid="{00000000-0005-0000-0000-00005C010000}"/>
    <cellStyle name="Millares 2 2 6" xfId="350" xr:uid="{00000000-0005-0000-0000-00005D010000}"/>
    <cellStyle name="Millares 2 2 7" xfId="351" xr:uid="{00000000-0005-0000-0000-00005E010000}"/>
    <cellStyle name="Millares 2 2 8" xfId="352" xr:uid="{00000000-0005-0000-0000-00005F010000}"/>
    <cellStyle name="Millares 2 2 9" xfId="353" xr:uid="{00000000-0005-0000-0000-000060010000}"/>
    <cellStyle name="Millares 2 3" xfId="354" xr:uid="{00000000-0005-0000-0000-000061010000}"/>
    <cellStyle name="Millares 2 3 2" xfId="501" xr:uid="{D09E86E3-E42A-492C-B491-B067D8294923}"/>
    <cellStyle name="Millares 2 3 2 2" xfId="536" xr:uid="{00E112AB-C785-45D6-BF7D-292CFE1EBE77}"/>
    <cellStyle name="Millares 2 3 3" xfId="511" xr:uid="{816AFAAE-7D79-4E84-AAF4-866DC39A08B4}"/>
    <cellStyle name="Millares 2 4" xfId="355" xr:uid="{00000000-0005-0000-0000-000062010000}"/>
    <cellStyle name="Millares 2 4 2" xfId="512" xr:uid="{5852CBAA-4EB0-43CB-9683-45C23BA56F06}"/>
    <cellStyle name="Millares 2 5" xfId="356" xr:uid="{00000000-0005-0000-0000-000063010000}"/>
    <cellStyle name="Millares 2 5 2" xfId="513" xr:uid="{364A67DA-F65D-4D3F-B7F1-506FA3B99C69}"/>
    <cellStyle name="Millares 2 6" xfId="357" xr:uid="{00000000-0005-0000-0000-000064010000}"/>
    <cellStyle name="Millares 2 6 2" xfId="514" xr:uid="{D41E535B-3B66-442F-803B-59DF5EE96B2D}"/>
    <cellStyle name="Millares 2 7" xfId="358" xr:uid="{00000000-0005-0000-0000-000065010000}"/>
    <cellStyle name="Millares 2 7 2" xfId="515" xr:uid="{C58BAD73-F7A8-4FD1-951F-62D2376833D8}"/>
    <cellStyle name="Millares 2 8" xfId="359" xr:uid="{00000000-0005-0000-0000-000066010000}"/>
    <cellStyle name="Millares 2 8 2" xfId="516" xr:uid="{BAF4103F-C246-4DC0-93D8-B9A9A0C4045F}"/>
    <cellStyle name="Millares 2 9" xfId="360" xr:uid="{00000000-0005-0000-0000-000067010000}"/>
    <cellStyle name="Millares 2 9 2" xfId="517" xr:uid="{1C6CFA4D-A93E-40D0-AF78-8FDF3231CE3D}"/>
    <cellStyle name="Millares 3" xfId="361" xr:uid="{00000000-0005-0000-0000-000068010000}"/>
    <cellStyle name="Millares 3 10" xfId="518" xr:uid="{2B5F0A93-FBD2-4C42-9ADB-BFD35B81857C}"/>
    <cellStyle name="Millares 3 2" xfId="362" xr:uid="{00000000-0005-0000-0000-000069010000}"/>
    <cellStyle name="Millares 3 2 2" xfId="519" xr:uid="{30A8F786-2345-45BF-A830-8EB402EB482B}"/>
    <cellStyle name="Millares 3 3" xfId="363" xr:uid="{00000000-0005-0000-0000-00006A010000}"/>
    <cellStyle name="Millares 3 3 2" xfId="520" xr:uid="{6B35CE99-D6CE-40BB-B143-8DA89EE38384}"/>
    <cellStyle name="Millares 3 4" xfId="364" xr:uid="{00000000-0005-0000-0000-00006B010000}"/>
    <cellStyle name="Millares 3 4 2" xfId="521" xr:uid="{02ABE8F9-6D3A-44DD-A5E2-34904AB48F6E}"/>
    <cellStyle name="Millares 3 5" xfId="365" xr:uid="{00000000-0005-0000-0000-00006C010000}"/>
    <cellStyle name="Millares 3 5 2" xfId="522" xr:uid="{DE87F59C-E246-4980-94BE-F044831CA79C}"/>
    <cellStyle name="Millares 3 6" xfId="366" xr:uid="{00000000-0005-0000-0000-00006D010000}"/>
    <cellStyle name="Millares 3 6 2" xfId="523" xr:uid="{EE62D709-B468-4A8D-B9DA-E9DD73CC9051}"/>
    <cellStyle name="Millares 3 7" xfId="367" xr:uid="{00000000-0005-0000-0000-00006E010000}"/>
    <cellStyle name="Millares 3 7 2" xfId="524" xr:uid="{CDA57007-7488-4C5D-8D72-A7DB77A8EDB1}"/>
    <cellStyle name="Millares 3 8" xfId="368" xr:uid="{00000000-0005-0000-0000-00006F010000}"/>
    <cellStyle name="Millares 3 8 2" xfId="525" xr:uid="{F078569F-0D7E-417A-B418-296E57D868E6}"/>
    <cellStyle name="Millares 3 9" xfId="369" xr:uid="{00000000-0005-0000-0000-000070010000}"/>
    <cellStyle name="Millares 3 9 2" xfId="526" xr:uid="{2A524078-266F-4220-AF1A-E71FC080968F}"/>
    <cellStyle name="Millares 4" xfId="370" xr:uid="{00000000-0005-0000-0000-000071010000}"/>
    <cellStyle name="Millares 4 2" xfId="527" xr:uid="{A9831BC1-C895-4602-A900-9E7F00B2770A}"/>
    <cellStyle name="Millares 5" xfId="371" xr:uid="{00000000-0005-0000-0000-000072010000}"/>
    <cellStyle name="Millares 5 2" xfId="372" xr:uid="{00000000-0005-0000-0000-000073010000}"/>
    <cellStyle name="Millares 5 3" xfId="373" xr:uid="{00000000-0005-0000-0000-000074010000}"/>
    <cellStyle name="Millares 5 4" xfId="528" xr:uid="{E230FF6F-1C21-4B8B-A705-98A1635820E5}"/>
    <cellStyle name="Millares 6" xfId="374" xr:uid="{00000000-0005-0000-0000-000075010000}"/>
    <cellStyle name="Millares 6 2" xfId="529" xr:uid="{2A39F81F-9893-4048-BF8C-964708671810}"/>
    <cellStyle name="Millares 7" xfId="375" xr:uid="{00000000-0005-0000-0000-000076010000}"/>
    <cellStyle name="Millares 8" xfId="376" xr:uid="{00000000-0005-0000-0000-000077010000}"/>
    <cellStyle name="Millares 8 2" xfId="530" xr:uid="{0F72013A-B540-4E9B-BA77-E7160C93B67E}"/>
    <cellStyle name="Millares 9" xfId="377" xr:uid="{00000000-0005-0000-0000-000078010000}"/>
    <cellStyle name="Millares 9 2" xfId="531" xr:uid="{479E923B-7ADC-4552-8870-1EEAFC93346D}"/>
    <cellStyle name="Moneda" xfId="1" builtinId="4"/>
    <cellStyle name="Moneda [0]" xfId="496" builtinId="7"/>
    <cellStyle name="Moneda [0] 2" xfId="378" xr:uid="{00000000-0005-0000-0000-00007B010000}"/>
    <cellStyle name="Moneda [0] 2 2" xfId="532" xr:uid="{41079D99-819B-48D3-8D7B-2446D14767C6}"/>
    <cellStyle name="Moneda [0] 2 3" xfId="545" xr:uid="{01C13EDD-032D-4E51-A157-AAE8F26177CC}"/>
    <cellStyle name="Moneda [0] 3" xfId="379" xr:uid="{00000000-0005-0000-0000-00007C010000}"/>
    <cellStyle name="Moneda [0] 3 2" xfId="533" xr:uid="{D427C0A3-A91E-4F47-967B-F80F174F79AA}"/>
    <cellStyle name="Moneda [0] 4" xfId="502" xr:uid="{2934DF02-89F3-4217-BC8D-9FC0FBCDA8F7}"/>
    <cellStyle name="Moneda [0] 5" xfId="538" xr:uid="{9E2CCB38-5BA1-4ED0-8B67-1FCCBE81CE80}"/>
    <cellStyle name="Moneda 2" xfId="380" xr:uid="{00000000-0005-0000-0000-00007D010000}"/>
    <cellStyle name="Moneda 2 2" xfId="534" xr:uid="{9892E88C-972D-48D9-980F-9D3EF06A47FD}"/>
    <cellStyle name="Moneda 3" xfId="381" xr:uid="{00000000-0005-0000-0000-00007E010000}"/>
    <cellStyle name="Moneda 4" xfId="491" xr:uid="{00000000-0005-0000-0000-00007F010000}"/>
    <cellStyle name="Moneda 4 2" xfId="499" xr:uid="{00000000-0005-0000-0000-000080010000}"/>
    <cellStyle name="Moneda 5" xfId="542" xr:uid="{6EC23B50-18B7-4CE3-98F1-9AFDDABAED91}"/>
    <cellStyle name="Moneda 6" xfId="543" xr:uid="{DFEC1CCB-3C54-48DB-9214-A63FBDEE692C}"/>
    <cellStyle name="Neutral 2" xfId="382" xr:uid="{00000000-0005-0000-0000-000081010000}"/>
    <cellStyle name="Neutral 3" xfId="383" xr:uid="{00000000-0005-0000-0000-000082010000}"/>
    <cellStyle name="Neutral 4" xfId="384" xr:uid="{00000000-0005-0000-0000-000083010000}"/>
    <cellStyle name="Neutral 5" xfId="385" xr:uid="{00000000-0005-0000-0000-000084010000}"/>
    <cellStyle name="Neutral 6" xfId="386" xr:uid="{00000000-0005-0000-0000-000085010000}"/>
    <cellStyle name="Neutral 7" xfId="387" xr:uid="{00000000-0005-0000-0000-000086010000}"/>
    <cellStyle name="Neutral 8" xfId="388" xr:uid="{00000000-0005-0000-0000-000087010000}"/>
    <cellStyle name="Neutral 9" xfId="389" xr:uid="{00000000-0005-0000-0000-000088010000}"/>
    <cellStyle name="Normal" xfId="0" builtinId="0"/>
    <cellStyle name="Normal 10" xfId="390" xr:uid="{00000000-0005-0000-0000-00008A010000}"/>
    <cellStyle name="Normal 10 2" xfId="490" xr:uid="{00000000-0005-0000-0000-00008B010000}"/>
    <cellStyle name="Normal 11" xfId="391" xr:uid="{00000000-0005-0000-0000-00008C010000}"/>
    <cellStyle name="Normal 12" xfId="500" xr:uid="{7369D099-AD6D-4AED-824C-7C6742CE8481}"/>
    <cellStyle name="Normal 12 2" xfId="504" xr:uid="{0A01E1E1-49B1-46AF-8D7C-2EEA0B0B4830}"/>
    <cellStyle name="Normal 2" xfId="2" xr:uid="{00000000-0005-0000-0000-00008D010000}"/>
    <cellStyle name="Normal 2 10" xfId="492" xr:uid="{00000000-0005-0000-0000-00008E010000}"/>
    <cellStyle name="Normal 2 10 2" xfId="495" xr:uid="{00000000-0005-0000-0000-00008F010000}"/>
    <cellStyle name="Normal 2 11" xfId="494" xr:uid="{00000000-0005-0000-0000-000090010000}"/>
    <cellStyle name="Normal 2 12" xfId="544" xr:uid="{AC18B48C-1BAB-41E8-9F99-733C5758D1B6}"/>
    <cellStyle name="Normal 2 2" xfId="392" xr:uid="{00000000-0005-0000-0000-000091010000}"/>
    <cellStyle name="Normal 2 2 2" xfId="393" xr:uid="{00000000-0005-0000-0000-000092010000}"/>
    <cellStyle name="Normal 2 2_REMODE HAGUALONG, MAZO-2011" xfId="394" xr:uid="{00000000-0005-0000-0000-000093010000}"/>
    <cellStyle name="Normal 2 3" xfId="395" xr:uid="{00000000-0005-0000-0000-000094010000}"/>
    <cellStyle name="Normal 2 4" xfId="396" xr:uid="{00000000-0005-0000-0000-000095010000}"/>
    <cellStyle name="Normal 2 5" xfId="397" xr:uid="{00000000-0005-0000-0000-000096010000}"/>
    <cellStyle name="Normal 2 6" xfId="398" xr:uid="{00000000-0005-0000-0000-000097010000}"/>
    <cellStyle name="Normal 2 7" xfId="399" xr:uid="{00000000-0005-0000-0000-000098010000}"/>
    <cellStyle name="Normal 2 8" xfId="400" xr:uid="{00000000-0005-0000-0000-000099010000}"/>
    <cellStyle name="Normal 2 9" xfId="401" xr:uid="{00000000-0005-0000-0000-00009A010000}"/>
    <cellStyle name="Normal 3" xfId="402" xr:uid="{00000000-0005-0000-0000-00009B010000}"/>
    <cellStyle name="Normal 3 2" xfId="403" xr:uid="{00000000-0005-0000-0000-00009C010000}"/>
    <cellStyle name="Normal 3 3" xfId="404" xr:uid="{00000000-0005-0000-0000-00009D010000}"/>
    <cellStyle name="Normal 3 4" xfId="405" xr:uid="{00000000-0005-0000-0000-00009E010000}"/>
    <cellStyle name="Normal 3 5" xfId="406" xr:uid="{00000000-0005-0000-0000-00009F010000}"/>
    <cellStyle name="Normal 3 6" xfId="407" xr:uid="{00000000-0005-0000-0000-0000A0010000}"/>
    <cellStyle name="Normal 3 7" xfId="408" xr:uid="{00000000-0005-0000-0000-0000A1010000}"/>
    <cellStyle name="Normal 3 8" xfId="409" xr:uid="{00000000-0005-0000-0000-0000A2010000}"/>
    <cellStyle name="Normal 3 9" xfId="410" xr:uid="{00000000-0005-0000-0000-0000A3010000}"/>
    <cellStyle name="Normal 4" xfId="411" xr:uid="{00000000-0005-0000-0000-0000A4010000}"/>
    <cellStyle name="Normal 4 2" xfId="541" xr:uid="{4EA56CA9-2E64-4DDB-B386-B82D0344E341}"/>
    <cellStyle name="Normal 5" xfId="493" xr:uid="{00000000-0005-0000-0000-0000A5010000}"/>
    <cellStyle name="Normal 6" xfId="412" xr:uid="{00000000-0005-0000-0000-0000A6010000}"/>
    <cellStyle name="Normal 7" xfId="413" xr:uid="{00000000-0005-0000-0000-0000A7010000}"/>
    <cellStyle name="Normal 8" xfId="414" xr:uid="{00000000-0005-0000-0000-0000A8010000}"/>
    <cellStyle name="Normal 9" xfId="415" xr:uid="{00000000-0005-0000-0000-0000A9010000}"/>
    <cellStyle name="Notas 2" xfId="416" xr:uid="{00000000-0005-0000-0000-0000AA010000}"/>
    <cellStyle name="Notas 3" xfId="417" xr:uid="{00000000-0005-0000-0000-0000AB010000}"/>
    <cellStyle name="Notas 4" xfId="418" xr:uid="{00000000-0005-0000-0000-0000AC010000}"/>
    <cellStyle name="Notas 5" xfId="419" xr:uid="{00000000-0005-0000-0000-0000AD010000}"/>
    <cellStyle name="Notas 6" xfId="420" xr:uid="{00000000-0005-0000-0000-0000AE010000}"/>
    <cellStyle name="Notas 7" xfId="421" xr:uid="{00000000-0005-0000-0000-0000AF010000}"/>
    <cellStyle name="Notas 8" xfId="422" xr:uid="{00000000-0005-0000-0000-0000B0010000}"/>
    <cellStyle name="Notas 9" xfId="423" xr:uid="{00000000-0005-0000-0000-0000B1010000}"/>
    <cellStyle name="Porcentaje" xfId="539" builtinId="5"/>
    <cellStyle name="Porcentaje 2" xfId="497" xr:uid="{00000000-0005-0000-0000-0000B3010000}"/>
    <cellStyle name="Porcentual 2" xfId="424" xr:uid="{00000000-0005-0000-0000-0000B4010000}"/>
    <cellStyle name="Porcentual 3" xfId="425" xr:uid="{00000000-0005-0000-0000-0000B5010000}"/>
    <cellStyle name="Salida 2" xfId="426" xr:uid="{00000000-0005-0000-0000-0000B6010000}"/>
    <cellStyle name="Salida 3" xfId="427" xr:uid="{00000000-0005-0000-0000-0000B7010000}"/>
    <cellStyle name="Salida 4" xfId="428" xr:uid="{00000000-0005-0000-0000-0000B8010000}"/>
    <cellStyle name="Salida 5" xfId="429" xr:uid="{00000000-0005-0000-0000-0000B9010000}"/>
    <cellStyle name="Salida 6" xfId="430" xr:uid="{00000000-0005-0000-0000-0000BA010000}"/>
    <cellStyle name="Salida 7" xfId="431" xr:uid="{00000000-0005-0000-0000-0000BB010000}"/>
    <cellStyle name="Salida 8" xfId="432" xr:uid="{00000000-0005-0000-0000-0000BC010000}"/>
    <cellStyle name="Salida 9" xfId="433" xr:uid="{00000000-0005-0000-0000-0000BD010000}"/>
    <cellStyle name="Texto de advertencia 2" xfId="434" xr:uid="{00000000-0005-0000-0000-0000BE010000}"/>
    <cellStyle name="Texto de advertencia 3" xfId="435" xr:uid="{00000000-0005-0000-0000-0000BF010000}"/>
    <cellStyle name="Texto de advertencia 4" xfId="436" xr:uid="{00000000-0005-0000-0000-0000C0010000}"/>
    <cellStyle name="Texto de advertencia 5" xfId="437" xr:uid="{00000000-0005-0000-0000-0000C1010000}"/>
    <cellStyle name="Texto de advertencia 6" xfId="438" xr:uid="{00000000-0005-0000-0000-0000C2010000}"/>
    <cellStyle name="Texto de advertencia 7" xfId="439" xr:uid="{00000000-0005-0000-0000-0000C3010000}"/>
    <cellStyle name="Texto de advertencia 8" xfId="440" xr:uid="{00000000-0005-0000-0000-0000C4010000}"/>
    <cellStyle name="Texto de advertencia 9" xfId="441" xr:uid="{00000000-0005-0000-0000-0000C5010000}"/>
    <cellStyle name="Texto explicativo 2" xfId="442" xr:uid="{00000000-0005-0000-0000-0000C6010000}"/>
    <cellStyle name="Texto explicativo 3" xfId="443" xr:uid="{00000000-0005-0000-0000-0000C7010000}"/>
    <cellStyle name="Texto explicativo 4" xfId="444" xr:uid="{00000000-0005-0000-0000-0000C8010000}"/>
    <cellStyle name="Texto explicativo 5" xfId="445" xr:uid="{00000000-0005-0000-0000-0000C9010000}"/>
    <cellStyle name="Texto explicativo 6" xfId="446" xr:uid="{00000000-0005-0000-0000-0000CA010000}"/>
    <cellStyle name="Texto explicativo 7" xfId="447" xr:uid="{00000000-0005-0000-0000-0000CB010000}"/>
    <cellStyle name="Texto explicativo 8" xfId="448" xr:uid="{00000000-0005-0000-0000-0000CC010000}"/>
    <cellStyle name="Texto explicativo 9" xfId="449" xr:uid="{00000000-0005-0000-0000-0000CD010000}"/>
    <cellStyle name="Título 1 2" xfId="450" xr:uid="{00000000-0005-0000-0000-0000CE010000}"/>
    <cellStyle name="Título 1 3" xfId="451" xr:uid="{00000000-0005-0000-0000-0000CF010000}"/>
    <cellStyle name="Título 1 4" xfId="452" xr:uid="{00000000-0005-0000-0000-0000D0010000}"/>
    <cellStyle name="Título 1 5" xfId="453" xr:uid="{00000000-0005-0000-0000-0000D1010000}"/>
    <cellStyle name="Título 1 6" xfId="454" xr:uid="{00000000-0005-0000-0000-0000D2010000}"/>
    <cellStyle name="Título 1 7" xfId="455" xr:uid="{00000000-0005-0000-0000-0000D3010000}"/>
    <cellStyle name="Título 1 8" xfId="456" xr:uid="{00000000-0005-0000-0000-0000D4010000}"/>
    <cellStyle name="Título 1 9" xfId="457" xr:uid="{00000000-0005-0000-0000-0000D5010000}"/>
    <cellStyle name="Título 10" xfId="458" xr:uid="{00000000-0005-0000-0000-0000D6010000}"/>
    <cellStyle name="Título 11" xfId="459" xr:uid="{00000000-0005-0000-0000-0000D7010000}"/>
    <cellStyle name="Título 2 2" xfId="460" xr:uid="{00000000-0005-0000-0000-0000D8010000}"/>
    <cellStyle name="Título 2 3" xfId="461" xr:uid="{00000000-0005-0000-0000-0000D9010000}"/>
    <cellStyle name="Título 2 4" xfId="462" xr:uid="{00000000-0005-0000-0000-0000DA010000}"/>
    <cellStyle name="Título 2 5" xfId="463" xr:uid="{00000000-0005-0000-0000-0000DB010000}"/>
    <cellStyle name="Título 2 6" xfId="464" xr:uid="{00000000-0005-0000-0000-0000DC010000}"/>
    <cellStyle name="Título 2 7" xfId="465" xr:uid="{00000000-0005-0000-0000-0000DD010000}"/>
    <cellStyle name="Título 2 8" xfId="466" xr:uid="{00000000-0005-0000-0000-0000DE010000}"/>
    <cellStyle name="Título 2 9" xfId="467" xr:uid="{00000000-0005-0000-0000-0000DF010000}"/>
    <cellStyle name="Título 3 2" xfId="468" xr:uid="{00000000-0005-0000-0000-0000E0010000}"/>
    <cellStyle name="Título 3 3" xfId="469" xr:uid="{00000000-0005-0000-0000-0000E1010000}"/>
    <cellStyle name="Título 3 4" xfId="470" xr:uid="{00000000-0005-0000-0000-0000E2010000}"/>
    <cellStyle name="Título 3 5" xfId="471" xr:uid="{00000000-0005-0000-0000-0000E3010000}"/>
    <cellStyle name="Título 3 6" xfId="472" xr:uid="{00000000-0005-0000-0000-0000E4010000}"/>
    <cellStyle name="Título 3 7" xfId="473" xr:uid="{00000000-0005-0000-0000-0000E5010000}"/>
    <cellStyle name="Título 3 8" xfId="474" xr:uid="{00000000-0005-0000-0000-0000E6010000}"/>
    <cellStyle name="Título 3 9" xfId="475" xr:uid="{00000000-0005-0000-0000-0000E7010000}"/>
    <cellStyle name="Título 4" xfId="476" xr:uid="{00000000-0005-0000-0000-0000E8010000}"/>
    <cellStyle name="Título 5" xfId="477" xr:uid="{00000000-0005-0000-0000-0000E9010000}"/>
    <cellStyle name="Título 6" xfId="478" xr:uid="{00000000-0005-0000-0000-0000EA010000}"/>
    <cellStyle name="Título 7" xfId="479" xr:uid="{00000000-0005-0000-0000-0000EB010000}"/>
    <cellStyle name="Título 8" xfId="480" xr:uid="{00000000-0005-0000-0000-0000EC010000}"/>
    <cellStyle name="Título 9" xfId="481" xr:uid="{00000000-0005-0000-0000-0000ED010000}"/>
    <cellStyle name="Total 2" xfId="482" xr:uid="{00000000-0005-0000-0000-0000EE010000}"/>
    <cellStyle name="Total 3" xfId="483" xr:uid="{00000000-0005-0000-0000-0000EF010000}"/>
    <cellStyle name="Total 4" xfId="484" xr:uid="{00000000-0005-0000-0000-0000F0010000}"/>
    <cellStyle name="Total 5" xfId="485" xr:uid="{00000000-0005-0000-0000-0000F1010000}"/>
    <cellStyle name="Total 6" xfId="486" xr:uid="{00000000-0005-0000-0000-0000F2010000}"/>
    <cellStyle name="Total 7" xfId="487" xr:uid="{00000000-0005-0000-0000-0000F3010000}"/>
    <cellStyle name="Total 8" xfId="488" xr:uid="{00000000-0005-0000-0000-0000F4010000}"/>
    <cellStyle name="Total 9" xfId="489" xr:uid="{00000000-0005-0000-0000-0000F5010000}"/>
  </cellStyles>
  <dxfs count="0"/>
  <tableStyles count="0" defaultTableStyle="TableStyleMedium2" defaultPivotStyle="PivotStyleLight16"/>
  <colors>
    <mruColors>
      <color rgb="FFFFD1D1"/>
      <color rgb="FFFF7C80"/>
      <color rgb="FFFF9999"/>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8.xml"/><Relationship Id="rId21" Type="http://schemas.openxmlformats.org/officeDocument/2006/relationships/externalLink" Target="externalLinks/externalLink12.xml"/><Relationship Id="rId42" Type="http://schemas.openxmlformats.org/officeDocument/2006/relationships/externalLink" Target="externalLinks/externalLink33.xml"/><Relationship Id="rId63" Type="http://schemas.openxmlformats.org/officeDocument/2006/relationships/externalLink" Target="externalLinks/externalLink54.xml"/><Relationship Id="rId84" Type="http://schemas.openxmlformats.org/officeDocument/2006/relationships/externalLink" Target="externalLinks/externalLink75.xml"/><Relationship Id="rId138" Type="http://schemas.openxmlformats.org/officeDocument/2006/relationships/externalLink" Target="externalLinks/externalLink129.xml"/><Relationship Id="rId159" Type="http://schemas.openxmlformats.org/officeDocument/2006/relationships/externalLink" Target="externalLinks/externalLink150.xml"/><Relationship Id="rId170" Type="http://schemas.openxmlformats.org/officeDocument/2006/relationships/externalLink" Target="externalLinks/externalLink161.xml"/><Relationship Id="rId191" Type="http://schemas.openxmlformats.org/officeDocument/2006/relationships/sharedStrings" Target="sharedStrings.xml"/><Relationship Id="rId107" Type="http://schemas.openxmlformats.org/officeDocument/2006/relationships/externalLink" Target="externalLinks/externalLink98.xml"/><Relationship Id="rId11" Type="http://schemas.openxmlformats.org/officeDocument/2006/relationships/externalLink" Target="externalLinks/externalLink2.xml"/><Relationship Id="rId32" Type="http://schemas.openxmlformats.org/officeDocument/2006/relationships/externalLink" Target="externalLinks/externalLink23.xml"/><Relationship Id="rId53" Type="http://schemas.openxmlformats.org/officeDocument/2006/relationships/externalLink" Target="externalLinks/externalLink44.xml"/><Relationship Id="rId74" Type="http://schemas.openxmlformats.org/officeDocument/2006/relationships/externalLink" Target="externalLinks/externalLink65.xml"/><Relationship Id="rId128" Type="http://schemas.openxmlformats.org/officeDocument/2006/relationships/externalLink" Target="externalLinks/externalLink119.xml"/><Relationship Id="rId149" Type="http://schemas.openxmlformats.org/officeDocument/2006/relationships/externalLink" Target="externalLinks/externalLink140.xml"/><Relationship Id="rId5" Type="http://schemas.openxmlformats.org/officeDocument/2006/relationships/worksheet" Target="worksheets/sheet5.xml"/><Relationship Id="rId95" Type="http://schemas.openxmlformats.org/officeDocument/2006/relationships/externalLink" Target="externalLinks/externalLink86.xml"/><Relationship Id="rId160" Type="http://schemas.openxmlformats.org/officeDocument/2006/relationships/externalLink" Target="externalLinks/externalLink151.xml"/><Relationship Id="rId181" Type="http://schemas.openxmlformats.org/officeDocument/2006/relationships/externalLink" Target="externalLinks/externalLink172.xml"/><Relationship Id="rId22" Type="http://schemas.openxmlformats.org/officeDocument/2006/relationships/externalLink" Target="externalLinks/externalLink13.xml"/><Relationship Id="rId43" Type="http://schemas.openxmlformats.org/officeDocument/2006/relationships/externalLink" Target="externalLinks/externalLink34.xml"/><Relationship Id="rId64" Type="http://schemas.openxmlformats.org/officeDocument/2006/relationships/externalLink" Target="externalLinks/externalLink55.xml"/><Relationship Id="rId118" Type="http://schemas.openxmlformats.org/officeDocument/2006/relationships/externalLink" Target="externalLinks/externalLink109.xml"/><Relationship Id="rId139" Type="http://schemas.openxmlformats.org/officeDocument/2006/relationships/externalLink" Target="externalLinks/externalLink130.xml"/><Relationship Id="rId85" Type="http://schemas.openxmlformats.org/officeDocument/2006/relationships/externalLink" Target="externalLinks/externalLink76.xml"/><Relationship Id="rId150" Type="http://schemas.openxmlformats.org/officeDocument/2006/relationships/externalLink" Target="externalLinks/externalLink141.xml"/><Relationship Id="rId171" Type="http://schemas.openxmlformats.org/officeDocument/2006/relationships/externalLink" Target="externalLinks/externalLink162.xml"/><Relationship Id="rId192" Type="http://schemas.openxmlformats.org/officeDocument/2006/relationships/calcChain" Target="calcChain.xml"/><Relationship Id="rId12" Type="http://schemas.openxmlformats.org/officeDocument/2006/relationships/externalLink" Target="externalLinks/externalLink3.xml"/><Relationship Id="rId33" Type="http://schemas.openxmlformats.org/officeDocument/2006/relationships/externalLink" Target="externalLinks/externalLink24.xml"/><Relationship Id="rId108" Type="http://schemas.openxmlformats.org/officeDocument/2006/relationships/externalLink" Target="externalLinks/externalLink99.xml"/><Relationship Id="rId129" Type="http://schemas.openxmlformats.org/officeDocument/2006/relationships/externalLink" Target="externalLinks/externalLink120.xml"/><Relationship Id="rId54" Type="http://schemas.openxmlformats.org/officeDocument/2006/relationships/externalLink" Target="externalLinks/externalLink45.xml"/><Relationship Id="rId75" Type="http://schemas.openxmlformats.org/officeDocument/2006/relationships/externalLink" Target="externalLinks/externalLink66.xml"/><Relationship Id="rId96" Type="http://schemas.openxmlformats.org/officeDocument/2006/relationships/externalLink" Target="externalLinks/externalLink87.xml"/><Relationship Id="rId140" Type="http://schemas.openxmlformats.org/officeDocument/2006/relationships/externalLink" Target="externalLinks/externalLink131.xml"/><Relationship Id="rId161" Type="http://schemas.openxmlformats.org/officeDocument/2006/relationships/externalLink" Target="externalLinks/externalLink152.xml"/><Relationship Id="rId182" Type="http://schemas.openxmlformats.org/officeDocument/2006/relationships/externalLink" Target="externalLinks/externalLink173.xml"/><Relationship Id="rId6" Type="http://schemas.openxmlformats.org/officeDocument/2006/relationships/worksheet" Target="worksheets/sheet6.xml"/><Relationship Id="rId23" Type="http://schemas.openxmlformats.org/officeDocument/2006/relationships/externalLink" Target="externalLinks/externalLink14.xml"/><Relationship Id="rId119" Type="http://schemas.openxmlformats.org/officeDocument/2006/relationships/externalLink" Target="externalLinks/externalLink110.xml"/><Relationship Id="rId44" Type="http://schemas.openxmlformats.org/officeDocument/2006/relationships/externalLink" Target="externalLinks/externalLink35.xml"/><Relationship Id="rId65" Type="http://schemas.openxmlformats.org/officeDocument/2006/relationships/externalLink" Target="externalLinks/externalLink56.xml"/><Relationship Id="rId86" Type="http://schemas.openxmlformats.org/officeDocument/2006/relationships/externalLink" Target="externalLinks/externalLink77.xml"/><Relationship Id="rId130" Type="http://schemas.openxmlformats.org/officeDocument/2006/relationships/externalLink" Target="externalLinks/externalLink121.xml"/><Relationship Id="rId151" Type="http://schemas.openxmlformats.org/officeDocument/2006/relationships/externalLink" Target="externalLinks/externalLink142.xml"/><Relationship Id="rId172" Type="http://schemas.openxmlformats.org/officeDocument/2006/relationships/externalLink" Target="externalLinks/externalLink163.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 Id="rId109" Type="http://schemas.openxmlformats.org/officeDocument/2006/relationships/externalLink" Target="externalLinks/externalLink100.xml"/><Relationship Id="rId34" Type="http://schemas.openxmlformats.org/officeDocument/2006/relationships/externalLink" Target="externalLinks/externalLink25.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76" Type="http://schemas.openxmlformats.org/officeDocument/2006/relationships/externalLink" Target="externalLinks/externalLink67.xml"/><Relationship Id="rId97" Type="http://schemas.openxmlformats.org/officeDocument/2006/relationships/externalLink" Target="externalLinks/externalLink88.xml"/><Relationship Id="rId104" Type="http://schemas.openxmlformats.org/officeDocument/2006/relationships/externalLink" Target="externalLinks/externalLink95.xml"/><Relationship Id="rId120" Type="http://schemas.openxmlformats.org/officeDocument/2006/relationships/externalLink" Target="externalLinks/externalLink111.xml"/><Relationship Id="rId125" Type="http://schemas.openxmlformats.org/officeDocument/2006/relationships/externalLink" Target="externalLinks/externalLink116.xml"/><Relationship Id="rId141" Type="http://schemas.openxmlformats.org/officeDocument/2006/relationships/externalLink" Target="externalLinks/externalLink132.xml"/><Relationship Id="rId146" Type="http://schemas.openxmlformats.org/officeDocument/2006/relationships/externalLink" Target="externalLinks/externalLink137.xml"/><Relationship Id="rId167" Type="http://schemas.openxmlformats.org/officeDocument/2006/relationships/externalLink" Target="externalLinks/externalLink158.xml"/><Relationship Id="rId188" Type="http://schemas.openxmlformats.org/officeDocument/2006/relationships/externalLink" Target="externalLinks/externalLink179.xml"/><Relationship Id="rId7" Type="http://schemas.openxmlformats.org/officeDocument/2006/relationships/worksheet" Target="worksheets/sheet7.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162" Type="http://schemas.openxmlformats.org/officeDocument/2006/relationships/externalLink" Target="externalLinks/externalLink153.xml"/><Relationship Id="rId183" Type="http://schemas.openxmlformats.org/officeDocument/2006/relationships/externalLink" Target="externalLinks/externalLink174.xml"/><Relationship Id="rId2" Type="http://schemas.openxmlformats.org/officeDocument/2006/relationships/worksheet" Target="worksheets/sheet2.xml"/><Relationship Id="rId29" Type="http://schemas.openxmlformats.org/officeDocument/2006/relationships/externalLink" Target="externalLinks/externalLink20.xml"/><Relationship Id="rId24" Type="http://schemas.openxmlformats.org/officeDocument/2006/relationships/externalLink" Target="externalLinks/externalLink15.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66" Type="http://schemas.openxmlformats.org/officeDocument/2006/relationships/externalLink" Target="externalLinks/externalLink57.xml"/><Relationship Id="rId87" Type="http://schemas.openxmlformats.org/officeDocument/2006/relationships/externalLink" Target="externalLinks/externalLink78.xml"/><Relationship Id="rId110" Type="http://schemas.openxmlformats.org/officeDocument/2006/relationships/externalLink" Target="externalLinks/externalLink101.xml"/><Relationship Id="rId115" Type="http://schemas.openxmlformats.org/officeDocument/2006/relationships/externalLink" Target="externalLinks/externalLink106.xml"/><Relationship Id="rId131" Type="http://schemas.openxmlformats.org/officeDocument/2006/relationships/externalLink" Target="externalLinks/externalLink122.xml"/><Relationship Id="rId136" Type="http://schemas.openxmlformats.org/officeDocument/2006/relationships/externalLink" Target="externalLinks/externalLink127.xml"/><Relationship Id="rId157" Type="http://schemas.openxmlformats.org/officeDocument/2006/relationships/externalLink" Target="externalLinks/externalLink148.xml"/><Relationship Id="rId178" Type="http://schemas.openxmlformats.org/officeDocument/2006/relationships/externalLink" Target="externalLinks/externalLink169.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52" Type="http://schemas.openxmlformats.org/officeDocument/2006/relationships/externalLink" Target="externalLinks/externalLink143.xml"/><Relationship Id="rId173" Type="http://schemas.openxmlformats.org/officeDocument/2006/relationships/externalLink" Target="externalLinks/externalLink164.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56" Type="http://schemas.openxmlformats.org/officeDocument/2006/relationships/externalLink" Target="externalLinks/externalLink47.xml"/><Relationship Id="rId77" Type="http://schemas.openxmlformats.org/officeDocument/2006/relationships/externalLink" Target="externalLinks/externalLink68.xml"/><Relationship Id="rId100" Type="http://schemas.openxmlformats.org/officeDocument/2006/relationships/externalLink" Target="externalLinks/externalLink91.xml"/><Relationship Id="rId105" Type="http://schemas.openxmlformats.org/officeDocument/2006/relationships/externalLink" Target="externalLinks/externalLink96.xml"/><Relationship Id="rId126" Type="http://schemas.openxmlformats.org/officeDocument/2006/relationships/externalLink" Target="externalLinks/externalLink117.xml"/><Relationship Id="rId147" Type="http://schemas.openxmlformats.org/officeDocument/2006/relationships/externalLink" Target="externalLinks/externalLink138.xml"/><Relationship Id="rId168" Type="http://schemas.openxmlformats.org/officeDocument/2006/relationships/externalLink" Target="externalLinks/externalLink159.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93" Type="http://schemas.openxmlformats.org/officeDocument/2006/relationships/externalLink" Target="externalLinks/externalLink84.xml"/><Relationship Id="rId98" Type="http://schemas.openxmlformats.org/officeDocument/2006/relationships/externalLink" Target="externalLinks/externalLink89.xml"/><Relationship Id="rId121" Type="http://schemas.openxmlformats.org/officeDocument/2006/relationships/externalLink" Target="externalLinks/externalLink112.xml"/><Relationship Id="rId142" Type="http://schemas.openxmlformats.org/officeDocument/2006/relationships/externalLink" Target="externalLinks/externalLink133.xml"/><Relationship Id="rId163" Type="http://schemas.openxmlformats.org/officeDocument/2006/relationships/externalLink" Target="externalLinks/externalLink154.xml"/><Relationship Id="rId184" Type="http://schemas.openxmlformats.org/officeDocument/2006/relationships/externalLink" Target="externalLinks/externalLink175.xml"/><Relationship Id="rId189" Type="http://schemas.openxmlformats.org/officeDocument/2006/relationships/theme" Target="theme/theme1.xml"/><Relationship Id="rId3" Type="http://schemas.openxmlformats.org/officeDocument/2006/relationships/worksheet" Target="worksheets/sheet3.xml"/><Relationship Id="rId25" Type="http://schemas.openxmlformats.org/officeDocument/2006/relationships/externalLink" Target="externalLinks/externalLink16.xml"/><Relationship Id="rId46" Type="http://schemas.openxmlformats.org/officeDocument/2006/relationships/externalLink" Target="externalLinks/externalLink37.xml"/><Relationship Id="rId67" Type="http://schemas.openxmlformats.org/officeDocument/2006/relationships/externalLink" Target="externalLinks/externalLink58.xml"/><Relationship Id="rId116" Type="http://schemas.openxmlformats.org/officeDocument/2006/relationships/externalLink" Target="externalLinks/externalLink107.xml"/><Relationship Id="rId137" Type="http://schemas.openxmlformats.org/officeDocument/2006/relationships/externalLink" Target="externalLinks/externalLink128.xml"/><Relationship Id="rId158" Type="http://schemas.openxmlformats.org/officeDocument/2006/relationships/externalLink" Target="externalLinks/externalLink149.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62" Type="http://schemas.openxmlformats.org/officeDocument/2006/relationships/externalLink" Target="externalLinks/externalLink53.xml"/><Relationship Id="rId83" Type="http://schemas.openxmlformats.org/officeDocument/2006/relationships/externalLink" Target="externalLinks/externalLink74.xml"/><Relationship Id="rId88" Type="http://schemas.openxmlformats.org/officeDocument/2006/relationships/externalLink" Target="externalLinks/externalLink79.xml"/><Relationship Id="rId111" Type="http://schemas.openxmlformats.org/officeDocument/2006/relationships/externalLink" Target="externalLinks/externalLink102.xml"/><Relationship Id="rId132" Type="http://schemas.openxmlformats.org/officeDocument/2006/relationships/externalLink" Target="externalLinks/externalLink123.xml"/><Relationship Id="rId153" Type="http://schemas.openxmlformats.org/officeDocument/2006/relationships/externalLink" Target="externalLinks/externalLink144.xml"/><Relationship Id="rId174" Type="http://schemas.openxmlformats.org/officeDocument/2006/relationships/externalLink" Target="externalLinks/externalLink165.xml"/><Relationship Id="rId179" Type="http://schemas.openxmlformats.org/officeDocument/2006/relationships/externalLink" Target="externalLinks/externalLink170.xml"/><Relationship Id="rId190" Type="http://schemas.openxmlformats.org/officeDocument/2006/relationships/styles" Target="styles.xml"/><Relationship Id="rId15" Type="http://schemas.openxmlformats.org/officeDocument/2006/relationships/externalLink" Target="externalLinks/externalLink6.xml"/><Relationship Id="rId36" Type="http://schemas.openxmlformats.org/officeDocument/2006/relationships/externalLink" Target="externalLinks/externalLink27.xml"/><Relationship Id="rId57" Type="http://schemas.openxmlformats.org/officeDocument/2006/relationships/externalLink" Target="externalLinks/externalLink48.xml"/><Relationship Id="rId106" Type="http://schemas.openxmlformats.org/officeDocument/2006/relationships/externalLink" Target="externalLinks/externalLink97.xml"/><Relationship Id="rId127" Type="http://schemas.openxmlformats.org/officeDocument/2006/relationships/externalLink" Target="externalLinks/externalLink11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52" Type="http://schemas.openxmlformats.org/officeDocument/2006/relationships/externalLink" Target="externalLinks/externalLink43.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94" Type="http://schemas.openxmlformats.org/officeDocument/2006/relationships/externalLink" Target="externalLinks/externalLink85.xml"/><Relationship Id="rId99" Type="http://schemas.openxmlformats.org/officeDocument/2006/relationships/externalLink" Target="externalLinks/externalLink90.xml"/><Relationship Id="rId101" Type="http://schemas.openxmlformats.org/officeDocument/2006/relationships/externalLink" Target="externalLinks/externalLink92.xml"/><Relationship Id="rId122" Type="http://schemas.openxmlformats.org/officeDocument/2006/relationships/externalLink" Target="externalLinks/externalLink113.xml"/><Relationship Id="rId143" Type="http://schemas.openxmlformats.org/officeDocument/2006/relationships/externalLink" Target="externalLinks/externalLink134.xml"/><Relationship Id="rId148" Type="http://schemas.openxmlformats.org/officeDocument/2006/relationships/externalLink" Target="externalLinks/externalLink139.xml"/><Relationship Id="rId164" Type="http://schemas.openxmlformats.org/officeDocument/2006/relationships/externalLink" Target="externalLinks/externalLink155.xml"/><Relationship Id="rId169" Type="http://schemas.openxmlformats.org/officeDocument/2006/relationships/externalLink" Target="externalLinks/externalLink160.xml"/><Relationship Id="rId185" Type="http://schemas.openxmlformats.org/officeDocument/2006/relationships/externalLink" Target="externalLinks/externalLink176.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71.xml"/><Relationship Id="rId26" Type="http://schemas.openxmlformats.org/officeDocument/2006/relationships/externalLink" Target="externalLinks/externalLink17.xml"/><Relationship Id="rId47" Type="http://schemas.openxmlformats.org/officeDocument/2006/relationships/externalLink" Target="externalLinks/externalLink38.xml"/><Relationship Id="rId68" Type="http://schemas.openxmlformats.org/officeDocument/2006/relationships/externalLink" Target="externalLinks/externalLink59.xml"/><Relationship Id="rId89" Type="http://schemas.openxmlformats.org/officeDocument/2006/relationships/externalLink" Target="externalLinks/externalLink80.xml"/><Relationship Id="rId112" Type="http://schemas.openxmlformats.org/officeDocument/2006/relationships/externalLink" Target="externalLinks/externalLink103.xml"/><Relationship Id="rId133" Type="http://schemas.openxmlformats.org/officeDocument/2006/relationships/externalLink" Target="externalLinks/externalLink124.xml"/><Relationship Id="rId154" Type="http://schemas.openxmlformats.org/officeDocument/2006/relationships/externalLink" Target="externalLinks/externalLink145.xml"/><Relationship Id="rId175" Type="http://schemas.openxmlformats.org/officeDocument/2006/relationships/externalLink" Target="externalLinks/externalLink166.xml"/><Relationship Id="rId16" Type="http://schemas.openxmlformats.org/officeDocument/2006/relationships/externalLink" Target="externalLinks/externalLink7.xml"/><Relationship Id="rId37" Type="http://schemas.openxmlformats.org/officeDocument/2006/relationships/externalLink" Target="externalLinks/externalLink28.xml"/><Relationship Id="rId58" Type="http://schemas.openxmlformats.org/officeDocument/2006/relationships/externalLink" Target="externalLinks/externalLink49.xml"/><Relationship Id="rId79" Type="http://schemas.openxmlformats.org/officeDocument/2006/relationships/externalLink" Target="externalLinks/externalLink70.xml"/><Relationship Id="rId102" Type="http://schemas.openxmlformats.org/officeDocument/2006/relationships/externalLink" Target="externalLinks/externalLink93.xml"/><Relationship Id="rId123" Type="http://schemas.openxmlformats.org/officeDocument/2006/relationships/externalLink" Target="externalLinks/externalLink114.xml"/><Relationship Id="rId144" Type="http://schemas.openxmlformats.org/officeDocument/2006/relationships/externalLink" Target="externalLinks/externalLink135.xml"/><Relationship Id="rId90" Type="http://schemas.openxmlformats.org/officeDocument/2006/relationships/externalLink" Target="externalLinks/externalLink81.xml"/><Relationship Id="rId165" Type="http://schemas.openxmlformats.org/officeDocument/2006/relationships/externalLink" Target="externalLinks/externalLink156.xml"/><Relationship Id="rId186" Type="http://schemas.openxmlformats.org/officeDocument/2006/relationships/externalLink" Target="externalLinks/externalLink177.xml"/><Relationship Id="rId27" Type="http://schemas.openxmlformats.org/officeDocument/2006/relationships/externalLink" Target="externalLinks/externalLink18.xml"/><Relationship Id="rId48" Type="http://schemas.openxmlformats.org/officeDocument/2006/relationships/externalLink" Target="externalLinks/externalLink39.xml"/><Relationship Id="rId69" Type="http://schemas.openxmlformats.org/officeDocument/2006/relationships/externalLink" Target="externalLinks/externalLink60.xml"/><Relationship Id="rId113" Type="http://schemas.openxmlformats.org/officeDocument/2006/relationships/externalLink" Target="externalLinks/externalLink104.xml"/><Relationship Id="rId134" Type="http://schemas.openxmlformats.org/officeDocument/2006/relationships/externalLink" Target="externalLinks/externalLink125.xml"/><Relationship Id="rId80" Type="http://schemas.openxmlformats.org/officeDocument/2006/relationships/externalLink" Target="externalLinks/externalLink71.xml"/><Relationship Id="rId155" Type="http://schemas.openxmlformats.org/officeDocument/2006/relationships/externalLink" Target="externalLinks/externalLink146.xml"/><Relationship Id="rId176" Type="http://schemas.openxmlformats.org/officeDocument/2006/relationships/externalLink" Target="externalLinks/externalLink167.xml"/><Relationship Id="rId17" Type="http://schemas.openxmlformats.org/officeDocument/2006/relationships/externalLink" Target="externalLinks/externalLink8.xml"/><Relationship Id="rId38" Type="http://schemas.openxmlformats.org/officeDocument/2006/relationships/externalLink" Target="externalLinks/externalLink29.xml"/><Relationship Id="rId59" Type="http://schemas.openxmlformats.org/officeDocument/2006/relationships/externalLink" Target="externalLinks/externalLink50.xml"/><Relationship Id="rId103" Type="http://schemas.openxmlformats.org/officeDocument/2006/relationships/externalLink" Target="externalLinks/externalLink94.xml"/><Relationship Id="rId124" Type="http://schemas.openxmlformats.org/officeDocument/2006/relationships/externalLink" Target="externalLinks/externalLink115.xml"/><Relationship Id="rId70" Type="http://schemas.openxmlformats.org/officeDocument/2006/relationships/externalLink" Target="externalLinks/externalLink61.xml"/><Relationship Id="rId91" Type="http://schemas.openxmlformats.org/officeDocument/2006/relationships/externalLink" Target="externalLinks/externalLink82.xml"/><Relationship Id="rId145" Type="http://schemas.openxmlformats.org/officeDocument/2006/relationships/externalLink" Target="externalLinks/externalLink136.xml"/><Relationship Id="rId166" Type="http://schemas.openxmlformats.org/officeDocument/2006/relationships/externalLink" Target="externalLinks/externalLink157.xml"/><Relationship Id="rId187" Type="http://schemas.openxmlformats.org/officeDocument/2006/relationships/externalLink" Target="externalLinks/externalLink178.xml"/><Relationship Id="rId1" Type="http://schemas.openxmlformats.org/officeDocument/2006/relationships/worksheet" Target="worksheets/sheet1.xml"/><Relationship Id="rId28" Type="http://schemas.openxmlformats.org/officeDocument/2006/relationships/externalLink" Target="externalLinks/externalLink19.xml"/><Relationship Id="rId49" Type="http://schemas.openxmlformats.org/officeDocument/2006/relationships/externalLink" Target="externalLinks/externalLink40.xml"/><Relationship Id="rId114" Type="http://schemas.openxmlformats.org/officeDocument/2006/relationships/externalLink" Target="externalLinks/externalLink105.xml"/><Relationship Id="rId60" Type="http://schemas.openxmlformats.org/officeDocument/2006/relationships/externalLink" Target="externalLinks/externalLink51.xml"/><Relationship Id="rId81" Type="http://schemas.openxmlformats.org/officeDocument/2006/relationships/externalLink" Target="externalLinks/externalLink72.xml"/><Relationship Id="rId135" Type="http://schemas.openxmlformats.org/officeDocument/2006/relationships/externalLink" Target="externalLinks/externalLink126.xml"/><Relationship Id="rId156" Type="http://schemas.openxmlformats.org/officeDocument/2006/relationships/externalLink" Target="externalLinks/externalLink147.xml"/><Relationship Id="rId177" Type="http://schemas.openxmlformats.org/officeDocument/2006/relationships/externalLink" Target="externalLinks/externalLink168.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38099</xdr:rowOff>
    </xdr:from>
    <xdr:to>
      <xdr:col>5</xdr:col>
      <xdr:colOff>1209675</xdr:colOff>
      <xdr:row>4</xdr:row>
      <xdr:rowOff>0</xdr:rowOff>
    </xdr:to>
    <xdr:pic>
      <xdr:nvPicPr>
        <xdr:cNvPr id="2" name="Imagen 1">
          <a:extLst>
            <a:ext uri="{FF2B5EF4-FFF2-40B4-BE49-F238E27FC236}">
              <a16:creationId xmlns:a16="http://schemas.microsoft.com/office/drawing/2014/main" id="{ED7B5770-6CC5-469E-9904-5A8EB3D6FE4A}"/>
            </a:ext>
          </a:extLst>
        </xdr:cNvPr>
        <xdr:cNvPicPr>
          <a:picLocks noChangeAspect="1" noChangeArrowheads="1"/>
        </xdr:cNvPicPr>
      </xdr:nvPicPr>
      <xdr:blipFill>
        <a:blip xmlns:r="http://schemas.openxmlformats.org/officeDocument/2006/relationships" r:embed="rId1">
          <a:lum bright="70000" contrast="-60000"/>
          <a:grayscl/>
          <a:extLst>
            <a:ext uri="{28A0092B-C50C-407E-A947-70E740481C1C}">
              <a14:useLocalDpi xmlns:a14="http://schemas.microsoft.com/office/drawing/2010/main" val="0"/>
            </a:ext>
          </a:extLst>
        </a:blip>
        <a:srcRect/>
        <a:stretch>
          <a:fillRect/>
        </a:stretch>
      </xdr:blipFill>
      <xdr:spPr bwMode="auto">
        <a:xfrm>
          <a:off x="47625" y="38099"/>
          <a:ext cx="7791450" cy="17335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257175</xdr:colOff>
      <xdr:row>0</xdr:row>
      <xdr:rowOff>121418</xdr:rowOff>
    </xdr:from>
    <xdr:to>
      <xdr:col>5</xdr:col>
      <xdr:colOff>342900</xdr:colOff>
      <xdr:row>1</xdr:row>
      <xdr:rowOff>295274</xdr:rowOff>
    </xdr:to>
    <xdr:sp macro="" textlink="">
      <xdr:nvSpPr>
        <xdr:cNvPr id="3" name="Text Box 2">
          <a:extLst>
            <a:ext uri="{FF2B5EF4-FFF2-40B4-BE49-F238E27FC236}">
              <a16:creationId xmlns:a16="http://schemas.microsoft.com/office/drawing/2014/main" id="{2DCC09AB-F2B3-4A99-852C-303A67F3499D}"/>
            </a:ext>
          </a:extLst>
        </xdr:cNvPr>
        <xdr:cNvSpPr txBox="1">
          <a:spLocks noChangeArrowheads="1"/>
        </xdr:cNvSpPr>
      </xdr:nvSpPr>
      <xdr:spPr bwMode="auto">
        <a:xfrm>
          <a:off x="1028700" y="121418"/>
          <a:ext cx="5943600" cy="792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419" sz="1900" b="1" i="0" u="none" strike="noStrike" baseline="0">
              <a:solidFill>
                <a:srgbClr val="000000"/>
              </a:solidFill>
              <a:latin typeface="Lucida Handwriting"/>
            </a:rPr>
            <a:t>JUAN GUILLERMO VILLOTA BENALCAZAR</a:t>
          </a:r>
        </a:p>
        <a:p>
          <a:pPr algn="ctr" rtl="0">
            <a:defRPr sz="1000"/>
          </a:pPr>
          <a:r>
            <a:rPr lang="es-419" sz="1900" b="1" i="0" u="none" strike="noStrike" baseline="0">
              <a:solidFill>
                <a:srgbClr val="000000"/>
              </a:solidFill>
              <a:latin typeface="Lucida Handwriting"/>
            </a:rPr>
            <a:t>c.c. 5.207.563</a:t>
          </a:r>
        </a:p>
      </xdr:txBody>
    </xdr:sp>
    <xdr:clientData/>
  </xdr:twoCellAnchor>
  <xdr:twoCellAnchor>
    <xdr:from>
      <xdr:col>0</xdr:col>
      <xdr:colOff>753725</xdr:colOff>
      <xdr:row>1</xdr:row>
      <xdr:rowOff>180974</xdr:rowOff>
    </xdr:from>
    <xdr:to>
      <xdr:col>5</xdr:col>
      <xdr:colOff>923925</xdr:colOff>
      <xdr:row>4</xdr:row>
      <xdr:rowOff>0</xdr:rowOff>
    </xdr:to>
    <xdr:sp macro="" textlink="">
      <xdr:nvSpPr>
        <xdr:cNvPr id="5" name="Text Box 3">
          <a:extLst>
            <a:ext uri="{FF2B5EF4-FFF2-40B4-BE49-F238E27FC236}">
              <a16:creationId xmlns:a16="http://schemas.microsoft.com/office/drawing/2014/main" id="{707F02AC-A002-420A-9D91-95495855AA21}"/>
            </a:ext>
          </a:extLst>
        </xdr:cNvPr>
        <xdr:cNvSpPr txBox="1">
          <a:spLocks noChangeArrowheads="1"/>
        </xdr:cNvSpPr>
      </xdr:nvSpPr>
      <xdr:spPr bwMode="auto">
        <a:xfrm>
          <a:off x="753725" y="866774"/>
          <a:ext cx="6799600" cy="8191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100"/>
            </a:lnSpc>
            <a:defRPr sz="1000"/>
          </a:pPr>
          <a:r>
            <a:rPr lang="es-419" sz="1000" b="0" i="0" u="none" strike="noStrike" baseline="0">
              <a:solidFill>
                <a:srgbClr val="000000"/>
              </a:solidFill>
              <a:latin typeface="Arial Nova" panose="020B0504020202020204" pitchFamily="34" charset="0"/>
              <a:cs typeface="Arial" panose="020B0604020202020204" pitchFamily="34" charset="0"/>
            </a:rPr>
            <a:t>Cliente: </a:t>
          </a:r>
          <a:r>
            <a:rPr lang="es-CO" sz="1000" b="0">
              <a:latin typeface="Arial Nova" panose="020B0504020202020204" pitchFamily="34" charset="0"/>
            </a:rPr>
            <a:t>ALCALDIA</a:t>
          </a:r>
          <a:r>
            <a:rPr lang="es-CO" sz="1000" b="0" baseline="0">
              <a:latin typeface="Arial Nova" panose="020B0504020202020204" pitchFamily="34" charset="0"/>
            </a:rPr>
            <a:t> DE PASTO</a:t>
          </a:r>
          <a:endParaRPr lang="es-CO" sz="1000" b="0">
            <a:latin typeface="Arial Nova" panose="020B0504020202020204" pitchFamily="34" charset="0"/>
          </a:endParaRPr>
        </a:p>
        <a:p>
          <a:pPr algn="ctr" rtl="0">
            <a:lnSpc>
              <a:spcPts val="1100"/>
            </a:lnSpc>
            <a:defRPr sz="1000"/>
          </a:pPr>
          <a:endParaRPr lang="es-419" sz="1000" b="0" i="0" u="none" strike="noStrike" baseline="0">
            <a:solidFill>
              <a:srgbClr val="000000"/>
            </a:solidFill>
            <a:latin typeface="Arial Nova" panose="020B0504020202020204" pitchFamily="34" charset="0"/>
            <a:cs typeface="Arial" panose="020B0604020202020204" pitchFamily="34" charset="0"/>
          </a:endParaRPr>
        </a:p>
        <a:p>
          <a:pPr algn="l" rtl="0">
            <a:lnSpc>
              <a:spcPts val="1100"/>
            </a:lnSpc>
            <a:defRPr sz="1000"/>
          </a:pPr>
          <a:endParaRPr lang="es-419" sz="1000" b="0" i="0" u="none" strike="noStrike" baseline="0">
            <a:solidFill>
              <a:srgbClr val="000000"/>
            </a:solidFill>
            <a:latin typeface="Arial"/>
            <a:cs typeface="Arial"/>
          </a:endParaRPr>
        </a:p>
        <a:p>
          <a:pPr algn="l" rtl="0">
            <a:lnSpc>
              <a:spcPts val="1000"/>
            </a:lnSpc>
            <a:defRPr sz="1000"/>
          </a:pPr>
          <a:r>
            <a:rPr lang="es-419" sz="1000" b="0" i="0" u="none" strike="noStrike" baseline="0">
              <a:solidFill>
                <a:srgbClr val="000000"/>
              </a:solidFill>
              <a:latin typeface="Arial"/>
              <a:cs typeface="Arial"/>
            </a:rPr>
            <a:t> </a:t>
          </a:r>
        </a:p>
        <a:p>
          <a:pPr algn="l" rtl="0">
            <a:lnSpc>
              <a:spcPts val="1000"/>
            </a:lnSpc>
            <a:defRPr sz="1000"/>
          </a:pPr>
          <a:r>
            <a:rPr lang="es-419" sz="1000" b="0" i="0" u="none" strike="noStrike" baseline="0">
              <a:solidFill>
                <a:srgbClr val="000000"/>
              </a:solidFill>
              <a:latin typeface="Times New Roman"/>
              <a:cs typeface="Times New Roman"/>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57149</xdr:colOff>
      <xdr:row>1</xdr:row>
      <xdr:rowOff>38100</xdr:rowOff>
    </xdr:from>
    <xdr:to>
      <xdr:col>1</xdr:col>
      <xdr:colOff>809624</xdr:colOff>
      <xdr:row>5</xdr:row>
      <xdr:rowOff>169544</xdr:rowOff>
    </xdr:to>
    <xdr:pic>
      <xdr:nvPicPr>
        <xdr:cNvPr id="2" name="Imagen 1">
          <a:extLst>
            <a:ext uri="{FF2B5EF4-FFF2-40B4-BE49-F238E27FC236}">
              <a16:creationId xmlns:a16="http://schemas.microsoft.com/office/drawing/2014/main" id="{08D0D22F-DF2C-41E6-B51E-EA28F3BC62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699" y="238125"/>
          <a:ext cx="752475" cy="9029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57149</xdr:colOff>
      <xdr:row>1</xdr:row>
      <xdr:rowOff>38100</xdr:rowOff>
    </xdr:from>
    <xdr:to>
      <xdr:col>1</xdr:col>
      <xdr:colOff>809624</xdr:colOff>
      <xdr:row>5</xdr:row>
      <xdr:rowOff>169544</xdr:rowOff>
    </xdr:to>
    <xdr:pic>
      <xdr:nvPicPr>
        <xdr:cNvPr id="2" name="Imagen 1">
          <a:extLst>
            <a:ext uri="{FF2B5EF4-FFF2-40B4-BE49-F238E27FC236}">
              <a16:creationId xmlns:a16="http://schemas.microsoft.com/office/drawing/2014/main" id="{782CB721-1608-4B12-B793-FE6CC95162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699" y="238125"/>
          <a:ext cx="752475" cy="9029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145154</xdr:colOff>
      <xdr:row>1</xdr:row>
      <xdr:rowOff>142875</xdr:rowOff>
    </xdr:from>
    <xdr:to>
      <xdr:col>6</xdr:col>
      <xdr:colOff>923740</xdr:colOff>
      <xdr:row>5</xdr:row>
      <xdr:rowOff>47625</xdr:rowOff>
    </xdr:to>
    <xdr:pic>
      <xdr:nvPicPr>
        <xdr:cNvPr id="3" name="Imagen 2">
          <a:extLst>
            <a:ext uri="{FF2B5EF4-FFF2-40B4-BE49-F238E27FC236}">
              <a16:creationId xmlns:a16="http://schemas.microsoft.com/office/drawing/2014/main" id="{EF284D7C-1206-4A01-AE5F-0C2C2F9A595D}"/>
            </a:ext>
          </a:extLst>
        </xdr:cNvPr>
        <xdr:cNvPicPr>
          <a:picLocks noChangeAspect="1"/>
        </xdr:cNvPicPr>
      </xdr:nvPicPr>
      <xdr:blipFill>
        <a:blip xmlns:r="http://schemas.openxmlformats.org/officeDocument/2006/relationships" r:embed="rId2"/>
        <a:stretch>
          <a:fillRect/>
        </a:stretch>
      </xdr:blipFill>
      <xdr:spPr>
        <a:xfrm>
          <a:off x="6498329" y="342900"/>
          <a:ext cx="1807286" cy="676275"/>
        </a:xfrm>
        <a:prstGeom prst="rect">
          <a:avLst/>
        </a:prstGeom>
      </xdr:spPr>
    </xdr:pic>
    <xdr:clientData/>
  </xdr:twoCellAnchor>
  <xdr:twoCellAnchor editAs="oneCell">
    <xdr:from>
      <xdr:col>1</xdr:col>
      <xdr:colOff>1685924</xdr:colOff>
      <xdr:row>1</xdr:row>
      <xdr:rowOff>104775</xdr:rowOff>
    </xdr:from>
    <xdr:to>
      <xdr:col>6</xdr:col>
      <xdr:colOff>496438</xdr:colOff>
      <xdr:row>5</xdr:row>
      <xdr:rowOff>85725</xdr:rowOff>
    </xdr:to>
    <xdr:pic>
      <xdr:nvPicPr>
        <xdr:cNvPr id="4" name="Imagen 3">
          <a:extLst>
            <a:ext uri="{FF2B5EF4-FFF2-40B4-BE49-F238E27FC236}">
              <a16:creationId xmlns:a16="http://schemas.microsoft.com/office/drawing/2014/main" id="{609FC543-3CBE-4D99-8966-9E86ED799EFD}"/>
            </a:ext>
          </a:extLst>
        </xdr:cNvPr>
        <xdr:cNvPicPr>
          <a:picLocks noChangeAspect="1"/>
        </xdr:cNvPicPr>
      </xdr:nvPicPr>
      <xdr:blipFill>
        <a:blip xmlns:r="http://schemas.openxmlformats.org/officeDocument/2006/relationships" r:embed="rId3"/>
        <a:stretch>
          <a:fillRect/>
        </a:stretch>
      </xdr:blipFill>
      <xdr:spPr>
        <a:xfrm>
          <a:off x="1895474" y="304800"/>
          <a:ext cx="4020689" cy="7524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0AE7C50A\A.P.U%20ACU"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ESUM96"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javierdeaza/Desktop/FND/PAGO%20ENERO/PAGO%20FEBRERO/A:/Duvan/Trabajos%20de%20la%20U/8%20semestre/Construccion%201/Proyecto/APUS%20-%20Nuevo%20Amanec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ECTOR%20H.%20ENRIQUEZ%20G/Documentos%20HHEG/Propta%20Pavi%20r&#237;gid%20Alameda%20I-Plan%20vial%20dic-02/_DOCUM/ACTAS/2002/Miraflores-cra1/_PRESUPU/Bachu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HECTOR%20H.%20ENRIQUEZ%20G\Documentos%20HHEG\Propta%20Pavi%20r&#237;gid%20Alameda%20I-Plan%20vial%20dic-02\_DOCUM\ACTAS\2002\Miraflores-cra1\_PRESUPU\Bachu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eleal\CA&#209;ASGORDAS\CORRECCION%20SEP%2019-07\PMAA\CD%20Zaragoza%20Bombeo\Presupuesto\PRESUPUESTO%20DEFINITIVO%20ZARAGOZ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3D1C5F5A\A"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blanco3\CONTRATO5\REAJUSTE%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3EAB5E88\PRESUPUESTO%20VALDIVIA%20PTA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76DD861A\ANEXO%202(1).%20Presupuesto%20SISTEMA%20DE%20ALCANTA"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https://d.docs.live.net/Users/javierdeaza/Desktop/FND/PAGO%20ENERO/PAGO%20FEBRERO/G:/Angel%202006/PROCESOS_LIC_PAV_LOC/LICITACION_PPL_4_GRUPOS/PRESUPUESTOS_26_06_06/PRESUP_DEFINITIVOS_4G/PRESUP_PRECIOS_UNIFICADOS_OK/PRESUPUESTO%205-7.xls?F232F034" TargetMode="External"/><Relationship Id="rId1" Type="http://schemas.openxmlformats.org/officeDocument/2006/relationships/externalLinkPath" Target="file:///\\F232F034\PRESUPUESTO%205-7.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Presupuesto%20Construcci&#243;n%20Puente%20Peatonal%20Manita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d.docs.live.net/Users/MaCaroCar/Documents/PERSONAL%20MACAROCAR/PPTO%20PRELIMINAR%20PPL/APU%20VOL%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d.docs.live.net/Users/diarv/Google%20Drive%20(wyortegar@gmail.com)/2020_11_PROY%20INDIGENAS%20NARI&#209;O%20VELA_APROBADO/5.%20Cargue%20Ministerio%2021%20oct%202020/Presupuesto%20General%2025-10-2020.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sgallo\Proyectos%20Sandra%20Gallo\Proyectos%20varios\Valdivia\PRESUPUESTOS%20CORREGIDOS\PRESUPUESTO%20ACT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1_PROYECTO%20PDA%20ANTIOQUIA\25_PDA-ANTIOQUIA\11_BRICE&#209;O\1_AJUSTE%20BRICE&#209;O%20(abril-2012)\11.%20Presupuesto%20general\Ppto_completo_Brice&#241;o_octubre_201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d.docs.live.net/proyecto%20jerico/Presupuesto%20Sistema%20de%20Acueductojeric.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d.docs.live.net/Users/Cesar%20Uribe/Desktop/Mcpios%20Viabilizados%20Entrega%201/Ca&#241;asgordas/Presupuesto%20Sistema%20de%20Alcantarilladojuli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d.docs.live.net/Users/Cesar%20Uribe/Desktop/Mcpios%20Viabilizados%20Entrega%201/Ca&#241;asgordas/Presupuesto%20Sistema%20de%20Acueductojuli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PRESUPUESTO_SAN_JUAN_TANQUE_Y_PTAP_2013.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d.docs.live.net/Users/Infraestructura/Desktop/PERFILES%20CAICEDO/Proyectos%202018/Adecuacion%20estacion%20de%20policia/Presupuesto%20Polici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d.docs.live.net/Users/Estella/Desktop/CD_ORITO/ADJUNTOS/Presupuesto/PresupuestoOri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Estella/Desktop/CD_ORITO/ADJUNTOS/Presupuesto/PresupuestoOrit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c-carenas\COMPARTIR\base010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wvega\PROYECTOS%20EN%20EJECUCION\HLOPEZA\CANTIDADES%20GERONA\Documents%20and%20Settings\swilches\Configuraci&#243;n%20local\Archivos%20temporales%20de%20Internet\OLK6\formulario%20bas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L\A\Altamira-Florencia\Interobras\Valoraciones\Valoraci&#243;n%202\Preactas\Pre%20Acta%2002%20Ene%202004.xls" TargetMode="External"/></Relationships>
</file>

<file path=xl/externalLinks/_rels/externalLink28.xml.rels><?xml version="1.0" encoding="UTF-8" standalone="yes"?>
<Relationships xmlns="http://schemas.openxmlformats.org/package/2006/relationships"><Relationship Id="rId2" Type="http://schemas.microsoft.com/office/2019/04/relationships/externalLinkLongPath" Target="https://d.docs.live.net/JMORALESG/CARLOS%20ANDR&#201;S/SEGUIMIENTO%20CONTRATOS%20OCCIDENTE-URAB&#193;%20(2009)/PRESUPUESTO%202010/Documents%20and%20Settings/David%20A/Mis%20documentos/LICITACIONES2008/VARIOS/AGUADULCE/APUs%20PuertoAguaDulce%20RAMV%203%2026900.xls?32B95E33" TargetMode="External"/><Relationship Id="rId1" Type="http://schemas.openxmlformats.org/officeDocument/2006/relationships/externalLinkPath" Target="file:///\\32B95E33\APUs%20PuertoAguaDulce%20RAMV%203%202690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iluminacion%20estadio\PRESUPUESTO.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docs.live.net/HLOPEZA/CANTIDADES%20GERONA/Documents%20and%20Settings/swilches/Configuraci&#243;n%20local/Archivos%20temporales%20de%20Internet/OLK6/formulario%20bas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L\Users\RODRIGO\AppData\Local\Temp\ACTUALIZACION%20DE%20LA%20CARRERA%20QUINTA%20Y%20ESTACION\APU%20JHON%20ROSADOCARRERA%20QUINT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sla4\2001-%20proyec\edgarc\contratos\NorOriental\Cantobraimper.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omunicaciones\wgutierrez$\AASSA%20TECNICA%201-1\AMALFI\COLECTORES%20AMALFI%20A&#209;O%202008\ANEXO3_PRESUPUESTO%20ALCANTARILLADO.xls" TargetMode="External"/></Relationships>
</file>

<file path=xl/externalLinks/_rels/externalLink34.xml.rels><?xml version="1.0" encoding="UTF-8" standalone="yes"?>
<Relationships xmlns="http://schemas.openxmlformats.org/package/2006/relationships"><Relationship Id="rId2" Type="http://schemas.microsoft.com/office/2019/04/relationships/externalLinkLongPath" Target="https://d.docs.live.net/Documents%20and%20Settings/carolina.meza/Escritorio/HERRAMIENTAS%20DISE&#209;O/PROYECTOS%20MODELOS/Operadores%20de%20Servicios/Otros/Temporales/Plan%20de%20Choque%20V/REINALDO%20SEGURO/AASSA/VALDIVIA/PRESUPUESTO%20VALDIVIA%20PTAR.xls?C0E56076" TargetMode="External"/><Relationship Id="rId1" Type="http://schemas.openxmlformats.org/officeDocument/2006/relationships/externalLinkPath" Target="file:///\\C0E56076\PRESUPUESTO%20VALDIVIA%20PTAR.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d.docs.live.net/1_PROYECTO%20PDA%20ANTIOQUIA/25_PDA-ANTIOQUIA/22_SANTA%20ROSA%20DE%20OSOS/2_AJUSTE%20PPTO%20SANTA%20ROSA%20(15-marzo-2013)/PRESUPUESTOS%20AJUSTADOS%20(26-marzo-2013)/APU_AIU_Acue_Brice&#241;o_abril_201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J:\CTO%20641%20UT%20MAS\MODIFICACIONES\ACTA%20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J:\PRESUPUESTO%20%20Y%20APU%20TOTAL%20bombeo%20c&#225;cere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d.docs.live.net/Users/ADOLFO%20ALONSO%20BUITRA/Documents/ADOLFO/Documentos_General_2010-2011/Obras_2010/Francisco_Calderon/Federacion_Cafeteros/Presupuesto_Federacion/PRESUPUESTO%20Y%20APUS%20608-MONIQUIRAMARZO.LXS.xlsm"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d.docs.live.net/Documents%20and%20Settings/jromana/Configuraci&#243;n%20local/Archivos%20temporales%20de%20Internet/OLK8/formato%20acometidas%20acueducto.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d.docs.live.net/Users/Usuario/Documents/PDA/ITUANGO/JORGE%20MANTILLA%20ABRIL%2017/PPTO__ITUANGO_DPTO_MAYO%2014.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d.docs.live.net/Users/javierdeaza/Desktop/FND/PAGO%20ENERO/PAGO%20FEBRERO/A:/Duvan/Trabajos%20de%20la%20U/8%20semestre/Construccion%201/Proyecto/An&#225;lisis%20Unitarios%20-%20Franci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anearp1\DATOS\windows\TEMP\ADMINISTRATIVA\BAAN\lista%20de%20precios%20definitiva%20sep16-98.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d.docs.live.net/Users/javierdeaza/Desktop/FND/PAGO%20ENERO/PAGO%20FEBRERO/A:/CARRETERAS/carreteras/VIAS%20VASCULARES/UNITARIO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d.docs.live.net/Users/jose.garcia/AppData/Local/Microsoft/Windows/Temporary%20Internet%20Files/Low/Content.IE5/G79VZ0P6/ANEXO%204%20PRESUPUESTO%20ACUEDUCTO_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rdincoadmin\DZAPATA%20(10.10.10.253)\AASSA%20TECNICA%201-1\SUROESTE\2012\BOLOMBOLO\PROYECTOS\REUBICACION%20USUARIOS\Ultimo_Presupuesto.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d.docs.live.net/presupuesto%20idu/CANTIDADES%20OBRA/comunicaciones/PTTO%20COMUNICACIONES%2014-ABR-0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rdincoadmin\Informaci&#243;n%202013\LICITACI&#211;N%20PUBLICA\005%20Reposici&#243;n%20Red%20de%20Aguas%20Lluvias%20y%20Ca&#241;o%20Carrera%20Zea\PRESUPUESTO\PRESUPUESTOS_CANAL_CRIBADO.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anear16\d\Archivos%20viejos%20del%20disco%20D\Nuevos%20procesos\Proceso%20de%20Contrataci&#243;n%20009360\1-Elaboraci&#243;n%20Pliego\Formatos%20Elaboraci&#243;n%20Pliego\Cantidades%20de%20obra\Cantidades%20Zona%20Sur-Parras-Ajizal-Sabanet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d.docs.live.net/Familia%20Monsalvo%20D&#237;az/Equipo%20Anterior/Rossana/CONSULTORIA/2009/Insumos%20200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d.docs.live.net/Documents%20and%20Settings/jromana/Configuraci&#243;n%20local/Archivos%20temporales%20de%20Internet/OLK8/Formato%20acometidas%20alcantarillad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d.docs.live.net/Users/javierdeaza/Desktop/FND/PAGO%20ENERO/PAGO%20FEBRERO/G:/cjparrao1/Desktop/Presupuesto/IDU%20-%20copia/Componentes%20enTrabajo/Presupuesto%20Por%20Tramo/Tramo%203/Presupuesto%20Tramo%203.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d.docs.live.net/Users/javierdeaza/Desktop/FND/PAGO%20ENERO/PAGO%20FEBRERO/PRINCIPAL/Escritorio/PROGRAMACION%202007/PROPUESTA%20ORQUIDEAS/APU.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d.docs.live.net/Documents%20and%20Settings/jromana/Configuraci&#243;n%20local/Archivos%20temporales%20de%20Internet/OLK8/Planilla%20de%20impacto%20comunitario%20aspectos%20generale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d.docs.live.net/Users/javierdeaza/Desktop/FND/PAGO%20ENERO/PAGO%20FEBRERO/Centauro/datos/1/CIRCUITOS%20CODENS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Nueva%20carpeta/correciones%20muro%20y%20puente%20chapalito/DISE&#209;O%20CHAPALITO/APU%20CHAPALITO/Pont&#243;n1%20-%20k%200+456.51-%20%20Eje%20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J:\Nueva%20carpeta\correciones%20muro%20y%20puente%20chapalito\DISE&#209;O%20CHAPALITO\APU%20CHAPALITO\Pont&#243;n1%20-%20k%200+456.51-%20%20Eje%2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L\datos\trabajos\empresa%20constructora%20%20mocoa%20NELSON%20DARIO%20ARTEAGA%20MELO\CENTRO%20AGROPECUARIO%20PTO%20ASIS\PROYECTO%20COMPLETO\5.%20PRESUPUESTO\JULIO\Datos%20(D)\JMD\La%20plata\LA%20UNION%20Y%20EL%20CARMEN\PRESUPUEST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s://d.docs.live.net/ALIRIO/Acued%20y%20Alcant/Presup%20Colector%20Aux.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ALIRIO/Acued%20y%20Alcant/Presup%20Colector%20Aux.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J:\Z.OTROS\OBRAS\ENGATIVA\MODIFICACIONES\MODIFICACI&#224;N%204\VILLA%20SAGRARIO%20LLUVIAS%20m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d.docs.live.net/Users/David/AppData/Local/Temp/Costos%20operaci&#243;n%20y%20mantenimiento%20-%20Proyectos%20Tipo%20V2.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E.FRAY%20PLACIDO\KARINA\Users\Users\Shirly\Downloads\Users\usuario\Downloads\Users\JAMER\Documents\CONSORCIO%20CIUDADELA%209000\ACTAS_CIUDADELA01061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L\A\Acta%20de%20Modificaci&#243;n%20No%20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d.docs.live.net/Users/diegoalejandro/Downloads/SOACHA%20Presupuesto_750%20_Intermedia_Suelo%20CD_V04V2.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d.docs.live.net/Users/javierdeaza/Desktop/FND/PAGO%20ENERO/PAGO%20FEBRERO/INGENIERO2/My%20Documents/Mis%20documentos/Andres/Presupuestos/Administra%20UQ%20V%201.0/Administra%20Planeaci&#243;n.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icitaciones1\c\Documents%20and%20Settings\Latinco%20S.A\Mis%20documentos\ARCHIVOS%20OSCAR\invias\corredores%20viales\PARTICIPAMOS\PRIMERA%20RONDA\analisis%20de%20precios%20unitarios%20-%20PLANTILL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c-sgallo\Proyectos%20Sandra%20Gallo\AAS\BASE\HOJA%20BASE\BASE%20DE%20PRESUPUESTO.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c-wvega\PROYECTOS%20EN%20EJECUCION\Documents%20and%20Settings\jramiret\Configuraci&#243;n%20local\Archivos%20temporales%20de%20Internet\OLK119\Formularios%20%20009350%20corr%20abril%2029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Mis%20documentos\BALANCE\resumen%20japon%20lluvias%202.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s://d.docs.live.net/LANDRADE/OFICINA/Contrato%20GO2010056/informacion%202008/COSTEO%20DE%20A.I.U.%20Y%20FACTOR%20MULTIPLICADOR%20PARA%20PROYECTAR%20A&#209;O%20200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d.docs.live.net/Media%20Luna/PRESUPUESTO_MEDIA_LUNA_FINAL_EDWIN.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s://d.docs.live.net/Users/javierdeaza/Desktop/FND/PAGO%20ENERO/PAGO%20FEBRERO/A:/Semestre%209%20IX/Concreto%20II/Muro/Dise&#241;o%20muro%20contencion/APUS%20Y%20PRESUPUESTO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d.docs.live.net/Users/javierdeaza/Desktop/FND/PAGO%20ENERO/PAGO%20FEBRERO/H:/2012/ANTIOQUIA/JERIC&#211;/01%20Presupuesto%2009-07-12/GP-469%20-%20Ppto%20Teatro%20Jerico%20V16%20-%20etapa%202.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J:\WINDOWS\TEMP\VILLA%20SAGRARIO%20NEGRAS%208.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s://d.docs.live.net/Users/ASPIRE%20E%2014/Documents/MABEL%201/MABEL/oim/TABLA%20SALARIOS%20MINIMOS.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d.docs.live.net/Users/javierdeaza/Desktop/FND/PAGO%20ENERO/PAGO%20FEBRERO/Hp-alexander/Documentos/winnt/perfiles/Co80097831/Mis%20documentos/Formatos/Presupuesto%20Da&#241;os%20Interinstitucionales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d.docs.live.net/Users/adolfo/Desktop/PRESUPUESTO%20INGENIE.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s://d.docs.live.net/Documents%20and%20Settings/carenas/Escritorio/PRESUPUESTOS%20%20febr11/Copia%20de%20BASE%20DE%20PRESUPUEST(copi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d.docs.live.net/TRONCAL%2010/PRESUPUESTO/RECIBIDA/PRESUPUESTO/An&#225;lisis%20de%20precios%20unitarios/Datos%20b&#225;sico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eleal\Brice&#241;o\San_Juan_LaMaria\CD%20SAN%20JUAN%20LA%20MARIA\ANEXOS\Campamento\Presupuesto\DEFINITIVOS\OPTIMIZACI&#211;N%20DE%20LA%20RED%20DE%20DISTRIBUCI&#211;N.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d.docs.live.net/Users/javierdeaza/Desktop/FND/PAGO%20ENERO/PAGO%20FEBRERO/A0838/nuevos%20tdr/01_TRABAJO/IDU_202/PRESUPUESTOS/ABRIL_18/Ppto%20de%20Obra%20INARE-IDU-202-05%20-%20Tramo%20Cra-15-19%20-Separador-%20v.16-04-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d.docs.live.net/BIIM/CAROLINA%20OLARTE/Consolidacion%20Territorial/Entregables/PROYECTOS%20UACT%20-%20Finales/7.%20Nechi/3.%20Presupuesto/Presupuesto%20Nechi%20(2Feb.201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d.docs.live.net/Users/javierdeaza/Desktop/FND/PAGO%20ENERO/PAGO%20FEBRERO/Centauro/datos/Trab/Codensa-RSA/Densidades%20de%20carga/Cargabilidad%20econ&#243;mica5.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JHIDALGO\UNIFORCE%20s.a.s\CEDENAR\CTO%202014--263-2014%20SDG-038-2014%20DISE&#209;OS%20MT\APU%20REMODELACION%20MT%20DIEGO.xlsx" TargetMode="External"/></Relationships>
</file>

<file path=xl/externalLinks/_rels/externalLink85.xml.rels><?xml version="1.0" encoding="UTF-8" standalone="yes"?>
<Relationships xmlns="http://schemas.openxmlformats.org/package/2006/relationships"><Relationship Id="rId1" Type="http://schemas.microsoft.com/office/2006/relationships/xlExternalLinkPath/xlStartup" Target="Sanear9/d/PROYECTOS/CORANTIOQUIA/VENECIA/1.%20DIAGNOSTICO/ALCANTARILLADO/VENECI_AA_D_IN_01%20A%204.2%20RCH%20Alcantarillado.xls" TargetMode="External"/></Relationships>
</file>

<file path=xl/externalLinks/_rels/externalLink86.xml.rels><?xml version="1.0" encoding="UTF-8" standalone="yes"?>
<Relationships xmlns="http://schemas.openxmlformats.org/package/2006/relationships"><Relationship Id="rId1" Type="http://schemas.microsoft.com/office/2006/relationships/xlExternalLinkPath/xlStartup" Target="Pc3/d/PROYECTOS/CARAMANTA/2.%20ANTEPROYECTO/ANEXOS%20AL%20INFORME/CARAMA_AA_D_IN_1_Anexo%20x.xx%20REDES%20DE%20DISTRIBUCI&#211;N.xls" TargetMode="External"/></Relationships>
</file>

<file path=xl/externalLinks/_rels/externalLink87.xml.rels><?xml version="1.0" encoding="UTF-8" standalone="yes"?>
<Relationships xmlns="http://schemas.openxmlformats.org/package/2006/relationships"><Relationship Id="rId1" Type="http://schemas.microsoft.com/office/2006/relationships/xlExternalLinkPath/xlStartup" Target="Sanearpc8/d/PROYECTOS/BUENOS%20AIRES/DISE&#209;O/Dise&#241;o%20hidraulico%20de%20componentes.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Z:\PROYECTOS\2015\CONSTRUANDES\PLAZOLETA\Cot%20Cant%20%20Obra%20Instal%20%20El&#233;ctricas.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d.docs.live.net/Documents%20and%20Settings/MANUEL%20RICARDO%20GOMEZ/I.D.U/KM%205%20V&#237;a%20la%20Calera/PROCESO%20PRECONTRACUTUAL/presupuestos/Construcci&#243;n/EJEMPLOS/Copia%20de%20PRESUPUESTO%20PUENTE%20TRANSVERSAL%2045%20-%20V.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d.docs.live.net/Users/javierdeaza/Desktop/FND/PAGO%20ENERO/PAGO%20FEBRERO/Servidor/f/C.701%20DISE&#209;OS%20IDU%20GRUPO%20G/09%20Productos%20de%20la%20Consultor&#237;a/701_SIN_ANALISIS_PRECIOS_UNITARIOS%20en%20proceso/APU_GRUPO_G-Base.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Documents%20and%20Settings\Administrador\Escritorio\LICITACIONES%202009\LA%20CRUZ%20TAJUMBINA\Programcion%20la%20Cruz%20tajumbina\APU.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Pc1\Mis%20documentos\Datos\K1\03%20Grupo%2005\02%20Dise&#241;os\01%20Ahorcado\02%20Memorias\02%20Hojas\Cantidades%20de%20Obra\02%20VILLAHERMOSA.Chalo\01%20Dis_AC_VH_021114.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d.docs.live.net/Users/javierdeaza/Desktop/FND/PAGO%20ENERO/PAGO%20FEBRERO/Servidor/DATOS%20(F)/Documents%20and%20Settings/Administrador/Mis%20documentos/Mis%20archivos%20recibidos/APUS%20JUNIO%2015-0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principal\VIGENTES\vigentes\PROPUESTAS\RESIDENTE%20CONST%20SADEP\formularios\A.P.U.%20BASE.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d.docs.live.net/Documents%20and%20Settings/cmcarden1/Mis%20documentos/MARIA%20CAROLINA/PRESUPUESTO/CONSTRUCCI&#211;N/CALI%20TUNA%20BAJA/1.%20PRESUPUESTO%20CALI%20TUNA%20BAJA%20FIN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Isla4\2001-%20proyec\Mis%20documentos\TraExel\SO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wvega\PROYECTOS%20EN%20EJECUCION\Estad.%20Da&#241;os\Rendimientos_Sur%2003-00(JC).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Y:\INVPROG\SIS-DA&#209;OS\Acueducto\2000\Sur\Rendimientos_Sur%2012-9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https://d.docs.live.net/CIUDAD%20BOLIVAR/FRENTE%201CB/replanteos/MARLO/CB%205/5921.FLORIDA%20PRUEBA.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Yamil\c%20-%20yamil\Documents%20and%20Settings\Yamil%20Sabbagh\Configuraci&#243;n%20local\Temp\Directorio%20temporal%205%20para%20sergio%20bar.zip\Mis%20documentos\ACTAS\ACTA%2015\VILLA%20SAGRARIO%20NEGRAS.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d.docs.live.net/Users/jhonatanmauricio/Downloads/F:/VILLA%20TAKOA/Presupuesto/APUS%20VILLA%20TAKOA.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https://d.docs.live.net/Users/mangaritab/Downloads/PRESUPUESTOS%2017%20-%2010%20-%202013/21-PRESUPUESTO%20EL%20CARMEN%20-%20YARIMA/Gepa/PRECIOS%20INVIAS/apus%20febrero%20de%202012%20-%20GRUPO%203.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https://d.docs.live.net/Users/USUARIO/Downloads/apus%20febrero%202012%20BOYACA%20(1)/apus%20febrero%20de%202012%20-%20GRUPO%201.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Users/Usuario/Downloads/apus%20febrero%202012%20BOYACA%20(1)/apus%20febrero%20de%202012%20-%20GRUPO%201.xlsx"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d.docs.live.net/Users/LENOVO/Downloads/PRESUPUESTO.xlsx"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WILMAR\Informaci&#243;n%202012\Users\Usuario\AppData\Local\Temp\Rar$DI05.444\APU%20-%20Inv..GRUPO%20I.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E:\JHIDALGO\UNIFORCE%20s.a.s\CEDENAR\CTO%202014--263-2014%20SDG-038-2014%20DISE&#209;OS%20MT\DIMENSI&#211;N%20PROYECTO-1.xlsx"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UNIFORCE/Google%20Drive/2.%20Matriz/MATRIX%20V.3.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0.0.4\tecnico\Documents%20and%20Settings\67370\Configuraci&#243;n%20local\Archivos%20temporales%20de%20Internet\Content.IE5\UOTNRVQZ\Presupuesto%20correigio%20nora%20morales(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s://d.docs.live.net/Escritorio/PP/PP%20no%20usados/1&#186;%20de%20Mayo%20con%2049C.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MATRIZ%20PARA%20EL%20CALCULO%20DEL%20AIU%20200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https://d.docs.live.net/Documents%20and%20Settings/jromana/Configuraci&#243;n%20local/Archivos%20temporales%20de%20Internet/OLK8/formato%20liquidaci&#243;n%20de%20obra%20por%20administraci&#243;n.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d.docs.live.net/Users/jmperez/Documents/TECNICA/DEPORTE%20Y%20RECREACION/02%20ESTANDARIZADO%20POLIDEPORTIVO/05%20HOJA%20CALCULO%20ESTANDARIZADO/PRESUPUESTO%20DEL%20POLIDEPORTIVO%20COMPLETO.xlsx"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d.docs.live.net/Documents%20and%20Settings/Administrator/My%20Documents/ZAR07/Apu051b.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Users/ADMIN/Desktop/Presupuesto%20de%20Obra%20-%207%20Veredas%20(Dic-2020)%20-%20copia.xlsx"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c-sgallo\Proyectos%20Sandra%20Gallo\San_Juan_LaMaria\CD%20SAN%20JUAN%20LA%20MARIA\ANEXOS\Anexo%2014_PresupuestoSAN_JUAN_LA_MARIA-MARZO.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mil\c%20-%20yamil\Documents%20and%20Settings\Yamil%20Sabbagh\Configuraci&#243;n%20local\Temp\Directorio%20temporal%205%20para%20sergio%20bar.zip\WINDOWS\TEMP\VILLA%20SAGRARIO%20NEGRAS%208.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WILMAR\Informaci&#243;n%202012\DOCUME~1\catastro\CONFIG~1\Temp\Rar$DI02.360\APU%20INVIAS%202.009%20MEDELL&#205;N.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Giovanny\c\Copia%20Calidad\Mis%20documentos\Area%20Tecnica\Licitaciones\Epm\Actualizacion%20Guayabal\WINDOWS\TEMP\RELACI~1.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92.168.1.200\info\ALIENWARE\Desktop\PROYECTO_PTO_CAICEDO\CARPETA\5_Presupuesto\PresupuestoPtoCaicedo.xlsx"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d.docs.live.net/Users/Alex/Desktop/Alex_Redes_Electricas_Emevasi_2019/Alex_Sibundoy/Ejecucion_Sibundoy/Presupuesto_Sibundoy_Alex_2.xlsx"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eleal\Brice&#241;o\San_Juan_LaMaria\CD%20SAN%20JUAN%20LA%20MARIA\ANEXOS\Anexo%2014_PresupuestoSAN_JUAN_LA_MARIA-MARZO.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WILMAR\Informaci&#243;n%202012\ARCHIVO%20RED%20%20TERCIARIA%2020011\MUNICIPIO%20DE%20SAHAGUN\JOGREHDEZ\ADM%20VIAL%2003%20-%20CORDOBA\ESTADO%20DE%20RED\2103mar%20.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I.E.FRAY%20PLACIDO\Secretaria\C\Zuleima%20Villamar&#237;n\WK2003\WK005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wvega\PROYECTOS%20EN%20EJECUCION\Informes%20y%20tareas\Estad&#237;sticas%20Rendimientos\Sur\Rendimientos_Sur%20(EEPPM)%2001.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1-02-8500-1P-N-2000FM=2.7.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https://d.docs.live.net/Users/adolfo/Downloads/1409-2012_Presupuesto_750(1)............xlsx"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https://d.docs.live.net/2016/PROYECTA-BIIM/PROYECTO/PROYECTO/Proyecto%20Tipacoqu&#233;%20ALC/13.%20Presupuesto%20Y%20APU&#180;S/PRESUPUESTO%20Y%20APU&#180;s%20TIPACOQUE%20%20%2006-10-2014.xlsx"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s://d.docs.live.net/Users/USUARIO/Desktop/ESPB/1.%20PROYECTOS/MUNICIPIOS/MACRO%20PARA%20PRESUPUESTO/APU'S%20GOBERNACION%202013%20GENERAL%20-%20CABETO.xlsm"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https://d.docs.live.net/HLOPEZA/GERONA/CANTIDADES%20REPOSICION/SUBCIRCUITO%207/REDES7.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https://d.docs.live.net/Users/adolfo/Desktop/ING%20INGENIRIA%20S.A/B7A%20-Cancha%20750/3.%20Dise&#241;o%20Hidrosanitario/SABANA_PRESUPUESTO_CanchaMultiple_900_08sep2012.xlsx"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Doc.%20Ing.%20JOSE%20FELIX%20HERNANDEZ%20GARCES/correciones%20muro%20y%20puente%20chapalito/DISE&#209;O%20CHAPALITO/APU%20CHAPALITO/Pont&#243;n1%20-%20k%200+456.51-%20%20Eje%20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J:\Doc.%20Ing.%20JOSE%20FELIX%20HERNANDEZ%20GARCES\correciones%20muro%20y%20puente%20chapalito\DISE&#209;O%20CHAPALITO\APU%20CHAPALITO\Pont&#243;n1%20-%20k%200+456.51-%20%20Eje%20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https://d.docs.live.net/1_PROYECTO%20PDA%20ANTIOQUIA/25_PDA-ANTIOQUIA/22_SANTA%20ROSA%20DE%20OSOS/1_AJUSTE%20SANTA%20ROSA%20(sept-2012)/11.%20Presupuesto%20general/PPTO%20REDES%20TURCO%20ministerio%20(Fade%20I).xlsx"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92.168.1.200\info\ALIENWARE\Desktop\PROYECTO_AWA\CARPETA\7.%20Presupuesto\Otros\PresupuestoBarbacoas.xlsx"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WILMAR\Informaci&#243;n%202012\Mis%20Documentos\AMV-02-BOL\EST.V&#205;A%20CRITERIO%20TECNICO.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https://d.docs.live.net/Users/CARLOS%20REVELO/Desktop/BIBLIOTECA%20LIMON/UNITARIOS%20BIBLIOTECA%20LIMON.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s://d.docs.live.net/Users/javierdeaza/Desktop/FND/PAGO%20ENERO/PAGO%20FEBRERO/Servidorsma/761/PRODUCTOS/E&amp;D/P127/Informes/Presupuestos/P127-PO-GE-002%20V1%20EN%20PROCESO.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ARINA\Users\Users\Shirly\Downloads\Users\usuario\Downloads\PROYECTOS%202009%20(SEP%2014%2010)\NDAM\PUTUMAYO%20JIMART\PARQUE\PR%20APU%20PARQUE%20VILLA%20DIC%2014%2010.xlsx"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https://d.docs.live.net/Users/user/Desktop/Modelo%20costos%20Ietek%20Abril%2030%20de%20201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Users/mangaritab/Downloads/PRESUPUESTOS%2017%20-%2010%20-%202013/21-PRESUPUESTO%20EL%20CARMEN%20-%20YARIMA/Gepa/PRECIOS%20INVIAS/apus%20febrero%20de%202012%20-%20GRUPO%203.xlsx"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1.200\info\DEMARIO\Nueva%20Uni&#243;n\Presupuesto\PresupuestoNuevaUni&#243;nV2.xlsx"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Sanear16\d\PERSONALES\FERNANDO\CURSO%20PTAP\PARSHALL%20AMAGA.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F:\PROYECTOS%20LED%202017\CALLE%2017%20ENTRE%20KRAS%2014%20Y%2019.xlsx"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ADMIN/Desktop/COMFAMILIAR/PANACA%20IMUES/PROPUESTA%20ECONOMICA%20-%20GRANJA%20COMFAMILIAR%20IMUES/CVRDS%20IMUES%20-%20GRANJA%20DE%20ANIMALES%20-%20CENTRALIZACI&#211;N%20-%20RETIE%20-RETILAP%20-%20OBRAS%20COMPLEMENTARIAS%2014-MAY-2021.xlsx"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Rafael\contratos%20roberto\Altamira-Florencia\Interobras\Valoraciones\Valoraci&#243;n%202\Preactas\Pre%20Acta%2002%20Ene%202004.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E:\LEVANT.%20RED%20TRENZADA\FORMATO%20LEVANTAMIENTOS.xlsx"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https://d.docs.live.net/Users/javierdeaza/Desktop/FND/PAGO%20ENERO/PAGO%20FEBRERO/G:/50%20Vivienda/RNC%20Carvajal/para%20quemar/dvd/lo%20del%206/ROBERT/Via%20Jiguales/Analisis%20precios%20Gobernacion%202006.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92.168.1.200\info\ALIENWARE\Desktop\PresupuestoLaEstrella-Galilea.xlsx"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blanco3\COMPARTIR\PLANOPERATIVO1754\INFORME\INFORME\Tablas%20y%20gr&#225;ficas%201750%2003-0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https://d.docs.live.net/BASE/HOJA%20BASE/BASE%20DE%20PRESUPUESTO.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https://d.docs.live.net/Documents%20and%20Settings/jromana/Configuraci&#243;n%20local/Archivos%20temporales%20de%20Internet/OLK8/Informe%20semanal%20de%20avance%20de%20obra%20civil.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https://d.docs.live.net/Documents%20and%20Settings/jromana/Configuraci&#243;n%20local/Archivos%20temporales%20de%20Internet/OLK8/solicitud%20de%20servicio.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https://d.docs.live.net/SIMULACI&#211;NEDIFICIO.ok.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s://d.docs.live.net/Users/javierdeaza/Desktop/FND/PAGO%20ENERO/PAGO%20FEBRERO/Lcopc2421/correo/PLANOBRASING.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https://d.docs.live.net/PAVICOL/MSOFFICE/LICITAR/analisis%20del%20AIU/AIU.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https://d.docs.live.net/Users/edgar/Downloads/PRESUPUESTO%20ESTUDIOS%20Y%20DISE&#209;OS%20SEDE%20SENA%20ORITO%202017.02.06.xlsx"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Yamil\c%20-%20yamil\Documents%20and%20Settings\Yamil%20Sabbagh\Configuraci&#243;n%20local\Temp\Directorio%20temporal%205%20para%20sergio%20bar.zip\Mis%20documentos\ACTAS\ACTA%2013\SAN%20BASILIO%20NEGRAS.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A:\RESUMEN.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UNIFORCE/Google%20Drive/4.%20DISE&#209;OS-2016/3.%20SEGUIMIENTO%20DISE&#209;OS%202016/3.%20BD-P&#193;GINA/Resumen%20Base%20de%20Datos%20v1.1.xlsx"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Wilsonvega\PMAACAMPAMENTO\CD-CAMPAMENTO\DISE&#209;O\PRESUPUESTOS-DIS\ALCANTARILLADO\Presupuestos%20sistema%20de%20alcantarillado%20(Campamento).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Pc_85\compartida\Cofinanciacion\FICHAS%20Y%20FORMATOS\UNITARIOS%20GENERALES.xls" TargetMode="External"/></Relationships>
</file>

<file path=xl/externalLinks/_rels/externalLink164.xml.rels><?xml version="1.0" encoding="UTF-8" standalone="yes"?>
<Relationships xmlns="http://schemas.openxmlformats.org/package/2006/relationships"><Relationship Id="rId2" Type="http://schemas.microsoft.com/office/2019/04/relationships/externalLinkLongPath" Target="https://d.docs.live.net/Documents%20and%20Settings/carolina.meza/Escritorio/HERRAMIENTAS%20DISE&#209;O/PROYECTOS%20MODELOS/Operadores%20de%20Servicios/Otros/Temporales/Proyecto%20Alcantarillado%20Caucasia/presupuesto_anza/Ppto%20Aldo%20EL%20Paraiso%20version%202.xls?6228F4CF" TargetMode="External"/><Relationship Id="rId1" Type="http://schemas.openxmlformats.org/officeDocument/2006/relationships/externalLinkPath" Target="file:///\\6228F4CF\Ppto%20Aldo%20EL%20Paraiso%20version%20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https://d.docs.live.net/Users/javierdeaza/Desktop/FND/PAGO%20ENERO/PAGO%20FEBRERO/A:/costodisteeb.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Pc-wvega\PROYECTOS%20EN%20EJECUCION\WINNT\Profiles\mvelezs\Configuraci&#243;n%20local\Archivos%20temporales%20de%20Internet\OLK295\ConsolidadoSubcircuito1.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https://d.docs.live.net/S.G.C%20Aguas/Proceso%20Interventor&#237;a/tEMPORALTRAMOS.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Z:\PROYECTOS\2019\PROMOCON\CERREJON\BODEGA%20DE%20ALIMENTOS%20CERREJON\COTIZACION\APU%20CERREJON%20mf.XLSX"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6C21AC1E\Presuesto%20definitivo%20alcantarillado.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Users/UNIFORCE/Desktop/4.%20PRESUPUESTO%20SE%20EL%20MARIA%20LA%20CORTINA%20MDF%20(V7)%20+%20R.xlsm"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servidordell\info\METODOLO4\Usuario\PROYECTO%20ANCURA%20-%20PUERTO%20ASIS\PE_01.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Users/UNIFORCE/Google%20Drive/3.%20Proyectos/575-2017-Brisas%20de%20La%20Honda%202/575-2017%20-%20Presupuesto/Presupuesto%20Replanteo.xlsm"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DISCO%20DE%20TRABAJO/MY%20DOCUMENTS/Programa%20SAGUT/De%20los%20usuarios/FABIO%20SOTO/MUROS%20DAGMA%20RIO%20CALI.xlsm"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Pc-eleal\Brice&#241;o\AAS\BASE\HOJA%20BASE\BASE%20DE%20PRESUPUESTO.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https://d.docs.live.net/MIJ/NL%20Costeos/Costeo%20Consultoria%20Bancol.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E:\BACKUP\Escritorio\COMFAMILIAR\GYMNASIO\PRES%20ELECTRICOS\PRES%20ELECTRICO%20GYM%20(1).xlsx"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Users/pc%20usuario/Documents/COINSEL/COINSEL/Gym%20comfa/Propuestas/Unitarios.xlsx"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E:\BACKUP\Escritorio\COMFAMILIAR\GYMNASIO\PRES%20EXTINCION%20INCENDIOS\PRES%20EXTINCION%20GYM.xlsx"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E:\BACKUP\Escritorio\COMFAMILIAR\GYMNASIO\PRES%20DETECCION%20INCENDIOS\PRES%20INCENDIOS%20GY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VC"/>
      <sheetName val="MEMO"/>
      <sheetName val="APU POLIETILENO"/>
      <sheetName val="impermeabilización"/>
      <sheetName val="tratamiento de talud"/>
      <sheetName val="tubería canal"/>
      <sheetName val="PTAP"/>
      <sheetName val="bocatoma y vertedero"/>
      <sheetName val="Sensores tanque"/>
      <sheetName val="conducción"/>
      <sheetName val="La arcadia"/>
      <sheetName val="Domiciliaria típica"/>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96"/>
      <sheetName val="Hoja2"/>
      <sheetName val="Hoja5"/>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EXIBLE"/>
      <sheetName val="RIGIDO"/>
      <sheetName val="APORTES(1)"/>
      <sheetName val="APORTES(2)"/>
      <sheetName val="RIG PROY"/>
      <sheetName val="APO PROY"/>
      <sheetName val="APO2 PROY"/>
    </sheetNames>
    <sheetDataSet>
      <sheetData sheetId="0"/>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EXIBLE"/>
      <sheetName val="RIGIDO"/>
      <sheetName val="APORTES(1)"/>
      <sheetName val="APORTES(2)"/>
      <sheetName val="RIG PROY"/>
      <sheetName val="APO PROY"/>
      <sheetName val="APO2 PROY"/>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BASE CTOS"/>
      <sheetName val="SEPARADORAS"/>
      <sheetName val="RESUMEN GENERAL OBRAS"/>
      <sheetName val="CAPTACIÓN"/>
      <sheetName val="APU CAPTACION"/>
      <sheetName val="DESARENADOR"/>
      <sheetName val="APU DESARENDOR"/>
      <sheetName val="ADUCCION"/>
      <sheetName val="APU ADUCCION"/>
      <sheetName val="POZO "/>
      <sheetName val="APU POZO"/>
      <sheetName val="CASETA"/>
      <sheetName val="APU CASETA"/>
      <sheetName val="SIS. BOMBEO"/>
      <sheetName val="APU SIST BOMBEO"/>
      <sheetName val="SIS. ELECTRICO"/>
      <sheetName val="APU SIS. ELECTRICO"/>
      <sheetName val="BASE_CTOS"/>
      <sheetName val="RESUMEN_GENERAL_OBRAS"/>
      <sheetName val="APU_CAPTACION"/>
      <sheetName val="APU_DESARENDOR"/>
      <sheetName val="APU_ADUCCION"/>
      <sheetName val="POZO_"/>
      <sheetName val="APU_POZO"/>
      <sheetName val="APU_CASETA"/>
      <sheetName val="SIS__BOMBEO"/>
      <sheetName val="APU_SIST_BOMBEO"/>
      <sheetName val="SIS__ELECTRICO"/>
      <sheetName val="APU_SIS__ELECTRICO"/>
      <sheetName val="BASE_CTOS2"/>
      <sheetName val="RESUMEN_GENERAL_OBRAS2"/>
      <sheetName val="APU_CAPTACION2"/>
      <sheetName val="APU_DESARENDOR2"/>
      <sheetName val="APU_ADUCCION2"/>
      <sheetName val="POZO_2"/>
      <sheetName val="APU_POZO2"/>
      <sheetName val="APU_CASETA2"/>
      <sheetName val="SIS__BOMBEO2"/>
      <sheetName val="APU_SIST_BOMBEO2"/>
      <sheetName val="SIS__ELECTRICO2"/>
      <sheetName val="APU_SIS__ELECTRICO2"/>
      <sheetName val="BASE_CTOS1"/>
      <sheetName val="RESUMEN_GENERAL_OBRAS1"/>
      <sheetName val="APU_CAPTACION1"/>
      <sheetName val="APU_DESARENDOR1"/>
      <sheetName val="APU_ADUCCION1"/>
      <sheetName val="POZO_1"/>
      <sheetName val="APU_POZO1"/>
      <sheetName val="APU_CASETA1"/>
      <sheetName val="SIS__BOMBEO1"/>
      <sheetName val="APU_SIST_BOMBEO1"/>
      <sheetName val="SIS__ELECTRICO1"/>
      <sheetName val="APU_SIS__ELECTRICO1"/>
      <sheetName val="FORMULARIO AIU"/>
      <sheetName val="PRESTA"/>
      <sheetName val="1. SISTEMA  MEDIA FALDA"/>
      <sheetName val="2. SISTEMA LOS GILES"/>
      <sheetName val="3. SISTEMA BATEA MOJADA"/>
      <sheetName val="4.PTAP "/>
      <sheetName val="5. TANQUE 300"/>
      <sheetName val="6. TANQUE 50"/>
      <sheetName val="7. OPTIM TANQUES"/>
      <sheetName val="8. REDES"/>
      <sheetName val="9. MICROCUENCAS"/>
      <sheetName val="APU MED FALD,  PLANTA, TANQUES "/>
      <sheetName val="APU LOS GILES"/>
      <sheetName val="APU BATEA MOJADA"/>
      <sheetName val="APU REDES"/>
      <sheetName val="APU MICRO"/>
      <sheetName val="RESUMEN OBRAS"/>
      <sheetName val="resumen"/>
      <sheetName val="1. bocatoma la trinidad"/>
      <sheetName val=" BOCATOMA TRINIDAD"/>
      <sheetName val="2. BOCATOMA TIRANA"/>
      <sheetName val="3. DESARENADOR"/>
      <sheetName val="4. ADUCCION"/>
      <sheetName val="5. REDES"/>
      <sheetName val="listado de apu"/>
      <sheetName val="AIU"/>
      <sheetName val="1__bocatoma_la_trinidad"/>
      <sheetName val="_BOCATOMA_TRINIDAD"/>
      <sheetName val="2__BOCATOMA_TIRANA"/>
      <sheetName val="3__DESARENADOR"/>
      <sheetName val="4__ADUCCION"/>
      <sheetName val="5__REDES"/>
      <sheetName val="listado_de_apu"/>
      <sheetName val="1__bocatoma_la_trinidad2"/>
      <sheetName val="_BOCATOMA_TRINIDAD2"/>
      <sheetName val="2__BOCATOMA_TIRANA2"/>
      <sheetName val="3__DESARENADOR2"/>
      <sheetName val="4__ADUCCION2"/>
      <sheetName val="5__REDES2"/>
      <sheetName val="listado_de_apu2"/>
      <sheetName val="1__bocatoma_la_trinidad1"/>
      <sheetName val="_BOCATOMA_TRINIDAD1"/>
      <sheetName val="2__BOCATOMA_TIRANA1"/>
      <sheetName val="3__DESARENADOR1"/>
      <sheetName val="4__ADUCCION1"/>
      <sheetName val="5__REDES1"/>
      <sheetName val="listado_de_apu1"/>
    </sheetNames>
    <sheetDataSet>
      <sheetData sheetId="0" refreshError="1">
        <row r="5">
          <cell r="C5">
            <v>0.1</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c de Hidr."/>
      <sheetName val="Cambio de Valv."/>
      <sheetName val="Interc.tapones"/>
      <sheetName val="Interc.válv."/>
      <sheetName val="Coloc. e Interc. Tapones"/>
      <sheetName val="Varios."/>
      <sheetName val="Paral. 1"/>
      <sheetName val="Paral. 2"/>
      <sheetName val="Paral. 3"/>
      <sheetName val="Paral.4"/>
      <sheetName val="Totales"/>
    </sheetNames>
    <sheetDataSet>
      <sheetData sheetId="0" refreshError="1"/>
      <sheetData sheetId="1" refreshError="1"/>
      <sheetData sheetId="2" refreshError="1"/>
      <sheetData sheetId="3" refreshError="1"/>
      <sheetData sheetId="4" refreshError="1"/>
      <sheetData sheetId="5" refreshError="1"/>
      <sheetData sheetId="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te (6)"/>
      <sheetName val="Corte (5)"/>
      <sheetName val="Corte (4)"/>
      <sheetName val="Corte (3)"/>
      <sheetName val="Corte (2)"/>
      <sheetName val="Corte (1)"/>
      <sheetName val="Corte"/>
      <sheetName val="pagos"/>
      <sheetName val="%EJECUTADO"/>
      <sheetName val="RESUMENREAJUSTES"/>
      <sheetName val="REAJUSTESACTA1PROVI"/>
      <sheetName val="REAJUSTE DEFINITACTA1"/>
      <sheetName val="REAJUSTESDEFINITACTAS2 (2)"/>
      <sheetName val="REAJUSTESDEFINITIVOSACTA3"/>
      <sheetName val="REAJUSTESDEFINITIVOSACTA4"/>
      <sheetName val="REAJUSTESDEFINITIVOSACTA5"/>
      <sheetName val="Hoja2"/>
      <sheetName val="Hoja1"/>
      <sheetName val="Gráfico6"/>
      <sheetName val="Valores"/>
      <sheetName val="Grafico"/>
      <sheetName val="Módulo1"/>
      <sheetName val="REAJUSTESDEFINITACTAS3"/>
      <sheetName val="REAJUSTESDEFINITACTAS4"/>
      <sheetName val="REAJUSTESDEFINITACTAS5"/>
      <sheetName val="BASE"/>
      <sheetName val="Corte_(6)"/>
      <sheetName val="Corte_(5)"/>
      <sheetName val="Corte_(4)"/>
      <sheetName val="Corte_(3)"/>
      <sheetName val="Corte_(2)"/>
      <sheetName val="Corte_(1)"/>
      <sheetName val="REAJUSTE_DEFINITACTA1"/>
      <sheetName val="REAJUSTESDEFINITACTAS2_(2)"/>
      <sheetName val="Paral. 1"/>
      <sheetName val="Paral. 2"/>
      <sheetName val="Paral. 3"/>
      <sheetName val="Paral.4"/>
      <sheetName val="Coloc. e Interc. Tapones"/>
      <sheetName val="Cambio de Valv."/>
      <sheetName val="Interc de Hidr."/>
      <sheetName val="Interc.tapones"/>
      <sheetName val="Interc.válv."/>
      <sheetName val="Varios."/>
      <sheetName val="Acum"/>
      <sheetName val="REA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refreshError="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TA"/>
      <sheetName val="BASE"/>
      <sheetName val="BASE CTOS"/>
      <sheetName val="PRELIM"/>
      <sheetName val="TUBERIA"/>
      <sheetName val="EXCAVA"/>
      <sheetName val="PRESUPUESTO PTAR ALT 1"/>
      <sheetName val="APU PTAR ALT 1"/>
      <sheetName val="PRESUPUESTO PTAR ALT 2"/>
      <sheetName val="APU PTAR ALT 2"/>
      <sheetName val="RESUMEN ALTERNATIVA 1"/>
      <sheetName val="RESUMEN ALTERNATIVA 2"/>
      <sheetName val="RESUMEN ALTERNATIVA SELECCIONAD"/>
      <sheetName val="PRESUPUESTO PTAR LA FLORESTA"/>
      <sheetName val="RESUMEN PTAR LA FLORESTA"/>
    </sheetNames>
    <sheetDataSet>
      <sheetData sheetId="0" refreshError="1"/>
      <sheetData sheetId="1" refreshError="1"/>
      <sheetData sheetId="2" refreshError="1">
        <row r="146">
          <cell r="D146">
            <v>1115.9199999999998</v>
          </cell>
        </row>
        <row r="147">
          <cell r="D147">
            <v>2122.7999999999997</v>
          </cell>
        </row>
        <row r="148">
          <cell r="D148">
            <v>3513.64</v>
          </cell>
        </row>
        <row r="150">
          <cell r="D150">
            <v>8297.48</v>
          </cell>
        </row>
        <row r="151">
          <cell r="D151">
            <v>17264.28</v>
          </cell>
        </row>
        <row r="152">
          <cell r="D152">
            <v>25705.599999999999</v>
          </cell>
        </row>
        <row r="153">
          <cell r="D153">
            <v>53855.32</v>
          </cell>
        </row>
        <row r="154">
          <cell r="D154">
            <v>84420.159999999989</v>
          </cell>
        </row>
        <row r="160">
          <cell r="D160">
            <v>10508.439999999999</v>
          </cell>
        </row>
        <row r="161">
          <cell r="D161">
            <v>14880.48</v>
          </cell>
        </row>
        <row r="162">
          <cell r="D162">
            <v>31806.039999999997</v>
          </cell>
        </row>
        <row r="163">
          <cell r="D163">
            <v>67297.399999999994</v>
          </cell>
        </row>
        <row r="164">
          <cell r="D164">
            <v>105660.92</v>
          </cell>
        </row>
        <row r="167">
          <cell r="D167">
            <v>1504.52</v>
          </cell>
        </row>
        <row r="168">
          <cell r="D168">
            <v>12321.519999999999</v>
          </cell>
        </row>
        <row r="169">
          <cell r="D169">
            <v>25152.28</v>
          </cell>
        </row>
        <row r="170">
          <cell r="D170">
            <v>37514.399999999994</v>
          </cell>
        </row>
        <row r="171">
          <cell r="D171">
            <v>79415.92</v>
          </cell>
        </row>
        <row r="172">
          <cell r="D172">
            <v>124474.95999999999</v>
          </cell>
        </row>
        <row r="248">
          <cell r="D248">
            <v>120078.56</v>
          </cell>
        </row>
        <row r="396">
          <cell r="D396">
            <v>4000</v>
          </cell>
        </row>
        <row r="481">
          <cell r="D481">
            <v>6704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TA"/>
      <sheetName val="BASE"/>
      <sheetName val="BASE CTOS"/>
      <sheetName val="APU"/>
      <sheetName val="ANZÁ INTERCEPTOR"/>
      <sheetName val="ANZÁ REDES SECUNDARIAS"/>
      <sheetName val="RESUMEN"/>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S"/>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y Dis"/>
      <sheetName val="Fondo Ensayos"/>
      <sheetName val="Obra puente"/>
      <sheetName val="AIU"/>
      <sheetName val="Fondo Ajustes"/>
      <sheetName val="Interventoria"/>
      <sheetName val="MINTRANSPORTE"/>
      <sheetName val="FACTOR MULTIPLICADOR"/>
      <sheetName val="Datos Generales"/>
      <sheetName val="CRONOGRAMA"/>
      <sheetName val="APU ANTICORROSIVO"/>
      <sheetName val="APU LIMPIEZA Y PINTURA"/>
      <sheetName val="APU REFUERZOS"/>
      <sheetName val="APU ADECUACIÓN PASAMANOS"/>
      <sheetName val="APU DESMONTE BARANDA"/>
      <sheetName val="APU REINSTALACIÓN BARANDA"/>
      <sheetName val="APU BARANDA NUEVA"/>
      <sheetName val="APU PINTURA BARANDA"/>
      <sheetName val="APU CONCRETO - METALDECK"/>
    </sheetNames>
    <sheetDataSet>
      <sheetData sheetId="0" refreshError="1"/>
      <sheetData sheetId="1" refreshError="1"/>
      <sheetData sheetId="2" refreshError="1"/>
      <sheetData sheetId="3">
        <row r="105">
          <cell r="J105">
            <v>0.2394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
      <sheetName val="1.1.1"/>
      <sheetName val="1.2.1"/>
      <sheetName val="1.2.2"/>
      <sheetName val="1.2.3"/>
      <sheetName val="1.2.4"/>
      <sheetName val="1.2.5"/>
      <sheetName val="1.2.6"/>
      <sheetName val="1.3.1"/>
      <sheetName val="1.3.2"/>
      <sheetName val="1.4.1"/>
      <sheetName val="1.4.2"/>
      <sheetName val="1.4.3"/>
      <sheetName val="1.4.4"/>
      <sheetName val="1.4.5"/>
      <sheetName val="1.4.6"/>
      <sheetName val="1.4.7"/>
      <sheetName val="1.4.8"/>
      <sheetName val="1.4.9"/>
      <sheetName val="1.4.10"/>
      <sheetName val="1.4.11"/>
      <sheetName val="1.4.12"/>
      <sheetName val="1.4.13"/>
      <sheetName val="1.4.14"/>
      <sheetName val="1.5.1"/>
      <sheetName val="1.5.2"/>
      <sheetName val="1.5.3"/>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2.1.19"/>
      <sheetName val="2.1.20"/>
      <sheetName val="2.1.21"/>
      <sheetName val="2.1.22"/>
      <sheetName val="2.1.23"/>
      <sheetName val="2.1.24"/>
      <sheetName val="2.1.25"/>
      <sheetName val="2.1.26"/>
      <sheetName val="2.2.1"/>
      <sheetName val="2.2.2"/>
      <sheetName val="2.2.3"/>
      <sheetName val="2.2.4"/>
      <sheetName val="2.4.1"/>
      <sheetName val="2.4.2"/>
      <sheetName val="2.4.3"/>
      <sheetName val="2.4.4"/>
      <sheetName val="2.4.5"/>
      <sheetName val="2.4.6"/>
      <sheetName val="2.4.7"/>
      <sheetName val="3.1.1"/>
      <sheetName val="3.1.2"/>
      <sheetName val="3.1.3"/>
      <sheetName val="3.1.4"/>
      <sheetName val="3.1.5"/>
      <sheetName val="3.1.6"/>
      <sheetName val="3.2.1"/>
      <sheetName val="3.2.2"/>
      <sheetName val="3.2.3"/>
      <sheetName val="3.2.4"/>
      <sheetName val="3.2.5"/>
      <sheetName val="3.2.6"/>
      <sheetName val="3.2.7"/>
      <sheetName val="4.1.1"/>
      <sheetName val="4.1.2"/>
      <sheetName val="4.1.3"/>
      <sheetName val="4.1.4"/>
      <sheetName val="4.2.1"/>
      <sheetName val="4.2.2"/>
      <sheetName val="4.2.3"/>
      <sheetName val="4.2.4"/>
      <sheetName val="4.2.5"/>
      <sheetName val="4.2.6"/>
      <sheetName val="4.3.1"/>
      <sheetName val="4.3.2"/>
      <sheetName val="4.6.1"/>
      <sheetName val="4.6.2"/>
      <sheetName val="4.6.3"/>
      <sheetName val="4.6.4"/>
      <sheetName val="4.6.5"/>
      <sheetName val="4.6.6"/>
      <sheetName val="4.6.7"/>
      <sheetName val="4.6.8"/>
      <sheetName val="4.6.9"/>
      <sheetName val="4.6.10"/>
      <sheetName val="4.6.11"/>
      <sheetName val="4.6.12"/>
      <sheetName val="4.6.13"/>
      <sheetName val="4.6.14"/>
      <sheetName val="4.6.15"/>
      <sheetName val="4.6.16"/>
      <sheetName val="4.6.17"/>
      <sheetName val="4.6.18"/>
      <sheetName val="4.6.19"/>
      <sheetName val="4.6.20"/>
      <sheetName val="4.6.21"/>
      <sheetName val="4.6.22"/>
      <sheetName val="4.6.23"/>
      <sheetName val="4.6.24"/>
      <sheetName val="4.6.25"/>
      <sheetName val="4.6.26"/>
      <sheetName val="4.6.27"/>
      <sheetName val="4.6.28"/>
      <sheetName val="4.6.29"/>
      <sheetName val="4.6.30"/>
      <sheetName val="4.6.31"/>
      <sheetName val="4.6.32"/>
      <sheetName val="4.6.33"/>
      <sheetName val="4.6.34"/>
      <sheetName val="4.6.35"/>
      <sheetName val="4.6.36"/>
      <sheetName val="4.6.37"/>
      <sheetName val="4.6.38"/>
      <sheetName val="4.6.39"/>
      <sheetName val="4.6.40"/>
      <sheetName val="4.6.41"/>
      <sheetName val="4.6.42"/>
      <sheetName val="4.6.43"/>
      <sheetName val="4.6.44"/>
      <sheetName val="4.6.45"/>
      <sheetName val="4.6.46"/>
      <sheetName val="4.6.47"/>
      <sheetName val="4.6.48"/>
      <sheetName val="4.6.49"/>
      <sheetName val="4.6.50"/>
      <sheetName val="4.6.51"/>
      <sheetName val="4.6.52"/>
      <sheetName val="4.6.53"/>
      <sheetName val="4.6.54"/>
      <sheetName val="4.6.55"/>
      <sheetName val="4.6.56"/>
      <sheetName val="4.6.57"/>
      <sheetName val="4.6.58"/>
      <sheetName val="4.6.59"/>
      <sheetName val="4.6.60"/>
      <sheetName val="4.6.61"/>
      <sheetName val="4.6.62"/>
      <sheetName val="4.6.63"/>
      <sheetName val="4.6.64"/>
      <sheetName val="4.6.65"/>
      <sheetName val="4.6.66"/>
      <sheetName val="4.6.67"/>
      <sheetName val="4.6.68"/>
      <sheetName val="4.6.69"/>
      <sheetName val="4.6.70"/>
      <sheetName val="4.6.71"/>
      <sheetName val="4.6.72"/>
      <sheetName val="4.6.73"/>
      <sheetName val="4.6.74"/>
      <sheetName val="4.6.75"/>
      <sheetName val="4.6.76"/>
      <sheetName val="4.6.77"/>
      <sheetName val="4.6.78"/>
      <sheetName val="4.6.79"/>
      <sheetName val="4.6.80"/>
      <sheetName val="4.6.81"/>
      <sheetName val="4.6.82"/>
      <sheetName val="4.6.83"/>
      <sheetName val="4.6.84"/>
      <sheetName val="4.6.85"/>
      <sheetName val="4.6.86"/>
      <sheetName val="4.6.87"/>
      <sheetName val="4.6.88"/>
      <sheetName val="4.6.89"/>
      <sheetName val="4.6.90"/>
      <sheetName val="4.7.1"/>
      <sheetName val="4.7.2"/>
      <sheetName val="4.7.3"/>
      <sheetName val="4.7.5"/>
      <sheetName val="4.7.6"/>
      <sheetName val="4.7.7"/>
      <sheetName val="4.7.8"/>
      <sheetName val="4.7.9"/>
      <sheetName val="4.7.10"/>
      <sheetName val="4.7.11"/>
      <sheetName val="4.8.1"/>
      <sheetName val="4.8.2"/>
      <sheetName val="4.8.3"/>
      <sheetName val="4.8.4"/>
      <sheetName val="4.8.5"/>
      <sheetName val="4.8.6"/>
      <sheetName val="4.8.7"/>
      <sheetName val="4.8.8"/>
    </sheetNames>
    <sheetDataSet>
      <sheetData sheetId="0" refreshError="1">
        <row r="1">
          <cell r="A1" t="str">
            <v>RELACIÓN ÍTEM DE PAGO</v>
          </cell>
        </row>
        <row r="2">
          <cell r="A2" t="str">
            <v>ÍTEM</v>
          </cell>
          <cell r="B2" t="str">
            <v xml:space="preserve">DESCRIPCIÓN </v>
          </cell>
          <cell r="C2" t="str">
            <v>UN</v>
          </cell>
          <cell r="D2" t="str">
            <v>Precio Unitario Costo Directo</v>
          </cell>
        </row>
        <row r="3">
          <cell r="A3" t="str">
            <v>1</v>
          </cell>
          <cell r="B3" t="str">
            <v xml:space="preserve">SECCIÓN 1: GEOTÉCNIA Y PAVIMENTO </v>
          </cell>
          <cell r="C3">
            <v>0</v>
          </cell>
          <cell r="D3">
            <v>1</v>
          </cell>
        </row>
        <row r="4">
          <cell r="A4" t="str">
            <v>1.1</v>
          </cell>
          <cell r="B4" t="str">
            <v>Localización general</v>
          </cell>
          <cell r="C4">
            <v>0</v>
          </cell>
          <cell r="D4">
            <v>1</v>
          </cell>
        </row>
        <row r="5">
          <cell r="A5" t="str">
            <v>1.1.1</v>
          </cell>
          <cell r="B5" t="str">
            <v>Replanteo y localización general</v>
          </cell>
          <cell r="C5" t="str">
            <v>m2</v>
          </cell>
          <cell r="D5">
            <v>281</v>
          </cell>
        </row>
        <row r="6">
          <cell r="A6" t="str">
            <v>1.2</v>
          </cell>
          <cell r="B6" t="str">
            <v>Demoliciones y Remociones</v>
          </cell>
          <cell r="C6">
            <v>0</v>
          </cell>
          <cell r="D6">
            <v>1</v>
          </cell>
        </row>
        <row r="7">
          <cell r="A7" t="str">
            <v>1.2.1</v>
          </cell>
          <cell r="B7" t="str">
            <v xml:space="preserve">Demolición mecánica de sardinel existente incluye cargue, Transporte y disposición final en sitio autorizado por la autoridad ambiental competente </v>
          </cell>
          <cell r="C7" t="str">
            <v>ml</v>
          </cell>
          <cell r="D7">
            <v>6951</v>
          </cell>
        </row>
        <row r="8">
          <cell r="A8" t="str">
            <v>1.2.2</v>
          </cell>
          <cell r="B8" t="str">
            <v>Demolición de pisos en concreto incluye cargue, Transporte y disposición final en sitio autorizado por la autoridad ambiental competente  0.15&lt;e&lt;0.20</v>
          </cell>
          <cell r="C8" t="str">
            <v>m2</v>
          </cell>
          <cell r="D8">
            <v>6905</v>
          </cell>
        </row>
        <row r="9">
          <cell r="A9" t="str">
            <v>1.2.3</v>
          </cell>
          <cell r="B9" t="str">
            <v>Demolición de pisos en concreto incluye cargue, Transporte y disposición final en sitio autorizado por la autoridad ambiental competente  0.20&lt;e&lt;0.25</v>
          </cell>
          <cell r="C9" t="str">
            <v>m2</v>
          </cell>
          <cell r="D9">
            <v>8167</v>
          </cell>
        </row>
        <row r="10">
          <cell r="A10" t="str">
            <v>1.2.4</v>
          </cell>
          <cell r="B10" t="str">
            <v xml:space="preserve">Demolición de pavimento asfáltico de espesor variable incluye cargue, Transporte y disposición final en sitio autorizado por la autoridad ambiental competente </v>
          </cell>
          <cell r="C10" t="str">
            <v>m3</v>
          </cell>
          <cell r="D10">
            <v>35524</v>
          </cell>
        </row>
        <row r="11">
          <cell r="A11" t="str">
            <v>1.2.5</v>
          </cell>
          <cell r="B11" t="str">
            <v xml:space="preserve">Demolición de pisos en concreto hidráulico espesor variable incluye cargue, Transporte y disposición final en sitio autorizado por la autoridad ambiental competente </v>
          </cell>
          <cell r="C11" t="str">
            <v>m3</v>
          </cell>
          <cell r="D11">
            <v>51371</v>
          </cell>
        </row>
        <row r="12">
          <cell r="A12" t="str">
            <v>1.2.6</v>
          </cell>
          <cell r="B12" t="str">
            <v xml:space="preserve">Demolición de muros en concreto incluye cargue, Transporte y disposición final en sitio autorizado por la autoridad ambiental competente </v>
          </cell>
          <cell r="C12" t="str">
            <v>m3</v>
          </cell>
          <cell r="D12">
            <v>85597</v>
          </cell>
        </row>
        <row r="13">
          <cell r="A13" t="str">
            <v>1.3</v>
          </cell>
          <cell r="B13" t="str">
            <v>Excavaciones</v>
          </cell>
          <cell r="C13">
            <v>0</v>
          </cell>
          <cell r="D13">
            <v>1</v>
          </cell>
        </row>
        <row r="14">
          <cell r="A14" t="str">
            <v>1.3.1</v>
          </cell>
          <cell r="B14" t="str">
            <v>Excavación mecánica material sin clasificación, incluye cargue, disposición final en sitio autorizado por la autoridad ambiental competente y transporte (ET 310-05)</v>
          </cell>
          <cell r="C14" t="str">
            <v>m3</v>
          </cell>
          <cell r="D14">
            <v>21818</v>
          </cell>
        </row>
        <row r="15">
          <cell r="A15" t="str">
            <v>1.3.2</v>
          </cell>
          <cell r="B15" t="str">
            <v>Excavación manual, incluye cargue, transporte y disposición final en sitio autorizado por la autoridad ambiental competente</v>
          </cell>
          <cell r="C15" t="str">
            <v>m3</v>
          </cell>
          <cell r="D15">
            <v>28751</v>
          </cell>
        </row>
        <row r="16">
          <cell r="A16" t="str">
            <v>1.4</v>
          </cell>
          <cell r="B16" t="str">
            <v>Estructura del Pavimento</v>
          </cell>
          <cell r="C16">
            <v>0</v>
          </cell>
          <cell r="D16">
            <v>1</v>
          </cell>
        </row>
        <row r="17">
          <cell r="A17" t="str">
            <v>1.4.1</v>
          </cell>
          <cell r="B17" t="str">
            <v>Renivelación y compactación de la subrasante</v>
          </cell>
          <cell r="C17" t="str">
            <v>m2</v>
          </cell>
          <cell r="D17">
            <v>658</v>
          </cell>
        </row>
        <row r="18">
          <cell r="A18" t="str">
            <v>1.4.2</v>
          </cell>
          <cell r="B18" t="str">
            <v xml:space="preserve">Suministro y compactación de subbase granular SBG-A (ET2005 - 400 - 05) incluye transporte </v>
          </cell>
          <cell r="C18" t="str">
            <v>m3</v>
          </cell>
          <cell r="D18">
            <v>99012</v>
          </cell>
        </row>
        <row r="19">
          <cell r="A19" t="str">
            <v>1.4.3</v>
          </cell>
          <cell r="B19" t="str">
            <v xml:space="preserve">Suministro y compactación de subbase granular SBG-B (ET2005 - 400 - 05) incluye transporte </v>
          </cell>
          <cell r="C19" t="str">
            <v>m3</v>
          </cell>
          <cell r="D19">
            <v>99012</v>
          </cell>
        </row>
        <row r="20">
          <cell r="A20" t="str">
            <v>1.4.4</v>
          </cell>
          <cell r="B20" t="str">
            <v xml:space="preserve">Suministro y compactación de subbase granular SBG-C (ET2005 - 400 - 05) incluye transporte </v>
          </cell>
          <cell r="C20" t="str">
            <v>m3</v>
          </cell>
          <cell r="D20">
            <v>99012</v>
          </cell>
        </row>
        <row r="21">
          <cell r="A21" t="str">
            <v>1.4.5</v>
          </cell>
          <cell r="B21" t="str">
            <v>Suministro y compactación de Rellenos con material seleccionado para conformación de la subrasante (ET 320-05) ( incluye transporte)</v>
          </cell>
          <cell r="C21" t="str">
            <v>m3</v>
          </cell>
          <cell r="D21">
            <v>39015</v>
          </cell>
        </row>
        <row r="22">
          <cell r="A22" t="str">
            <v>1.4.6</v>
          </cell>
          <cell r="B22" t="str">
            <v xml:space="preserve">Separación de suelos de subrasante y capas granulares con geotextil NT 2000 o similar (ET-330-05)  </v>
          </cell>
          <cell r="C22" t="str">
            <v>m2</v>
          </cell>
          <cell r="D22">
            <v>6098</v>
          </cell>
        </row>
        <row r="23">
          <cell r="A23" t="str">
            <v>1.4.7</v>
          </cell>
          <cell r="B23" t="str">
            <v>Suministro e instalación de base granular estabilizada con emulsión CRL 1 al 4%  (Incluye transporte)</v>
          </cell>
          <cell r="C23" t="str">
            <v>m3</v>
          </cell>
          <cell r="D23">
            <v>174926</v>
          </cell>
        </row>
        <row r="24">
          <cell r="A24" t="str">
            <v>1.4.8</v>
          </cell>
          <cell r="B24" t="str">
            <v>Suministro e instalación de base granular (ET-2005 -400-05) ( incluye transporte)</v>
          </cell>
          <cell r="C24" t="str">
            <v>m3</v>
          </cell>
          <cell r="D24">
            <v>111806</v>
          </cell>
        </row>
        <row r="25">
          <cell r="A25" t="str">
            <v>1.4.9</v>
          </cell>
          <cell r="B25" t="str">
            <v>Suministro e instalación de capas de Material granular estabilizado con cemento al 7% (ET2005-420-05)  ( incluye transporte)</v>
          </cell>
          <cell r="C25" t="str">
            <v>m3</v>
          </cell>
          <cell r="D25">
            <v>119456</v>
          </cell>
        </row>
        <row r="26">
          <cell r="A26" t="str">
            <v>1.4.10</v>
          </cell>
          <cell r="B26" t="str">
            <v xml:space="preserve">Suministro y colocación de Rajón para el mejoramiento de la subrasantes, incluye transporte del material </v>
          </cell>
          <cell r="C26" t="str">
            <v>m3</v>
          </cell>
          <cell r="D26">
            <v>40188</v>
          </cell>
        </row>
        <row r="27">
          <cell r="A27" t="str">
            <v>1.4.11</v>
          </cell>
          <cell r="B27" t="str">
            <v>Suministro e imprimación con emulsión asfáltica (ET 2005 500-05)</v>
          </cell>
          <cell r="C27" t="str">
            <v>m2</v>
          </cell>
          <cell r="D27">
            <v>1879</v>
          </cell>
        </row>
        <row r="28">
          <cell r="A28" t="str">
            <v>1.4.12</v>
          </cell>
          <cell r="B28" t="str">
            <v>Suministro e instalación de Riego de liga con Emulsiones Catiónicas CRR-1 (ET2005 - 210 - 05)</v>
          </cell>
          <cell r="C28" t="str">
            <v>m2</v>
          </cell>
          <cell r="D28">
            <v>2962</v>
          </cell>
        </row>
        <row r="29">
          <cell r="A29" t="str">
            <v>1.4.13</v>
          </cell>
          <cell r="B29" t="str">
            <v>Suministro e instalación de Base asfáltica MD20 (ET2005 - 510 -05)</v>
          </cell>
          <cell r="C29" t="str">
            <v>m3</v>
          </cell>
          <cell r="D29">
            <v>481592</v>
          </cell>
        </row>
        <row r="30">
          <cell r="A30" t="str">
            <v>1.4.14</v>
          </cell>
          <cell r="B30" t="str">
            <v>Fresado de pavimentos asfálticos (ET 540 05) Incluye cargue, retiro y disposición final de escombros</v>
          </cell>
          <cell r="C30" t="str">
            <v>m3</v>
          </cell>
          <cell r="D30">
            <v>27821</v>
          </cell>
        </row>
        <row r="31">
          <cell r="A31" t="str">
            <v>1.5</v>
          </cell>
          <cell r="B31" t="str">
            <v>Pavimento en Concreto</v>
          </cell>
          <cell r="C31">
            <v>0</v>
          </cell>
          <cell r="D31">
            <v>0</v>
          </cell>
        </row>
        <row r="32">
          <cell r="A32" t="str">
            <v>1.5.1</v>
          </cell>
          <cell r="B32" t="str">
            <v>Suministro e instalación de pavimento de concreto MR-45 (incluye curado y texturizado)</v>
          </cell>
          <cell r="C32" t="str">
            <v>m3</v>
          </cell>
          <cell r="D32">
            <v>416058</v>
          </cell>
        </row>
        <row r="33">
          <cell r="A33" t="str">
            <v>1.5.2</v>
          </cell>
          <cell r="B33" t="str">
            <v>Suministro, figuración y amarre de acero de refuerzo 37000 psi fy=2800 kg/cm2</v>
          </cell>
          <cell r="C33" t="str">
            <v>kg</v>
          </cell>
          <cell r="D33">
            <v>2456</v>
          </cell>
        </row>
        <row r="34">
          <cell r="A34" t="str">
            <v>1.5.3</v>
          </cell>
          <cell r="B34" t="str">
            <v>Suministro, figuración y amarre de acero de refuerzo 60000 psi fy=4200 kg/cm2</v>
          </cell>
          <cell r="C34" t="str">
            <v>kg</v>
          </cell>
          <cell r="D34">
            <v>2456</v>
          </cell>
        </row>
        <row r="35">
          <cell r="A35" t="str">
            <v>2</v>
          </cell>
          <cell r="B35" t="str">
            <v>SECCIÓN 2: OBRAS PARA URBANISMO</v>
          </cell>
          <cell r="C35">
            <v>0</v>
          </cell>
          <cell r="D35">
            <v>1</v>
          </cell>
        </row>
        <row r="36">
          <cell r="A36" t="str">
            <v>2.1</v>
          </cell>
          <cell r="B36" t="str">
            <v>Andenes Sardineles y pisos</v>
          </cell>
          <cell r="C36">
            <v>0</v>
          </cell>
          <cell r="D36">
            <v>1</v>
          </cell>
        </row>
        <row r="37">
          <cell r="A37" t="str">
            <v>2.1.1</v>
          </cell>
          <cell r="B37" t="str">
            <v>Suministro e instalación de base granular extendido a mano (ET-2005 -400-05) ( incluye transporte)</v>
          </cell>
          <cell r="C37" t="str">
            <v>m3</v>
          </cell>
          <cell r="D37">
            <v>107762</v>
          </cell>
        </row>
        <row r="38">
          <cell r="A38" t="str">
            <v>2.1.2</v>
          </cell>
          <cell r="B38" t="str">
            <v>Suministro e instalación  de subbase granular SBG_C IDU -ET-400-05 ( Extendido a mano)</v>
          </cell>
          <cell r="C38" t="str">
            <v>m3</v>
          </cell>
          <cell r="D38">
            <v>93842</v>
          </cell>
        </row>
        <row r="39">
          <cell r="A39" t="str">
            <v>2.1.3</v>
          </cell>
          <cell r="B39" t="str">
            <v>Suministro y compactación de Rellenos para andenes con material seleccionado B-200 IDU tipo A  para conformación de la subrasante (ET 320-05) ( incluye transporte)</v>
          </cell>
          <cell r="C39" t="str">
            <v>m3</v>
          </cell>
          <cell r="D39">
            <v>43702</v>
          </cell>
        </row>
        <row r="40">
          <cell r="A40" t="str">
            <v>2.1.4</v>
          </cell>
          <cell r="B40" t="str">
            <v xml:space="preserve">Mejoramiento de la subrasante para andenes con material adicionado (INVIAS art. 230)Suministro y colocación de Rajón para el mejoramiento de la subrasantes, incluye transporte del material </v>
          </cell>
          <cell r="C40" t="str">
            <v>m3</v>
          </cell>
          <cell r="D40">
            <v>40188</v>
          </cell>
        </row>
        <row r="41">
          <cell r="A41" t="str">
            <v>2.1.5</v>
          </cell>
          <cell r="B41" t="str">
            <v>Suministro e instalación de placa de concreto MR-43 (incluye curado y texturizado)</v>
          </cell>
          <cell r="C41" t="str">
            <v>m3</v>
          </cell>
          <cell r="D41">
            <v>375320</v>
          </cell>
        </row>
        <row r="42">
          <cell r="A42" t="str">
            <v>2.1.6</v>
          </cell>
          <cell r="B42" t="str">
            <v>Suministro e Instalación de Geotextil tejido T1800 o similar</v>
          </cell>
          <cell r="C42" t="str">
            <v>m2</v>
          </cell>
          <cell r="D42">
            <v>3782</v>
          </cell>
        </row>
        <row r="43">
          <cell r="A43" t="str">
            <v>2.1.7</v>
          </cell>
          <cell r="B43" t="str">
            <v>Suministro e Instalación de Geotextil tejido T1600 o similar</v>
          </cell>
          <cell r="C43" t="str">
            <v>m2</v>
          </cell>
          <cell r="D43">
            <v>3023</v>
          </cell>
        </row>
        <row r="44">
          <cell r="A44" t="str">
            <v>2.1.8</v>
          </cell>
          <cell r="B44" t="str">
            <v>Suministro e instalación de Adoquín en Concreto Peatonal (200mmx100mmx60mm) (Cartilla de Andenes S.D.P./I.D.U. Ref.A-25)  incluye arena de peña.</v>
          </cell>
          <cell r="C44" t="str">
            <v>m2</v>
          </cell>
          <cell r="D44">
            <v>33602</v>
          </cell>
        </row>
        <row r="45">
          <cell r="A45" t="str">
            <v>2.1.9</v>
          </cell>
          <cell r="B45" t="str">
            <v>Suministro e instalación de Adoquín en Concreto tráfico vehicular (200mmx100mmx80mm) tipo II Norma Icontec 3829 incluye mortero 3000 PSI.</v>
          </cell>
          <cell r="C45" t="str">
            <v>m2</v>
          </cell>
          <cell r="D45">
            <v>47796</v>
          </cell>
        </row>
        <row r="46">
          <cell r="A46" t="str">
            <v>2.1.10</v>
          </cell>
          <cell r="B46" t="str">
            <v>Suministro e instalación de Adoquín en Arcilla (200mmx100mmx60mm)  incluye mortero 3000 PSI.</v>
          </cell>
          <cell r="C46" t="str">
            <v>m2</v>
          </cell>
          <cell r="D46">
            <v>29097</v>
          </cell>
        </row>
        <row r="47">
          <cell r="A47" t="str">
            <v>2.1.11</v>
          </cell>
          <cell r="B47" t="str">
            <v>Suministro e instalación de Adoquín en Arcilla tráfico vehicular (200mmx100mmx80mm) Tipo II Norma Icontec 3829 incluye arena de peña</v>
          </cell>
          <cell r="C47" t="str">
            <v>m2</v>
          </cell>
          <cell r="D47">
            <v>29824</v>
          </cell>
        </row>
        <row r="48">
          <cell r="A48" t="str">
            <v>2.1.12</v>
          </cell>
          <cell r="B48" t="str">
            <v>Suministro e instalación de Bordillo prefabricado A-80 (800x200x350mm), incluye mortero de 3000 psi</v>
          </cell>
          <cell r="C48" t="str">
            <v>ml</v>
          </cell>
          <cell r="D48">
            <v>33144</v>
          </cell>
        </row>
        <row r="49">
          <cell r="A49" t="str">
            <v>2.1.13</v>
          </cell>
          <cell r="B49" t="str">
            <v>Suministro e instalación de Loseta  Lisa  Bicapa Prefabricada en Concreto (400mmx400mmx60mm) Color gris. (Cartilla de andenes S.D.P./I.D.U Ref A-50) incluye arena</v>
          </cell>
          <cell r="C49" t="str">
            <v>ml</v>
          </cell>
          <cell r="D49">
            <v>40160</v>
          </cell>
        </row>
        <row r="50">
          <cell r="A50" t="str">
            <v>2.1.14</v>
          </cell>
          <cell r="B50" t="str">
            <v>Suministro e instalación de Loseta tipo toperol (400x400x60)  (Cartilla de Andenes S.D.P./I.D.U. Ref.A-55 y A-56) Incluye arena de peña y mortero de pega.</v>
          </cell>
          <cell r="C50" t="str">
            <v>m2</v>
          </cell>
          <cell r="D50">
            <v>40306</v>
          </cell>
        </row>
        <row r="51">
          <cell r="A51" t="str">
            <v>2.1.15</v>
          </cell>
          <cell r="B51" t="str">
            <v xml:space="preserve">Suministro e instalación de sardinel prefabricado  (800x200x500) A-10. Incluye mortero 3000 PSI. </v>
          </cell>
          <cell r="C51" t="str">
            <v>m2</v>
          </cell>
          <cell r="D51">
            <v>45642</v>
          </cell>
        </row>
        <row r="52">
          <cell r="A52" t="str">
            <v>2.1.16</v>
          </cell>
          <cell r="B52" t="str">
            <v>Suministro e instalación de Sardinel Bajo Rampas Cartilla de Andenes S.D.P./I.D.U. Ref.A-85 (800x200x350).  Incluye mortero 3000 PSI.</v>
          </cell>
          <cell r="C52" t="str">
            <v>ml</v>
          </cell>
          <cell r="D52">
            <v>44472</v>
          </cell>
        </row>
        <row r="53">
          <cell r="A53" t="str">
            <v>2.1.17</v>
          </cell>
          <cell r="B53" t="str">
            <v>Suministro e instalación de Sardinel Especial Rampa Tipo A 600x200x600 (Cartilla de Andenes S.D.P./I.D.U. A100 )</v>
          </cell>
          <cell r="C53" t="str">
            <v>ml</v>
          </cell>
          <cell r="D53">
            <v>46724</v>
          </cell>
        </row>
        <row r="54">
          <cell r="A54" t="str">
            <v>2.1.18</v>
          </cell>
          <cell r="B54" t="str">
            <v>Suministro e instalación de sardinel especial Rampa Tipo B (Cartilla de Andenes S.D.P./I.D.U. A110 )</v>
          </cell>
          <cell r="C54" t="str">
            <v>ml</v>
          </cell>
          <cell r="D54">
            <v>53704</v>
          </cell>
        </row>
        <row r="55">
          <cell r="A55" t="str">
            <v>2.1.19</v>
          </cell>
          <cell r="B55" t="str">
            <v xml:space="preserve">Construcción sardinel fundido en sitio h=0.40 m, e=0.15m, Concreto 3000 PSI premezclado. </v>
          </cell>
          <cell r="C55" t="str">
            <v>ml</v>
          </cell>
          <cell r="D55">
            <v>24668</v>
          </cell>
        </row>
        <row r="56">
          <cell r="A56" t="str">
            <v>2.1.20</v>
          </cell>
          <cell r="B56" t="str">
            <v>Suministro e instalación rampa empalme fundida en sitio concreto de 3500 psi. Incluye estampada tipo espina. Desnivel 0.14 m, Ancho 3.6 m y desarrollo 1.2 m.</v>
          </cell>
          <cell r="C56" t="str">
            <v>ml</v>
          </cell>
          <cell r="D56">
            <v>108857</v>
          </cell>
        </row>
        <row r="57">
          <cell r="A57" t="str">
            <v>2.1.21</v>
          </cell>
          <cell r="B57" t="str">
            <v xml:space="preserve">Suministro e instalación de pieza de remate para rampa tipo A  (Cartilla de Andenes S.D.P./I.D.U. Ref.A-105) </v>
          </cell>
          <cell r="C57" t="str">
            <v>un</v>
          </cell>
          <cell r="D57">
            <v>54972</v>
          </cell>
        </row>
        <row r="58">
          <cell r="A58" t="str">
            <v>2.1.22</v>
          </cell>
          <cell r="B58" t="str">
            <v>Concreto 3000 psi para Construcción de Franja de ajuste fundida en sitio.</v>
          </cell>
          <cell r="C58" t="str">
            <v>m3</v>
          </cell>
          <cell r="D58">
            <v>318576</v>
          </cell>
        </row>
        <row r="59">
          <cell r="A59" t="str">
            <v>2.1.23</v>
          </cell>
          <cell r="B59" t="str">
            <v>Suministro e instalación de Contenedor de Raíces Tipo B-20 (Cartilla de Andenes S.D.P./I.D.U. ) Incluye gravilla ( Dimensiones 1,2*1,6)</v>
          </cell>
          <cell r="C59" t="str">
            <v>m2</v>
          </cell>
          <cell r="D59">
            <v>163109</v>
          </cell>
        </row>
        <row r="60">
          <cell r="A60" t="str">
            <v>2.1.24</v>
          </cell>
          <cell r="B60" t="str">
            <v>Suministro e instalación de baranda metálica (Cartilla mobiliario urbano Ref. M-81)</v>
          </cell>
          <cell r="C60" t="str">
            <v>ml</v>
          </cell>
          <cell r="D60">
            <v>121462</v>
          </cell>
        </row>
        <row r="61">
          <cell r="A61" t="str">
            <v>2.1.25</v>
          </cell>
          <cell r="B61" t="str">
            <v>Collarín cajas</v>
          </cell>
          <cell r="C61" t="str">
            <v>ml</v>
          </cell>
          <cell r="D61">
            <v>38553</v>
          </cell>
        </row>
        <row r="62">
          <cell r="A62" t="str">
            <v>2.1.26</v>
          </cell>
          <cell r="B62" t="str">
            <v>Alcorque</v>
          </cell>
          <cell r="C62" t="str">
            <v>un</v>
          </cell>
          <cell r="D62">
            <v>54507</v>
          </cell>
        </row>
        <row r="63">
          <cell r="A63" t="str">
            <v>2.1.27</v>
          </cell>
          <cell r="B63" t="str">
            <v>Escalones</v>
          </cell>
          <cell r="C63" t="str">
            <v>un</v>
          </cell>
          <cell r="D63">
            <v>0</v>
          </cell>
        </row>
        <row r="64">
          <cell r="A64" t="str">
            <v>2.1.28</v>
          </cell>
          <cell r="B64" t="str">
            <v>Hombro Rampa</v>
          </cell>
          <cell r="C64" t="str">
            <v>ml</v>
          </cell>
          <cell r="D64">
            <v>0</v>
          </cell>
        </row>
        <row r="65">
          <cell r="A65" t="str">
            <v>2.1.29</v>
          </cell>
          <cell r="B65" t="str">
            <v>Muro de contención</v>
          </cell>
          <cell r="C65" t="str">
            <v>m2</v>
          </cell>
          <cell r="D65">
            <v>0</v>
          </cell>
        </row>
        <row r="66">
          <cell r="A66" t="str">
            <v>2.1.30</v>
          </cell>
          <cell r="B66" t="e">
            <v>#N/A</v>
          </cell>
          <cell r="C66" t="e">
            <v>#N/A</v>
          </cell>
          <cell r="D66">
            <v>0</v>
          </cell>
        </row>
        <row r="67">
          <cell r="A67" t="str">
            <v>2.1.31</v>
          </cell>
          <cell r="B67" t="e">
            <v>#N/A</v>
          </cell>
          <cell r="C67" t="e">
            <v>#N/A</v>
          </cell>
          <cell r="D67">
            <v>0</v>
          </cell>
        </row>
        <row r="68">
          <cell r="A68" t="str">
            <v>2.1.32</v>
          </cell>
          <cell r="B68" t="e">
            <v>#N/A</v>
          </cell>
          <cell r="C68" t="e">
            <v>#N/A</v>
          </cell>
          <cell r="D68">
            <v>0</v>
          </cell>
        </row>
        <row r="69">
          <cell r="A69" t="str">
            <v>2.2</v>
          </cell>
          <cell r="B69" t="str">
            <v>Mobiliario</v>
          </cell>
          <cell r="C69">
            <v>0</v>
          </cell>
          <cell r="D69">
            <v>1</v>
          </cell>
        </row>
        <row r="70">
          <cell r="A70" t="str">
            <v>2.2.1</v>
          </cell>
          <cell r="B70" t="str">
            <v>Suministro e instalación de Banca en Concreto Sin Espaldar (Cartilla de Mobiliario Urbano S.D.P. Ref.M-31). Incluye base en concreto de 2500 psi</v>
          </cell>
          <cell r="C70" t="str">
            <v>un</v>
          </cell>
          <cell r="D70">
            <v>288291</v>
          </cell>
        </row>
        <row r="71">
          <cell r="A71" t="str">
            <v>2.2.2</v>
          </cell>
          <cell r="B71" t="str">
            <v>Suministro e instalación de Banca modular en Concreto (Cartilla de Mobiliario Urbano S.D.P. Ref.M-40). Incluye base en concreto de 2500 psi</v>
          </cell>
          <cell r="C71" t="str">
            <v>un</v>
          </cell>
          <cell r="D71">
            <v>116019</v>
          </cell>
        </row>
        <row r="72">
          <cell r="A72" t="str">
            <v>2.2.3</v>
          </cell>
          <cell r="B72" t="str">
            <v xml:space="preserve">Suministro e instalación de Caneca Acero Inoxidable. IDU Tipo Barcelona. </v>
          </cell>
          <cell r="C72" t="str">
            <v>un</v>
          </cell>
          <cell r="D72">
            <v>659315</v>
          </cell>
        </row>
        <row r="73">
          <cell r="A73" t="str">
            <v>2.2.4</v>
          </cell>
          <cell r="B73" t="str">
            <v xml:space="preserve">Suministro e instalación de Bolardo Alto en Hierro (Cartilla de Mobiliario Urbano S.D.P. Ref.M-63). </v>
          </cell>
          <cell r="C73" t="str">
            <v>un</v>
          </cell>
          <cell r="D73">
            <v>120179</v>
          </cell>
        </row>
        <row r="74">
          <cell r="A74" t="str">
            <v>2.4</v>
          </cell>
          <cell r="B74" t="str">
            <v>Ciclorruta</v>
          </cell>
          <cell r="C74">
            <v>0</v>
          </cell>
          <cell r="D74">
            <v>1</v>
          </cell>
        </row>
        <row r="75">
          <cell r="A75" t="str">
            <v>2.4.1</v>
          </cell>
          <cell r="B75" t="str">
            <v>Suministro e instalación  de subbase granular SBG_C IDU -ET-400-05 ( Extendido a mano)</v>
          </cell>
          <cell r="C75" t="str">
            <v>m3</v>
          </cell>
          <cell r="D75">
            <v>101347</v>
          </cell>
        </row>
        <row r="76">
          <cell r="A76" t="str">
            <v>2.4.2</v>
          </cell>
          <cell r="B76" t="str">
            <v>Suministro y compactación de subbase granular SBG-A (ET2005 - 400 - 05) incluye transporte</v>
          </cell>
          <cell r="C76" t="str">
            <v>m3</v>
          </cell>
          <cell r="D76">
            <v>97007</v>
          </cell>
        </row>
        <row r="77">
          <cell r="A77" t="str">
            <v>2.4.3</v>
          </cell>
          <cell r="B77" t="str">
            <v>Suministro e Instalación de Geotextil tejido T1600 o similar</v>
          </cell>
          <cell r="C77" t="str">
            <v>m2</v>
          </cell>
          <cell r="D77">
            <v>3033</v>
          </cell>
        </row>
        <row r="78">
          <cell r="A78" t="str">
            <v>2.4.4</v>
          </cell>
          <cell r="B78" t="str">
            <v>Suministro e instalación  de Rodadura asfáltica MD12 (ET2005 - 510 - 05)</v>
          </cell>
          <cell r="C78" t="str">
            <v>m3</v>
          </cell>
          <cell r="D78">
            <v>484538</v>
          </cell>
        </row>
        <row r="79">
          <cell r="A79" t="str">
            <v>2.4.5</v>
          </cell>
          <cell r="B79" t="str">
            <v>Suministro e instalación de base granular (ET-2005 -400-05) ( incluye transporte)</v>
          </cell>
          <cell r="C79" t="str">
            <v>m3</v>
          </cell>
          <cell r="D79">
            <v>111683</v>
          </cell>
        </row>
        <row r="80">
          <cell r="A80" t="str">
            <v>2.4.6</v>
          </cell>
          <cell r="B80" t="str">
            <v>Suministro y compactación de Rellenos con material seleccionado para conformación de la subrasante (ET 320-05) ( incluye transporte)</v>
          </cell>
          <cell r="C80" t="str">
            <v>m3</v>
          </cell>
          <cell r="D80">
            <v>38949</v>
          </cell>
        </row>
        <row r="81">
          <cell r="A81" t="str">
            <v>2.4.7</v>
          </cell>
          <cell r="B81" t="str">
            <v>Suministro e imprimación con emulsión asfáltica (ET 2005 500-05)</v>
          </cell>
          <cell r="C81" t="str">
            <v>m2</v>
          </cell>
          <cell r="D81">
            <v>741</v>
          </cell>
        </row>
        <row r="82">
          <cell r="A82" t="str">
            <v>2.5</v>
          </cell>
          <cell r="B82" t="str">
            <v>Paisajismo</v>
          </cell>
          <cell r="C82">
            <v>0</v>
          </cell>
          <cell r="D82">
            <v>0</v>
          </cell>
        </row>
        <row r="83">
          <cell r="A83" t="str">
            <v>2.5.1</v>
          </cell>
          <cell r="B83" t="str">
            <v>Suministro e instalación de Especie Propuesta Calistemo Lloron (biminalis)(H= 2,0 metros). Incluye tierra negra</v>
          </cell>
          <cell r="C83" t="str">
            <v>un</v>
          </cell>
          <cell r="D83">
            <v>0</v>
          </cell>
        </row>
        <row r="84">
          <cell r="A84" t="str">
            <v>2.5.2</v>
          </cell>
          <cell r="B84" t="str">
            <v>Suministro e instalación de Especie Propuesta Falso Pimiento (H= 2,0 metros). Incluye tierra negra</v>
          </cell>
          <cell r="C84" t="str">
            <v>un</v>
          </cell>
          <cell r="D84">
            <v>0</v>
          </cell>
        </row>
        <row r="85">
          <cell r="A85" t="str">
            <v>2.5.3</v>
          </cell>
          <cell r="B85" t="str">
            <v>Suministro e instalación de Especie Propuesta Hayuelo (H= 2,0 metros). Incluye tierra negra</v>
          </cell>
          <cell r="C85" t="str">
            <v>un</v>
          </cell>
          <cell r="D85">
            <v>0</v>
          </cell>
        </row>
        <row r="86">
          <cell r="A86" t="str">
            <v>2.5.4</v>
          </cell>
          <cell r="B86" t="str">
            <v>Suministro e instalación de Especie Propuesta Chicalá (H= 2,0 metros). Incluye tierra negra</v>
          </cell>
          <cell r="C86" t="str">
            <v>un</v>
          </cell>
          <cell r="D86">
            <v>0</v>
          </cell>
        </row>
        <row r="87">
          <cell r="A87" t="str">
            <v>2.5.5</v>
          </cell>
          <cell r="B87" t="str">
            <v>Suministro e instalación de Especie falso pimiento (H= 2,0 metros). Incluye tierra negra</v>
          </cell>
          <cell r="C87" t="str">
            <v>un</v>
          </cell>
          <cell r="D87">
            <v>0</v>
          </cell>
        </row>
        <row r="88">
          <cell r="A88" t="str">
            <v>2.5.6</v>
          </cell>
          <cell r="B88" t="str">
            <v>Suministro e instalación de Especie Propuesta Cajeto. Incluye tierra negra</v>
          </cell>
          <cell r="C88" t="str">
            <v>un</v>
          </cell>
          <cell r="D88">
            <v>0</v>
          </cell>
        </row>
        <row r="89">
          <cell r="A89" t="str">
            <v>2.5.7</v>
          </cell>
          <cell r="B89" t="str">
            <v>Tala de árboles (0 a 5 m) Incluye extracción de raíz</v>
          </cell>
          <cell r="C89" t="str">
            <v>un</v>
          </cell>
          <cell r="D89">
            <v>0</v>
          </cell>
        </row>
        <row r="90">
          <cell r="A90" t="str">
            <v>2.5.8</v>
          </cell>
          <cell r="B90" t="str">
            <v>Suministro e instalación de tubo Protector de árbol ( 2 tubos). Incluye base ne concreto de 2500 psi</v>
          </cell>
          <cell r="C90" t="str">
            <v>un</v>
          </cell>
          <cell r="D90">
            <v>0</v>
          </cell>
        </row>
        <row r="91">
          <cell r="A91" t="str">
            <v>2.5.9</v>
          </cell>
          <cell r="B91" t="str">
            <v>Suministro e instalación de Césped ( incluye tierra negra)</v>
          </cell>
          <cell r="C91" t="str">
            <v>m2</v>
          </cell>
          <cell r="D91">
            <v>0</v>
          </cell>
        </row>
        <row r="92">
          <cell r="A92" t="str">
            <v>2.5.10</v>
          </cell>
          <cell r="B92" t="str">
            <v>Tala de árboles (5,1 a 10 Mtrs) Incluye cargue, transporte y disposición final en sitio autorizado por la autoridad competente. Incluye extracción de raíz</v>
          </cell>
          <cell r="C92" t="str">
            <v>un</v>
          </cell>
          <cell r="D92">
            <v>0</v>
          </cell>
        </row>
        <row r="93">
          <cell r="A93" t="str">
            <v>2.5.11</v>
          </cell>
          <cell r="B93" t="str">
            <v>Tala de árboles (10,1 a 15 Mtrs) Incluye cargue, transporte y disposición final en sitio autorizado por la autoridad competente. Incluye extracción de raíz</v>
          </cell>
          <cell r="C93" t="str">
            <v>un</v>
          </cell>
          <cell r="D93">
            <v>0</v>
          </cell>
        </row>
        <row r="94">
          <cell r="A94" t="str">
            <v>2.5.12</v>
          </cell>
          <cell r="B94" t="str">
            <v>Tala de árboles (15,1 a 20 Mtrs) Incluye cargue, transporte y disposición final en sitio autorizado por la autoridad competente. Incluye extracción de raíz</v>
          </cell>
          <cell r="C94" t="str">
            <v>un</v>
          </cell>
          <cell r="D94">
            <v>0</v>
          </cell>
        </row>
        <row r="95">
          <cell r="A95" t="str">
            <v>2.5.13</v>
          </cell>
          <cell r="B95" t="str">
            <v>Bloqueo y traslado de árboles entre 1 a 3 m (incluye transporte y disposición de residuos)</v>
          </cell>
          <cell r="C95" t="str">
            <v>un</v>
          </cell>
          <cell r="D95">
            <v>0</v>
          </cell>
        </row>
        <row r="96">
          <cell r="A96" t="str">
            <v>3</v>
          </cell>
          <cell r="B96" t="str">
            <v>SECCIÓN 3: SEÑALIZACIÓN Y DEMARCACIÓN</v>
          </cell>
          <cell r="C96">
            <v>0</v>
          </cell>
          <cell r="D96">
            <v>0</v>
          </cell>
        </row>
        <row r="97">
          <cell r="A97" t="str">
            <v>3.1</v>
          </cell>
          <cell r="B97" t="str">
            <v>Señalización</v>
          </cell>
          <cell r="C97">
            <v>0</v>
          </cell>
          <cell r="D97">
            <v>0</v>
          </cell>
        </row>
        <row r="98">
          <cell r="A98" t="str">
            <v>3.1.1</v>
          </cell>
          <cell r="B98" t="str">
            <v>Desmonte y Reinstalación de señales viales (Incluye dado de anclaje)</v>
          </cell>
          <cell r="C98" t="str">
            <v>un</v>
          </cell>
          <cell r="D98">
            <v>19872</v>
          </cell>
        </row>
        <row r="99">
          <cell r="A99" t="str">
            <v>3.1.2</v>
          </cell>
          <cell r="B99" t="str">
            <v>Retiro señal de tránsito.</v>
          </cell>
          <cell r="C99" t="str">
            <v>un</v>
          </cell>
          <cell r="D99">
            <v>1194</v>
          </cell>
        </row>
        <row r="100">
          <cell r="A100" t="str">
            <v>3.1.3</v>
          </cell>
          <cell r="B100" t="str">
            <v xml:space="preserve">Suministro e instalación señal SP, SR y SI  de 90 cm x 90 cm, en lámina galvanizada calibre 16, cinta reflectiva grado ingeniería con pedestal en ángulo de 2x2x1/4 de 3,5 mt. </v>
          </cell>
          <cell r="C100" t="str">
            <v>un</v>
          </cell>
          <cell r="D100">
            <v>227142</v>
          </cell>
        </row>
        <row r="101">
          <cell r="A101" t="str">
            <v>3.1.4</v>
          </cell>
          <cell r="B101" t="str">
            <v xml:space="preserve">Suministro e instalación señal SP, SR y SI  de 75 cm x 75 cm, en lámina galvanizada calibre 16, cinta reflectiva grado ingeniería con pedestal en ángulo de 2x2x1/4 de 3,5 mt. </v>
          </cell>
          <cell r="C101" t="str">
            <v>un</v>
          </cell>
          <cell r="D101">
            <v>194326</v>
          </cell>
        </row>
        <row r="102">
          <cell r="A102" t="str">
            <v>3.1.5</v>
          </cell>
          <cell r="B102" t="str">
            <v xml:space="preserve">Suministro e instalación señal SP, SR y SI  de 60 cm x 60 cm, en lámina galvanizada calibre 16, cinta reflectiva grado ingeniería con pedestal en ángulo de 2x2x1/4 de 3,5 mt. </v>
          </cell>
          <cell r="C102" t="str">
            <v>un</v>
          </cell>
          <cell r="D102">
            <v>150162</v>
          </cell>
        </row>
        <row r="103">
          <cell r="A103" t="str">
            <v>3.1.6</v>
          </cell>
          <cell r="B103" t="str">
            <v>Suministro e Instalación de tachas bidireccionales con pegante epóxico de 2 componentes.</v>
          </cell>
          <cell r="C103" t="str">
            <v>un</v>
          </cell>
          <cell r="D103">
            <v>6728</v>
          </cell>
        </row>
        <row r="104">
          <cell r="D104">
            <v>0</v>
          </cell>
        </row>
        <row r="105">
          <cell r="D105">
            <v>0</v>
          </cell>
        </row>
        <row r="106">
          <cell r="D106">
            <v>0</v>
          </cell>
        </row>
        <row r="108">
          <cell r="D108">
            <v>0</v>
          </cell>
        </row>
        <row r="109">
          <cell r="D109">
            <v>0</v>
          </cell>
        </row>
        <row r="110">
          <cell r="D110">
            <v>0</v>
          </cell>
        </row>
        <row r="111">
          <cell r="D111">
            <v>0</v>
          </cell>
        </row>
        <row r="112">
          <cell r="A112" t="str">
            <v>3.2</v>
          </cell>
          <cell r="B112" t="str">
            <v>Demarcación de corredores viales en pintura termoplástica</v>
          </cell>
          <cell r="C112">
            <v>0</v>
          </cell>
          <cell r="D112">
            <v>0</v>
          </cell>
        </row>
        <row r="113">
          <cell r="A113" t="str">
            <v>3.2.1</v>
          </cell>
          <cell r="B113" t="str">
            <v>Elaboración de línea discontinua para carriles blanca, Ancho=12 cms en pintura acrílica a base de agua para tráfico con microesferas de vidrio.</v>
          </cell>
          <cell r="C113" t="str">
            <v>ml</v>
          </cell>
          <cell r="D113">
            <v>2262</v>
          </cell>
        </row>
        <row r="114">
          <cell r="A114" t="str">
            <v>3.2.2</v>
          </cell>
          <cell r="B114" t="str">
            <v>Elaboración de línea continua para borde de carriles blanca, Ancho=12 cms en pintura acrílica a base de agua para tráfico con microesferas de vidrio.</v>
          </cell>
          <cell r="C114" t="str">
            <v>ml</v>
          </cell>
          <cell r="D114">
            <v>2262</v>
          </cell>
        </row>
        <row r="115">
          <cell r="A115" t="str">
            <v>3.2.3</v>
          </cell>
          <cell r="B115" t="str">
            <v>Elaboración de línea continua para borde de carriles amarillo, Ancho=12 cms en pintura acrílica a base de agua para tráfico con microesferas de vidrio.</v>
          </cell>
          <cell r="C115" t="str">
            <v>un</v>
          </cell>
          <cell r="D115">
            <v>2262</v>
          </cell>
        </row>
        <row r="116">
          <cell r="A116" t="str">
            <v>3.2.4</v>
          </cell>
          <cell r="B116" t="str">
            <v>Suministro y aplicación línea paso cebra peatonal en material termoplástico.</v>
          </cell>
          <cell r="C116" t="str">
            <v>m2</v>
          </cell>
          <cell r="D116">
            <v>58000</v>
          </cell>
        </row>
        <row r="117">
          <cell r="A117" t="str">
            <v>3.2.5</v>
          </cell>
          <cell r="B117" t="str">
            <v>Elaboración de flechas rectas A= 1.80 m2, en pintura acrílica base de agua para tráfico con microesferas.</v>
          </cell>
          <cell r="C117" t="str">
            <v>un</v>
          </cell>
          <cell r="D117">
            <v>27144</v>
          </cell>
        </row>
        <row r="118">
          <cell r="A118" t="str">
            <v>3.2.6</v>
          </cell>
          <cell r="B118" t="str">
            <v>Elaboración de flechas Giro a la derecha o izquierda, A= 2,33 m2, en pintura acrílica base de agua para tráfico con microesferas.</v>
          </cell>
          <cell r="C118" t="str">
            <v>un</v>
          </cell>
          <cell r="D118">
            <v>35136</v>
          </cell>
        </row>
        <row r="119">
          <cell r="A119" t="str">
            <v>3.2.7</v>
          </cell>
          <cell r="B119" t="str">
            <v>Elaboración de flechas recta con Giro a la derecha o izquierda, A= 3,33 m2, en pintura acrílica base de agua para tráfico con microesferas.</v>
          </cell>
          <cell r="C119" t="str">
            <v>ml</v>
          </cell>
          <cell r="D119">
            <v>49764</v>
          </cell>
        </row>
        <row r="120">
          <cell r="A120" t="str">
            <v>3.2.8</v>
          </cell>
          <cell r="B120">
            <v>0</v>
          </cell>
          <cell r="C120" t="str">
            <v>ml</v>
          </cell>
          <cell r="D120">
            <v>0</v>
          </cell>
        </row>
        <row r="121">
          <cell r="A121" t="str">
            <v>3.2.9</v>
          </cell>
          <cell r="B121">
            <v>0</v>
          </cell>
          <cell r="C121" t="str">
            <v>ml</v>
          </cell>
          <cell r="D121">
            <v>0</v>
          </cell>
        </row>
        <row r="122">
          <cell r="A122" t="str">
            <v>3.2.10</v>
          </cell>
          <cell r="B122">
            <v>0</v>
          </cell>
          <cell r="C122" t="str">
            <v>ml</v>
          </cell>
          <cell r="D122">
            <v>0</v>
          </cell>
        </row>
        <row r="123">
          <cell r="A123" t="str">
            <v>3.2.11</v>
          </cell>
          <cell r="B123">
            <v>0</v>
          </cell>
          <cell r="C123" t="str">
            <v>m2</v>
          </cell>
          <cell r="D123">
            <v>0</v>
          </cell>
        </row>
        <row r="124">
          <cell r="A124" t="str">
            <v>3.2.12</v>
          </cell>
          <cell r="B124">
            <v>0</v>
          </cell>
          <cell r="C124" t="str">
            <v>m2</v>
          </cell>
          <cell r="D124">
            <v>0</v>
          </cell>
        </row>
        <row r="125">
          <cell r="A125" t="str">
            <v>3.2.13</v>
          </cell>
          <cell r="B125" t="e">
            <v>#N/A</v>
          </cell>
          <cell r="C125" t="e">
            <v>#N/A</v>
          </cell>
          <cell r="D125">
            <v>0</v>
          </cell>
        </row>
        <row r="126">
          <cell r="A126" t="str">
            <v>3.2.14</v>
          </cell>
          <cell r="B126" t="e">
            <v>#N/A</v>
          </cell>
          <cell r="C126" t="e">
            <v>#N/A</v>
          </cell>
          <cell r="D126">
            <v>0</v>
          </cell>
        </row>
        <row r="127">
          <cell r="A127" t="str">
            <v>3.2.15</v>
          </cell>
          <cell r="B127" t="e">
            <v>#N/A</v>
          </cell>
          <cell r="C127" t="e">
            <v>#N/A</v>
          </cell>
          <cell r="D127">
            <v>0</v>
          </cell>
        </row>
        <row r="128">
          <cell r="A128" t="str">
            <v>3.3</v>
          </cell>
          <cell r="B128" t="e">
            <v>#N/A</v>
          </cell>
          <cell r="C128" t="e">
            <v>#N/A</v>
          </cell>
          <cell r="D128">
            <v>0</v>
          </cell>
        </row>
        <row r="129">
          <cell r="A129" t="str">
            <v>3.3.1</v>
          </cell>
          <cell r="B129" t="e">
            <v>#N/A</v>
          </cell>
          <cell r="C129" t="e">
            <v>#N/A</v>
          </cell>
          <cell r="D129">
            <v>0</v>
          </cell>
        </row>
        <row r="130">
          <cell r="A130" t="str">
            <v>3.3.2</v>
          </cell>
          <cell r="B130" t="e">
            <v>#N/A</v>
          </cell>
          <cell r="C130" t="e">
            <v>#N/A</v>
          </cell>
          <cell r="D130">
            <v>0</v>
          </cell>
        </row>
        <row r="131">
          <cell r="A131" t="str">
            <v>3.3.3</v>
          </cell>
          <cell r="B131" t="e">
            <v>#N/A</v>
          </cell>
          <cell r="C131" t="e">
            <v>#N/A</v>
          </cell>
          <cell r="D131">
            <v>0</v>
          </cell>
        </row>
        <row r="132">
          <cell r="A132" t="str">
            <v>3.3.4</v>
          </cell>
          <cell r="B132" t="e">
            <v>#N/A</v>
          </cell>
          <cell r="C132" t="e">
            <v>#N/A</v>
          </cell>
          <cell r="D132">
            <v>0</v>
          </cell>
        </row>
        <row r="133">
          <cell r="A133" t="str">
            <v>3.3.5</v>
          </cell>
          <cell r="B133" t="e">
            <v>#N/A</v>
          </cell>
          <cell r="C133" t="e">
            <v>#N/A</v>
          </cell>
          <cell r="D133">
            <v>0</v>
          </cell>
        </row>
        <row r="134">
          <cell r="A134" t="str">
            <v>3.3.6</v>
          </cell>
          <cell r="B134" t="e">
            <v>#N/A</v>
          </cell>
          <cell r="C134" t="e">
            <v>#N/A</v>
          </cell>
          <cell r="D134">
            <v>0</v>
          </cell>
        </row>
        <row r="135">
          <cell r="A135" t="str">
            <v>3.3.7</v>
          </cell>
          <cell r="B135" t="e">
            <v>#N/A</v>
          </cell>
          <cell r="C135" t="e">
            <v>#N/A</v>
          </cell>
          <cell r="D135">
            <v>0</v>
          </cell>
        </row>
        <row r="136">
          <cell r="A136" t="str">
            <v>3.3.8</v>
          </cell>
          <cell r="B136" t="e">
            <v>#N/A</v>
          </cell>
          <cell r="C136" t="e">
            <v>#N/A</v>
          </cell>
          <cell r="D136">
            <v>0</v>
          </cell>
        </row>
        <row r="137">
          <cell r="A137" t="str">
            <v>3.3.9</v>
          </cell>
          <cell r="B137" t="e">
            <v>#N/A</v>
          </cell>
          <cell r="C137" t="e">
            <v>#N/A</v>
          </cell>
          <cell r="D137">
            <v>0</v>
          </cell>
        </row>
        <row r="138">
          <cell r="A138" t="str">
            <v>3.3.10</v>
          </cell>
          <cell r="B138" t="e">
            <v>#N/A</v>
          </cell>
          <cell r="C138" t="e">
            <v>#N/A</v>
          </cell>
          <cell r="D138">
            <v>0</v>
          </cell>
        </row>
        <row r="139">
          <cell r="A139" t="str">
            <v>3.3.11</v>
          </cell>
          <cell r="B139" t="e">
            <v>#N/A</v>
          </cell>
          <cell r="C139" t="e">
            <v>#N/A</v>
          </cell>
          <cell r="D139">
            <v>0</v>
          </cell>
        </row>
        <row r="140">
          <cell r="A140" t="str">
            <v>3.3.12</v>
          </cell>
          <cell r="B140" t="e">
            <v>#N/A</v>
          </cell>
          <cell r="C140" t="e">
            <v>#N/A</v>
          </cell>
          <cell r="D140">
            <v>0</v>
          </cell>
        </row>
        <row r="141">
          <cell r="A141" t="str">
            <v>3.3.13</v>
          </cell>
          <cell r="B141" t="e">
            <v>#N/A</v>
          </cell>
          <cell r="C141" t="e">
            <v>#N/A</v>
          </cell>
          <cell r="D141">
            <v>0</v>
          </cell>
        </row>
        <row r="142">
          <cell r="A142" t="str">
            <v>3.3.15</v>
          </cell>
          <cell r="B142" t="e">
            <v>#N/A</v>
          </cell>
          <cell r="C142" t="e">
            <v>#N/A</v>
          </cell>
          <cell r="D142">
            <v>0</v>
          </cell>
        </row>
        <row r="143">
          <cell r="A143" t="str">
            <v>3.3.16</v>
          </cell>
          <cell r="B143" t="e">
            <v>#N/A</v>
          </cell>
          <cell r="C143" t="e">
            <v>#N/A</v>
          </cell>
          <cell r="D143">
            <v>0</v>
          </cell>
        </row>
        <row r="144">
          <cell r="A144">
            <v>4</v>
          </cell>
          <cell r="B144" t="e">
            <v>#N/A</v>
          </cell>
          <cell r="C144" t="e">
            <v>#N/A</v>
          </cell>
          <cell r="D144">
            <v>1</v>
          </cell>
        </row>
        <row r="145">
          <cell r="A145" t="str">
            <v>4.1</v>
          </cell>
          <cell r="B145" t="str">
            <v>Excavaciones (Incluye transporte y disposición en zonas de desecho)</v>
          </cell>
          <cell r="C145">
            <v>0</v>
          </cell>
          <cell r="D145">
            <v>1</v>
          </cell>
        </row>
        <row r="146">
          <cell r="A146" t="str">
            <v>4.1.1</v>
          </cell>
          <cell r="B146" t="str">
            <v>Excavación "Manual" de 0.00 a 2.00 m  de profundidad  (incluye cargue, transporte y disposición de sobrantes en sitio autorizado por la autoridad ambiental)</v>
          </cell>
          <cell r="C146" t="str">
            <v>m3</v>
          </cell>
          <cell r="D146">
            <v>27768</v>
          </cell>
        </row>
        <row r="147">
          <cell r="A147" t="str">
            <v>4.1.2</v>
          </cell>
          <cell r="B147" t="str">
            <v>Excavación "Manual" de 2.00 a 3.50 m  de profundidad  (incluye cargue, transporte y disposición de sobrantes en sitio autorizado por la autoridad ambiental)</v>
          </cell>
          <cell r="C147" t="str">
            <v>m3</v>
          </cell>
          <cell r="D147">
            <v>31024</v>
          </cell>
        </row>
        <row r="148">
          <cell r="A148" t="str">
            <v>4.1.3</v>
          </cell>
          <cell r="B148" t="str">
            <v>Excavación "Manual" &gt; 3.50 m  de profundidad  (incluye cargue, transporte y disposición de sobrantes en sitio autorizado por la autoridad ambiental)</v>
          </cell>
          <cell r="C148" t="str">
            <v>m3</v>
          </cell>
          <cell r="D148">
            <v>35054</v>
          </cell>
        </row>
        <row r="149">
          <cell r="A149" t="str">
            <v>4.1.4</v>
          </cell>
          <cell r="B149" t="str">
            <v>Demolición y retiro de tubería existente  a renovar</v>
          </cell>
          <cell r="C149" t="str">
            <v>ml</v>
          </cell>
          <cell r="D149">
            <v>42154</v>
          </cell>
        </row>
        <row r="150">
          <cell r="A150" t="str">
            <v>4.2</v>
          </cell>
          <cell r="B150" t="str">
            <v>Rellenos (Incluye suministro, transporte, colocación y compactación)</v>
          </cell>
          <cell r="C150">
            <v>0</v>
          </cell>
          <cell r="D150">
            <v>1</v>
          </cell>
        </row>
        <row r="151">
          <cell r="A151" t="str">
            <v>4.2.1</v>
          </cell>
          <cell r="B151" t="str">
            <v>Suministro e instalación de relleno tipo 1 "Mezcla  gravilla y arena lavada de río"</v>
          </cell>
          <cell r="C151" t="str">
            <v>m3</v>
          </cell>
          <cell r="D151">
            <v>99466</v>
          </cell>
        </row>
        <row r="152">
          <cell r="A152" t="str">
            <v>4.2.2</v>
          </cell>
          <cell r="B152" t="str">
            <v>Suministro y colocacion de relleno tipo 2 "Recebo Comun" (Incluye transporte, Extendido, nivelacion y compactacion)</v>
          </cell>
          <cell r="C152" t="str">
            <v>m3</v>
          </cell>
          <cell r="D152">
            <v>29463</v>
          </cell>
        </row>
        <row r="153">
          <cell r="A153" t="str">
            <v>4.2.3</v>
          </cell>
          <cell r="B153" t="str">
            <v>Suministro e instalación de relleno tipo 3 "Concreto de 3000 psi"</v>
          </cell>
          <cell r="C153" t="str">
            <v>m3</v>
          </cell>
          <cell r="D153">
            <v>309361</v>
          </cell>
        </row>
        <row r="154">
          <cell r="A154" t="str">
            <v>4.2.4</v>
          </cell>
          <cell r="B154" t="str">
            <v>Suministro e instalación de relleno tipo 7 "Material proveniente de la excavación"</v>
          </cell>
          <cell r="C154" t="str">
            <v>m3</v>
          </cell>
          <cell r="D154">
            <v>11291</v>
          </cell>
        </row>
        <row r="155">
          <cell r="A155" t="str">
            <v>4.2.5</v>
          </cell>
          <cell r="B155" t="str">
            <v>Suministro e instalación de relleno tipo 8 "Subbase granular SBG"</v>
          </cell>
          <cell r="C155" t="str">
            <v>m3</v>
          </cell>
          <cell r="D155">
            <v>86763</v>
          </cell>
        </row>
        <row r="156">
          <cell r="A156" t="str">
            <v>4.2.6</v>
          </cell>
          <cell r="B156" t="str">
            <v>Suministro e instalación de relleno tipo 9 "Base granular"</v>
          </cell>
          <cell r="C156" t="str">
            <v>m3</v>
          </cell>
          <cell r="D156">
            <v>100683</v>
          </cell>
        </row>
        <row r="157">
          <cell r="A157" t="str">
            <v>4.2.7</v>
          </cell>
          <cell r="B157" t="str">
            <v>Suministro e instalación de relleno tipo 5 "Subbase granular B-400 estabilizada 5%"</v>
          </cell>
          <cell r="C157" t="str">
            <v>m3</v>
          </cell>
          <cell r="D157">
            <v>0</v>
          </cell>
        </row>
        <row r="158">
          <cell r="A158" t="str">
            <v>4.3</v>
          </cell>
          <cell r="B158" t="str">
            <v>Entibados (incluye suministro, transporte, instalación y retiro)</v>
          </cell>
          <cell r="C158">
            <v>0</v>
          </cell>
          <cell r="D158">
            <v>1</v>
          </cell>
        </row>
        <row r="159">
          <cell r="A159" t="str">
            <v>4.3.1</v>
          </cell>
          <cell r="B159" t="str">
            <v>Suministro e instalación de entibado continuo en madera  Norma EAAB NS-072</v>
          </cell>
          <cell r="C159" t="str">
            <v>m2</v>
          </cell>
          <cell r="D159">
            <v>25274</v>
          </cell>
        </row>
        <row r="160">
          <cell r="A160" t="str">
            <v>4.3.2</v>
          </cell>
          <cell r="B160" t="str">
            <v>Suministro e instalación de entibado discontinuo en madera Norma EAAB NS-072</v>
          </cell>
          <cell r="C160" t="str">
            <v>m2</v>
          </cell>
          <cell r="D160">
            <v>16770</v>
          </cell>
        </row>
        <row r="161">
          <cell r="A161" t="str">
            <v>4.6</v>
          </cell>
          <cell r="B161" t="str">
            <v>Tubería de concreto  ( incluye valor de la tubería, colocación y calafateo)</v>
          </cell>
          <cell r="C161">
            <v>0</v>
          </cell>
          <cell r="D161">
            <v>1</v>
          </cell>
        </row>
        <row r="162">
          <cell r="A162" t="str">
            <v>4.6.1</v>
          </cell>
          <cell r="B162" t="str">
            <v>Suministro e instalación Tubo clase 1 concreto sin ref. 6" ( Incluye Anillo de caucho p/t)</v>
          </cell>
          <cell r="C162" t="str">
            <v>ml</v>
          </cell>
          <cell r="D162">
            <v>15120</v>
          </cell>
        </row>
        <row r="163">
          <cell r="A163" t="str">
            <v>4.6.2</v>
          </cell>
          <cell r="B163" t="str">
            <v>Suministro e instalación Tubo clase 1 concreto sin ref. 8" ( Incluye Anillo de caucho p/t)</v>
          </cell>
          <cell r="C163" t="str">
            <v>ml</v>
          </cell>
          <cell r="D163">
            <v>25277</v>
          </cell>
        </row>
        <row r="164">
          <cell r="A164" t="str">
            <v>4.6.3</v>
          </cell>
          <cell r="B164" t="str">
            <v>Suministro e instalación Tubo clase 1 concreto sin ref. 10" ( Incluye Anillo de caucho p/t)</v>
          </cell>
          <cell r="C164" t="str">
            <v>ml</v>
          </cell>
          <cell r="D164">
            <v>33794</v>
          </cell>
        </row>
        <row r="165">
          <cell r="A165" t="str">
            <v>4.6.4</v>
          </cell>
          <cell r="B165" t="str">
            <v>Suministro e instalación Tubo clase 1 concreto sin ref. 12" ( Incluye Anillo de caucho p/t)</v>
          </cell>
          <cell r="C165" t="str">
            <v>ml</v>
          </cell>
          <cell r="D165">
            <v>53883</v>
          </cell>
        </row>
        <row r="166">
          <cell r="A166" t="str">
            <v>4.6.5</v>
          </cell>
          <cell r="B166" t="str">
            <v>Suministro e instalación Tubo clase 1 concreto sin ref. 14" ( Incluye Anillo de caucho p/t)</v>
          </cell>
          <cell r="C166" t="str">
            <v>ml</v>
          </cell>
          <cell r="D166">
            <v>62851</v>
          </cell>
        </row>
        <row r="167">
          <cell r="A167" t="str">
            <v>4.6.6</v>
          </cell>
          <cell r="B167" t="str">
            <v>Suministro e instalación Tubo clase 1 concreto sin ref. 16" ( Incluye Anillo de caucho p/t)</v>
          </cell>
          <cell r="C167" t="str">
            <v>ml</v>
          </cell>
          <cell r="D167">
            <v>78329</v>
          </cell>
        </row>
        <row r="168">
          <cell r="A168" t="str">
            <v>4.6.7</v>
          </cell>
          <cell r="B168" t="str">
            <v>Suministro e instalación Tubo clase 1 concreto sin ref. 18" ( Incluye Anillo de caucho p/t)</v>
          </cell>
          <cell r="C168" t="str">
            <v>ml</v>
          </cell>
          <cell r="D168">
            <v>97572</v>
          </cell>
        </row>
        <row r="169">
          <cell r="A169" t="str">
            <v>4.6.8</v>
          </cell>
          <cell r="B169" t="str">
            <v>Suministro e instalación Tubo clase 1 concreto sin ref. 20" ( Incluye Anillo de caucho p/t)</v>
          </cell>
          <cell r="C169" t="str">
            <v>ml</v>
          </cell>
          <cell r="D169">
            <v>121953</v>
          </cell>
        </row>
        <row r="170">
          <cell r="A170" t="str">
            <v>4.6.9</v>
          </cell>
          <cell r="B170" t="str">
            <v>Suministro e instalación Tubo clase 1 concreto sin ref. 24" ( Incluye Anillo de caucho p/t)</v>
          </cell>
          <cell r="C170" t="str">
            <v>ml</v>
          </cell>
          <cell r="D170">
            <v>166608</v>
          </cell>
        </row>
        <row r="171">
          <cell r="A171" t="str">
            <v>4.6.10</v>
          </cell>
          <cell r="B171" t="str">
            <v>Suministro e instalación Tubo clase 2 concreto sin ref. 6" ( Incluye Anillo de caucho p/t)</v>
          </cell>
          <cell r="C171" t="str">
            <v>ml</v>
          </cell>
          <cell r="D171">
            <v>15466</v>
          </cell>
        </row>
        <row r="172">
          <cell r="A172" t="str">
            <v>4.6.11</v>
          </cell>
          <cell r="B172" t="str">
            <v>Suministro e instalación Tubo clase 2 concreto sin ref. 8" ( Incluye Anillo de caucho p/t)</v>
          </cell>
          <cell r="C172" t="str">
            <v>ml</v>
          </cell>
          <cell r="D172">
            <v>25970</v>
          </cell>
        </row>
        <row r="173">
          <cell r="A173" t="str">
            <v>4.6.12</v>
          </cell>
          <cell r="B173" t="str">
            <v>Suministro e instalación Tubo clase 2 concreto sin ref. 10" ( Incluye Anillo de caucho p/t)</v>
          </cell>
          <cell r="C173" t="str">
            <v>ml</v>
          </cell>
          <cell r="D173">
            <v>36103</v>
          </cell>
        </row>
        <row r="174">
          <cell r="A174" t="str">
            <v>4.6.13</v>
          </cell>
          <cell r="B174" t="str">
            <v>Suministro e instalación Tubo clase 2 concreto sin ref. 12" ( Incluye Anillo de caucho p/t)</v>
          </cell>
          <cell r="C174" t="str">
            <v>ml</v>
          </cell>
          <cell r="D174">
            <v>59310</v>
          </cell>
        </row>
        <row r="175">
          <cell r="A175" t="str">
            <v>4.6.14</v>
          </cell>
          <cell r="B175" t="str">
            <v>Suministro e instalación Tubo clase 2 concreto sin ref. 14" ( Incluye Anillo de caucho p/t)</v>
          </cell>
          <cell r="C175" t="str">
            <v>ml</v>
          </cell>
          <cell r="D175">
            <v>72435</v>
          </cell>
        </row>
        <row r="176">
          <cell r="A176" t="str">
            <v>4.6.15</v>
          </cell>
          <cell r="B176" t="str">
            <v>Suministro e instalación Tubo clase 2 concreto sin ref. 16" ( Incluye Anillo de caucho p/t)</v>
          </cell>
          <cell r="C176" t="str">
            <v>ml</v>
          </cell>
          <cell r="D176">
            <v>90222</v>
          </cell>
        </row>
        <row r="177">
          <cell r="A177" t="str">
            <v>4.6.16</v>
          </cell>
          <cell r="B177" t="str">
            <v>Suministro e instalación Tubo clase 2 concreto sin ref. 18" ( Incluye Anillo de caucho p/t)</v>
          </cell>
          <cell r="C177" t="str">
            <v>ml</v>
          </cell>
          <cell r="D177">
            <v>116395</v>
          </cell>
        </row>
        <row r="178">
          <cell r="A178" t="str">
            <v>4.6.17</v>
          </cell>
          <cell r="B178" t="str">
            <v>Suministro e instalación Tubo clase 2 concreto sin ref. 20" ( Incluye Anillo de caucho p/t)</v>
          </cell>
          <cell r="C178" t="str">
            <v>ml</v>
          </cell>
          <cell r="D178">
            <v>137426</v>
          </cell>
        </row>
        <row r="179">
          <cell r="A179" t="str">
            <v>4.6.18</v>
          </cell>
          <cell r="B179" t="str">
            <v>Suministro e instalación Tubo clase 2 concreto sin ref. 24" ( Incluye Anillo de caucho p/t)</v>
          </cell>
          <cell r="C179" t="str">
            <v>ml</v>
          </cell>
          <cell r="D179">
            <v>187770</v>
          </cell>
        </row>
        <row r="180">
          <cell r="A180" t="str">
            <v>4.6.19</v>
          </cell>
          <cell r="B180" t="str">
            <v>Suministro e instalación Tubo clase I concreto  con ref. 24" ( Incluye Anillo de caucho p/t)</v>
          </cell>
          <cell r="C180" t="str">
            <v>ml</v>
          </cell>
          <cell r="D180">
            <v>223474</v>
          </cell>
        </row>
        <row r="181">
          <cell r="A181" t="str">
            <v>4.6.20</v>
          </cell>
          <cell r="B181" t="str">
            <v>Suministro e instalación Tubo clase I concreto  con ref. 27" ( Incluye Anillo de caucho p/t)</v>
          </cell>
          <cell r="C181" t="str">
            <v>ml</v>
          </cell>
          <cell r="D181">
            <v>284117</v>
          </cell>
        </row>
        <row r="182">
          <cell r="A182" t="str">
            <v>4.6.21</v>
          </cell>
          <cell r="B182" t="str">
            <v>Suministro e instalación Tubo clase I concreto  con ref. 30" ( Incluye Anillo de caucho p/t)</v>
          </cell>
          <cell r="C182" t="str">
            <v>ml</v>
          </cell>
          <cell r="D182">
            <v>336605</v>
          </cell>
        </row>
        <row r="183">
          <cell r="A183" t="str">
            <v>4.6.22</v>
          </cell>
          <cell r="B183" t="str">
            <v>Suministro e instalación Tubo clase I concreto  con ref. 36" ( Incluye Anillo de caucho p/t)</v>
          </cell>
          <cell r="C183" t="str">
            <v>ml</v>
          </cell>
          <cell r="D183">
            <v>424975</v>
          </cell>
        </row>
        <row r="184">
          <cell r="A184" t="str">
            <v>4.6.23</v>
          </cell>
          <cell r="B184" t="str">
            <v>Suministro e instalación Tubo clase I concreto  con ref. 40" 1.00 m( Incluye Anillo de caucho p/t)</v>
          </cell>
          <cell r="C184" t="str">
            <v>ml</v>
          </cell>
          <cell r="D184">
            <v>518523</v>
          </cell>
        </row>
        <row r="185">
          <cell r="A185" t="str">
            <v>4.6.24</v>
          </cell>
          <cell r="B185" t="str">
            <v>Suministro e instalación Tubo clase I concreto  con ref. 44" 1.10 m( Incluye Anillo de caucho p/t)</v>
          </cell>
          <cell r="C185" t="str">
            <v>ml</v>
          </cell>
          <cell r="D185">
            <v>592419</v>
          </cell>
        </row>
        <row r="186">
          <cell r="A186" t="str">
            <v>4.6.25</v>
          </cell>
          <cell r="B186" t="str">
            <v>Suministro e instalación Tubo clase I concreto  con ref. 48" 1.20 m( Incluye Anillo de caucho p/t)</v>
          </cell>
          <cell r="C186" t="str">
            <v>ml</v>
          </cell>
          <cell r="D186">
            <v>728141</v>
          </cell>
        </row>
        <row r="187">
          <cell r="A187" t="str">
            <v>4.6.26</v>
          </cell>
          <cell r="B187" t="str">
            <v>Suministro e instalación Tubo clase I concreto  con ref. 52" 1.30 m( Incluye Anillo de caucho p/t)</v>
          </cell>
          <cell r="C187" t="str">
            <v>ml</v>
          </cell>
          <cell r="D187">
            <v>826896</v>
          </cell>
        </row>
        <row r="188">
          <cell r="A188" t="str">
            <v>4.6.27</v>
          </cell>
          <cell r="B188" t="str">
            <v>Suministro e instalación Tubo clase I concreto  con ref. 56" 1.40 m( Incluye Anillo de caucho p/t)</v>
          </cell>
          <cell r="C188" t="str">
            <v>ml</v>
          </cell>
          <cell r="D188">
            <v>971137</v>
          </cell>
        </row>
        <row r="189">
          <cell r="A189" t="str">
            <v>4.6.28</v>
          </cell>
          <cell r="B189" t="str">
            <v>Suministro e instalación Tubo clase I concreto  con ref. 60" 1.50 m( Incluye Anillo de caucho p/t)</v>
          </cell>
          <cell r="C189" t="str">
            <v>ml</v>
          </cell>
          <cell r="D189">
            <v>1045590</v>
          </cell>
        </row>
        <row r="190">
          <cell r="A190" t="str">
            <v>4.6.29</v>
          </cell>
          <cell r="B190" t="str">
            <v>Suministro e instalación Tubo clase I concreto  con ref. 64" 1.60 m( Incluye Anillo de caucho p/t)</v>
          </cell>
          <cell r="C190" t="str">
            <v>ml</v>
          </cell>
          <cell r="D190">
            <v>1163229</v>
          </cell>
        </row>
        <row r="191">
          <cell r="A191" t="str">
            <v>4.6.30</v>
          </cell>
          <cell r="B191" t="str">
            <v>Suministro e instalación Tubo clase I concreto  con ref. 68" 1.70 m( Incluye Anillo de caucho p/t)</v>
          </cell>
          <cell r="C191" t="str">
            <v>ml</v>
          </cell>
          <cell r="D191">
            <v>1295252</v>
          </cell>
        </row>
        <row r="192">
          <cell r="A192" t="str">
            <v>4.6.31</v>
          </cell>
          <cell r="B192" t="str">
            <v>Suministro e instalación Tubo clase I concreto  con ref. 72" 1.80 m( Incluye Anillo de caucho p/t)</v>
          </cell>
          <cell r="C192" t="str">
            <v>ml</v>
          </cell>
          <cell r="D192">
            <v>1442088</v>
          </cell>
        </row>
        <row r="193">
          <cell r="A193" t="str">
            <v>4.6.32</v>
          </cell>
          <cell r="B193" t="str">
            <v>Suministro e instalación Tubo clase I concreto  con ref. 80" 2.00 m( Incluye Anillo de caucho p/t)</v>
          </cell>
          <cell r="C193" t="str">
            <v>ml</v>
          </cell>
          <cell r="D193">
            <v>1774310</v>
          </cell>
        </row>
        <row r="194">
          <cell r="A194" t="str">
            <v>4.6.33</v>
          </cell>
          <cell r="B194" t="str">
            <v>Suministro e instalación Tubo clase I concreto  con ref. 86" 2.15 m( Incluye Anillo de caucho p/t)</v>
          </cell>
          <cell r="C194" t="str">
            <v>ml</v>
          </cell>
          <cell r="D194">
            <v>1983039</v>
          </cell>
        </row>
        <row r="195">
          <cell r="A195" t="str">
            <v>4.6.34</v>
          </cell>
          <cell r="B195" t="str">
            <v>Suministro e instalación Tubo clase I concreto  con ref. 92" 2.30 m( Incluye Anillo de caucho p/t)</v>
          </cell>
          <cell r="C195" t="str">
            <v>ml</v>
          </cell>
          <cell r="D195">
            <v>2216528</v>
          </cell>
        </row>
        <row r="196">
          <cell r="A196" t="str">
            <v>4.6.35</v>
          </cell>
          <cell r="B196" t="str">
            <v>Suministro e instalación Tubo clase I concreto  con ref. 98" 2.45 m( Incluye Anillo de caucho p/t)</v>
          </cell>
          <cell r="C196" t="str">
            <v>ml</v>
          </cell>
          <cell r="D196">
            <v>2739727</v>
          </cell>
        </row>
        <row r="197">
          <cell r="A197" t="str">
            <v>4.6.36</v>
          </cell>
          <cell r="B197" t="str">
            <v>Suministro e instalación Tubo clase I concreto  con ref. 110" 2.75 m( Incluye Anillo de caucho p/t)</v>
          </cell>
          <cell r="C197" t="str">
            <v>ml</v>
          </cell>
          <cell r="D197">
            <v>3354033</v>
          </cell>
        </row>
        <row r="198">
          <cell r="A198" t="str">
            <v>4.6.37</v>
          </cell>
          <cell r="B198" t="str">
            <v>Suministro e instalación Tubo clase II concreto  con ref. 24" ( Incluye Anillo de caucho p/t)</v>
          </cell>
          <cell r="C198" t="str">
            <v>ml</v>
          </cell>
          <cell r="D198">
            <v>227637</v>
          </cell>
        </row>
        <row r="199">
          <cell r="A199" t="str">
            <v>4.6.38</v>
          </cell>
          <cell r="B199" t="str">
            <v>Suministro e instalación Tubo clase II concreto  con ref. 27" ( Incluye Anillo de caucho p/t)</v>
          </cell>
          <cell r="C199" t="str">
            <v>ml</v>
          </cell>
          <cell r="D199">
            <v>282915</v>
          </cell>
        </row>
        <row r="200">
          <cell r="A200" t="str">
            <v>4.6.39</v>
          </cell>
          <cell r="B200" t="str">
            <v>Suministro e instalación Tubo clase II concreto  con ref. 30" ( Incluye Anillo de caucho p/t)</v>
          </cell>
          <cell r="C200" t="str">
            <v>ml</v>
          </cell>
          <cell r="D200">
            <v>349263</v>
          </cell>
        </row>
        <row r="201">
          <cell r="A201" t="str">
            <v>4.6.40</v>
          </cell>
          <cell r="B201" t="str">
            <v>Suministro e instalación Tubo clase II concreto  con ref. 36" ( Incluye Anillo de caucho p/t)</v>
          </cell>
          <cell r="C201" t="str">
            <v>ml</v>
          </cell>
          <cell r="D201">
            <v>440252</v>
          </cell>
        </row>
        <row r="202">
          <cell r="A202" t="str">
            <v>4.6.41</v>
          </cell>
          <cell r="B202" t="str">
            <v>Suministro e instalación Tubo clase II concreto  con ref. 40" 1.00 m( Incluye Anillo de caucho p/t)</v>
          </cell>
          <cell r="C202" t="str">
            <v>ml</v>
          </cell>
          <cell r="D202">
            <v>539760</v>
          </cell>
        </row>
        <row r="203">
          <cell r="A203" t="str">
            <v>4.6.42</v>
          </cell>
          <cell r="B203" t="str">
            <v>Suministro e instalación Tubo clase II concreto  con ref. 44" 1.10 m( Incluye Anillo de caucho p/t)</v>
          </cell>
          <cell r="C203" t="str">
            <v>ml</v>
          </cell>
          <cell r="D203">
            <v>616177</v>
          </cell>
        </row>
        <row r="204">
          <cell r="A204" t="str">
            <v>4.6.43</v>
          </cell>
          <cell r="B204" t="str">
            <v>Suministro e instalación Tubo clase II concreto  con ref. 48" 1.20 m( Incluye Anillo de caucho p/t)</v>
          </cell>
          <cell r="C204" t="str">
            <v>ml</v>
          </cell>
          <cell r="D204">
            <v>750338</v>
          </cell>
        </row>
        <row r="205">
          <cell r="A205" t="str">
            <v>4.6.44</v>
          </cell>
          <cell r="B205" t="str">
            <v>Suministro e instalación Tubo clase II concreto  con ref. 52" 1.30 m( Incluye Anillo de caucho p/t)</v>
          </cell>
          <cell r="C205" t="str">
            <v>ml</v>
          </cell>
          <cell r="D205">
            <v>859952</v>
          </cell>
        </row>
        <row r="206">
          <cell r="A206" t="str">
            <v>4.6.45</v>
          </cell>
          <cell r="B206" t="str">
            <v>Suministro e instalación Tubo clase II concreto  con ref. 56" 1.40 m( Incluye Anillo de caucho p/t)</v>
          </cell>
          <cell r="C206" t="str">
            <v>ml</v>
          </cell>
          <cell r="D206">
            <v>983034</v>
          </cell>
        </row>
        <row r="207">
          <cell r="A207" t="str">
            <v>4.6.46</v>
          </cell>
          <cell r="B207" t="str">
            <v>Suministro e instalación Tubo clase II concreto  con ref. 60" 1.50 m( Incluye Anillo de caucho p/t)</v>
          </cell>
          <cell r="C207" t="str">
            <v>ml</v>
          </cell>
          <cell r="D207">
            <v>1002240</v>
          </cell>
        </row>
        <row r="208">
          <cell r="A208" t="str">
            <v>4.6.47</v>
          </cell>
          <cell r="B208" t="str">
            <v>Suministro e instalación Tubo clase II concreto  con ref. 64" 1.60 m( Incluye Anillo de caucho p/t)</v>
          </cell>
          <cell r="C208" t="str">
            <v>ml</v>
          </cell>
          <cell r="D208">
            <v>1133679</v>
          </cell>
        </row>
        <row r="209">
          <cell r="A209" t="str">
            <v>4.6.48</v>
          </cell>
          <cell r="B209" t="str">
            <v>Suministro e instalación Tubo clase II concreto  con ref. 68" 1.70 m( Incluye Anillo de caucho p/t)</v>
          </cell>
          <cell r="C209" t="str">
            <v>ml</v>
          </cell>
          <cell r="D209">
            <v>1324711</v>
          </cell>
        </row>
        <row r="210">
          <cell r="A210" t="str">
            <v>4.6.49</v>
          </cell>
          <cell r="B210" t="str">
            <v>Suministro e instalación Tubo clase II concreto  con ref. 72" 1.80 m( Incluye Anillo de caucho p/t)</v>
          </cell>
          <cell r="C210" t="str">
            <v>ml</v>
          </cell>
          <cell r="D210">
            <v>1459919</v>
          </cell>
        </row>
        <row r="211">
          <cell r="A211" t="str">
            <v>4.6.50</v>
          </cell>
          <cell r="B211" t="str">
            <v>Suministro e instalación Tubo clase II concreto  con ref. 80" 2.00 m( Incluye Anillo de caucho p/t)</v>
          </cell>
          <cell r="C211" t="str">
            <v>ml</v>
          </cell>
          <cell r="D211">
            <v>1782245</v>
          </cell>
        </row>
        <row r="212">
          <cell r="A212" t="str">
            <v>4.6.51</v>
          </cell>
          <cell r="B212" t="str">
            <v>Suministro e instalación Tubo clase II concreto  con ref. 86" 2.15 m( Incluye Anillo de caucho p/t)</v>
          </cell>
          <cell r="C212" t="str">
            <v>ml</v>
          </cell>
          <cell r="D212">
            <v>2007093</v>
          </cell>
        </row>
        <row r="213">
          <cell r="A213" t="str">
            <v>4.6.52</v>
          </cell>
          <cell r="B213" t="str">
            <v>Suministro e instalación Tubo clase II concreto  con ref. 92" 2.30 m( Incluye Anillo de caucho p/t)</v>
          </cell>
          <cell r="C213" t="str">
            <v>ml</v>
          </cell>
          <cell r="D213">
            <v>2201887</v>
          </cell>
        </row>
        <row r="214">
          <cell r="A214" t="str">
            <v>4.6.53</v>
          </cell>
          <cell r="B214" t="str">
            <v>Suministro e instalación Tubo clase II concreto  con ref. 98" 2.45 m( Incluye Anillo de caucho p/t)</v>
          </cell>
          <cell r="C214" t="str">
            <v>ml</v>
          </cell>
          <cell r="D214">
            <v>2783352</v>
          </cell>
        </row>
        <row r="215">
          <cell r="A215" t="str">
            <v>4.6.54</v>
          </cell>
          <cell r="B215" t="str">
            <v>Suministro e instalación Tubo clase II concreto  con ref. 110" 2.75 m( Incluye Anillo de caucho p/t)</v>
          </cell>
          <cell r="C215" t="str">
            <v>ml</v>
          </cell>
          <cell r="D215">
            <v>3406725</v>
          </cell>
        </row>
        <row r="216">
          <cell r="A216" t="str">
            <v>4.6.55</v>
          </cell>
          <cell r="B216" t="str">
            <v>Suministro e instalación Tubo clase III concreto  con ref. 24" ( Incluye Anillo de caucho p/t)</v>
          </cell>
          <cell r="C216" t="str">
            <v>ml</v>
          </cell>
          <cell r="D216">
            <v>230660</v>
          </cell>
        </row>
        <row r="217">
          <cell r="A217" t="str">
            <v>4.6.56</v>
          </cell>
          <cell r="B217" t="str">
            <v>Suministro e instalación Tubo clase III concreto  con ref. 27" ( Incluye Anillo de caucho p/t)</v>
          </cell>
          <cell r="C217" t="str">
            <v>ml</v>
          </cell>
          <cell r="D217">
            <v>295924</v>
          </cell>
        </row>
        <row r="218">
          <cell r="A218" t="str">
            <v>4.6.57</v>
          </cell>
          <cell r="B218" t="str">
            <v>Suministro e instalación Tubo clase III concreto  con ref. 30" ( Incluye Anillo de caucho p/t)</v>
          </cell>
          <cell r="C218" t="str">
            <v>ml</v>
          </cell>
          <cell r="D218">
            <v>369336</v>
          </cell>
        </row>
        <row r="219">
          <cell r="A219" t="str">
            <v>4.6.58</v>
          </cell>
          <cell r="B219" t="str">
            <v>Suministro e instalación Tubo clase III concreto  con ref. 36" ( Incluye Anillo de caucho p/t)</v>
          </cell>
          <cell r="C219" t="str">
            <v>ml</v>
          </cell>
          <cell r="D219">
            <v>464893</v>
          </cell>
        </row>
        <row r="220">
          <cell r="A220" t="str">
            <v>4.6.59</v>
          </cell>
          <cell r="B220" t="str">
            <v>Suministro e instalación Tubo clase III concreto  con ref. 40" 1.00 m( Incluye Anillo de caucho p/t)</v>
          </cell>
          <cell r="C220" t="str">
            <v>ml</v>
          </cell>
          <cell r="D220">
            <v>574754</v>
          </cell>
        </row>
        <row r="221">
          <cell r="A221" t="str">
            <v>4.6.60</v>
          </cell>
          <cell r="B221" t="str">
            <v>Suministro e instalación Tubo clase III concreto  con ref. 44" 1.10 m( Incluye Anillo de caucho p/t)</v>
          </cell>
          <cell r="C221" t="str">
            <v>ml</v>
          </cell>
          <cell r="D221">
            <v>644454</v>
          </cell>
        </row>
        <row r="222">
          <cell r="A222" t="str">
            <v>4.6.61</v>
          </cell>
          <cell r="B222" t="str">
            <v>Suministro e instalación Tubo clase III concreto  con ref. 48" 1.20 m( Incluye Anillo de caucho p/t)</v>
          </cell>
          <cell r="C222" t="str">
            <v>ml</v>
          </cell>
          <cell r="D222">
            <v>784230</v>
          </cell>
        </row>
        <row r="223">
          <cell r="A223" t="str">
            <v>4.6.62</v>
          </cell>
          <cell r="B223" t="str">
            <v>Suministro e instalación Tubo clase III concreto  con ref. 52" 1.30 m( Incluye Anillo de caucho p/t)</v>
          </cell>
          <cell r="C223" t="str">
            <v>ml</v>
          </cell>
          <cell r="D223">
            <v>902781</v>
          </cell>
        </row>
        <row r="224">
          <cell r="A224" t="str">
            <v>4.6.63</v>
          </cell>
          <cell r="B224" t="str">
            <v>Suministro e instalación Tubo clase III concreto  con ref. 56" 1.40 m( Incluye Anillo de caucho p/t)</v>
          </cell>
          <cell r="C224" t="str">
            <v>ml</v>
          </cell>
          <cell r="D224">
            <v>1003390</v>
          </cell>
        </row>
        <row r="225">
          <cell r="A225" t="str">
            <v>4.6.64</v>
          </cell>
          <cell r="B225" t="str">
            <v>Suministro e instalación Tubo clase III concreto  con ref. 60" 1.50 m( Incluye Anillo de caucho p/t)</v>
          </cell>
          <cell r="C225" t="str">
            <v>ml</v>
          </cell>
          <cell r="D225">
            <v>1181561</v>
          </cell>
        </row>
        <row r="226">
          <cell r="A226" t="str">
            <v>4.6.65</v>
          </cell>
          <cell r="B226" t="str">
            <v>Suministro e instalación Tubo clase III concreto  con ref. 64" 1.60 m( Incluye Anillo de caucho p/t)</v>
          </cell>
          <cell r="C226" t="str">
            <v>ml</v>
          </cell>
          <cell r="D226">
            <v>1236314</v>
          </cell>
        </row>
        <row r="227">
          <cell r="A227" t="str">
            <v>4.6.66</v>
          </cell>
          <cell r="B227" t="str">
            <v>Suministro e instalación Tubo clase III concreto  con ref. 68" 1.70 m( Incluye Anillo de caucho p/t)</v>
          </cell>
          <cell r="C227" t="str">
            <v>ml</v>
          </cell>
          <cell r="D227">
            <v>1404635</v>
          </cell>
        </row>
        <row r="228">
          <cell r="A228" t="str">
            <v>4.6.67</v>
          </cell>
          <cell r="B228" t="str">
            <v>Suministro e instalación Tubo clase III concreto  con ref. 72" 1.80 m( Incluye Anillo de caucho p/t)</v>
          </cell>
          <cell r="C228" t="str">
            <v>ml</v>
          </cell>
          <cell r="D228">
            <v>1599508</v>
          </cell>
        </row>
        <row r="229">
          <cell r="A229" t="str">
            <v>4.6.68</v>
          </cell>
          <cell r="B229" t="str">
            <v>Suministro e instalación Tubo clase III concreto  con ref. 80" 2.00 m( Incluye Anillo de caucho p/t)</v>
          </cell>
          <cell r="C229" t="str">
            <v>ml</v>
          </cell>
          <cell r="D229">
            <v>1809101</v>
          </cell>
        </row>
        <row r="230">
          <cell r="A230" t="str">
            <v>4.6.69</v>
          </cell>
          <cell r="B230" t="str">
            <v>Suministro e instalación Tubo clase III concreto  con ref. 86" 2.15 m( Incluye Anillo de caucho p/t)</v>
          </cell>
          <cell r="C230" t="str">
            <v>ml</v>
          </cell>
          <cell r="D230">
            <v>2017830</v>
          </cell>
        </row>
        <row r="231">
          <cell r="A231" t="str">
            <v>4.6.70</v>
          </cell>
          <cell r="B231" t="str">
            <v>Suministro e instalación Tubo clase III concreto  con ref. 92" 2.30 m( Incluye Anillo de caucho p/t)</v>
          </cell>
          <cell r="C231" t="str">
            <v>ml</v>
          </cell>
          <cell r="D231">
            <v>2238715</v>
          </cell>
        </row>
        <row r="232">
          <cell r="A232" t="str">
            <v>4.6.71</v>
          </cell>
          <cell r="B232" t="str">
            <v>Suministro e instalación Tubo clase III concreto  con ref. 98" 2.45 m( Incluye Anillo de caucho p/t)</v>
          </cell>
          <cell r="C232" t="str">
            <v>ml</v>
          </cell>
          <cell r="D232">
            <v>2830374</v>
          </cell>
        </row>
        <row r="233">
          <cell r="A233" t="str">
            <v>4.6.72</v>
          </cell>
          <cell r="B233" t="str">
            <v>Suministro e instalación Tubo clase III concreto  con ref. 110" 2.75 m( Incluye Anillo de caucho p/t)</v>
          </cell>
          <cell r="C233" t="str">
            <v>ml</v>
          </cell>
          <cell r="D233">
            <v>3465644</v>
          </cell>
        </row>
        <row r="234">
          <cell r="A234" t="str">
            <v>4.6.73</v>
          </cell>
          <cell r="B234" t="str">
            <v>Suministro e instalación Tubo clase IV concreto  con ref. 24" ( Incluye Anillo de caucho p/t)</v>
          </cell>
          <cell r="C234" t="str">
            <v>ml</v>
          </cell>
          <cell r="D234">
            <v>271661</v>
          </cell>
        </row>
        <row r="235">
          <cell r="A235" t="str">
            <v>4.6.74</v>
          </cell>
          <cell r="B235" t="str">
            <v>Suministro e instalación Tubo clase IV concreto  con ref. 27" ( Incluye Anillo de caucho p/t)</v>
          </cell>
          <cell r="C235" t="str">
            <v>ml</v>
          </cell>
          <cell r="D235">
            <v>332738</v>
          </cell>
        </row>
        <row r="236">
          <cell r="A236" t="str">
            <v>4.6.75</v>
          </cell>
          <cell r="B236" t="str">
            <v>Suministro e instalación Tubo clase IV concreto  con ref. 30" ( Incluye Anillo de caucho p/t)</v>
          </cell>
          <cell r="C236" t="str">
            <v>ml</v>
          </cell>
          <cell r="D236">
            <v>415142</v>
          </cell>
        </row>
        <row r="237">
          <cell r="A237" t="str">
            <v>4.6.76</v>
          </cell>
          <cell r="B237" t="str">
            <v>Suministro e instalación Tubo clase IV concreto  con ref. 36" ( Incluye Anillo de caucho p/t)</v>
          </cell>
          <cell r="C237" t="str">
            <v>ml</v>
          </cell>
          <cell r="D237">
            <v>521422</v>
          </cell>
        </row>
        <row r="238">
          <cell r="A238" t="str">
            <v>4.6.77</v>
          </cell>
          <cell r="B238" t="str">
            <v>Suministro e instalación Tubo clase IV concreto  con ref. 40" 1.00 m( Incluye Anillo de caucho p/t)</v>
          </cell>
          <cell r="C238" t="str">
            <v>ml</v>
          </cell>
          <cell r="D238">
            <v>643412</v>
          </cell>
        </row>
        <row r="239">
          <cell r="A239" t="str">
            <v>4.6.78</v>
          </cell>
          <cell r="B239" t="str">
            <v>Suministro e instalación Tubo clase IV concreto  con ref. 44" 1.10 m( Incluye Anillo de caucho p/t)</v>
          </cell>
          <cell r="C239" t="str">
            <v>ml</v>
          </cell>
          <cell r="D239">
            <v>724161</v>
          </cell>
        </row>
        <row r="240">
          <cell r="A240" t="str">
            <v>4.6.79</v>
          </cell>
          <cell r="B240" t="str">
            <v>Suministro e instalación Tubo clase IV concreto  con ref. 48" 1.20 m( Incluye Anillo de caucho p/t)</v>
          </cell>
          <cell r="C240" t="str">
            <v>ml</v>
          </cell>
          <cell r="D240">
            <v>877225</v>
          </cell>
        </row>
        <row r="241">
          <cell r="A241" t="str">
            <v>4.6.80</v>
          </cell>
          <cell r="B241" t="str">
            <v>Suministro e instalación Tubo clase IV concreto  con ref. 52" 1.30 m( Incluye Anillo de caucho p/t)</v>
          </cell>
          <cell r="C241" t="str">
            <v>ml</v>
          </cell>
          <cell r="D241">
            <v>993138</v>
          </cell>
        </row>
        <row r="242">
          <cell r="A242" t="str">
            <v>4.6.81</v>
          </cell>
          <cell r="B242" t="str">
            <v>Suministro e instalación Tubo clase IV concreto  con ref. 56" 1.40 m( Incluye Anillo de caucho p/t)</v>
          </cell>
          <cell r="C242" t="str">
            <v>ml</v>
          </cell>
          <cell r="D242">
            <v>1056209</v>
          </cell>
        </row>
        <row r="243">
          <cell r="A243" t="str">
            <v>4.6.82</v>
          </cell>
          <cell r="B243" t="str">
            <v>Suministro e instalación Tubo clase IV concreto  con ref. 60" 1.50 m( Incluye Anillo de caucho p/t)</v>
          </cell>
          <cell r="C243" t="str">
            <v>ml</v>
          </cell>
          <cell r="D243">
            <v>1269414</v>
          </cell>
        </row>
        <row r="244">
          <cell r="A244" t="str">
            <v>4.6.83</v>
          </cell>
          <cell r="B244" t="str">
            <v>Suministro e instalación Tubo clase IV concreto  con ref. 64" 1.60 m( Incluye Anillo de caucho p/t)</v>
          </cell>
          <cell r="C244" t="str">
            <v>ml</v>
          </cell>
          <cell r="D244">
            <v>1374933</v>
          </cell>
        </row>
        <row r="245">
          <cell r="A245" t="str">
            <v>4.6.84</v>
          </cell>
          <cell r="B245" t="str">
            <v>Suministro e instalación Tubo clase IV concreto  con ref. 68" 1.70 m( Incluye Anillo de caucho p/t)</v>
          </cell>
          <cell r="C245" t="str">
            <v>ml</v>
          </cell>
          <cell r="D245">
            <v>1503879</v>
          </cell>
        </row>
        <row r="246">
          <cell r="A246" t="str">
            <v>4.6.85</v>
          </cell>
          <cell r="B246" t="str">
            <v>Suministro e instalación Tubo clase IV concreto  con ref. 72" 1.80 m( Incluye Anillo de caucho p/t)</v>
          </cell>
          <cell r="C246" t="str">
            <v>ml</v>
          </cell>
          <cell r="D246">
            <v>1707828</v>
          </cell>
        </row>
        <row r="247">
          <cell r="A247" t="str">
            <v>4.6.86</v>
          </cell>
          <cell r="B247" t="str">
            <v>Suministro e instalación Tubo clase IV concreto  con ref. 80" 2.00 m( Incluye Anillo de caucho p/t)</v>
          </cell>
          <cell r="C247" t="str">
            <v>ml</v>
          </cell>
          <cell r="D247">
            <v>2054984</v>
          </cell>
        </row>
        <row r="248">
          <cell r="A248" t="str">
            <v>4.6.87</v>
          </cell>
          <cell r="B248" t="str">
            <v>Suministro e instalación Tubo clase IV concreto  con ref. 86" 2.15 m( Incluye Anillo de caucho p/t)</v>
          </cell>
          <cell r="C248" t="str">
            <v>ml</v>
          </cell>
          <cell r="D248">
            <v>2443874</v>
          </cell>
        </row>
        <row r="249">
          <cell r="A249" t="str">
            <v>4.6.88</v>
          </cell>
          <cell r="B249" t="str">
            <v>Suministro e instalación Tubo clase IV concreto  con ref. 92" 2.30 m( Incluye Anillo de caucho p/t)</v>
          </cell>
          <cell r="C249" t="str">
            <v>ml</v>
          </cell>
          <cell r="D249">
            <v>2652199</v>
          </cell>
        </row>
        <row r="250">
          <cell r="A250" t="str">
            <v>4.6.89</v>
          </cell>
          <cell r="B250" t="str">
            <v>Suministro e instalación Tubo clase IV concreto  con ref. 98" 2.45 m( Incluye Anillo de caucho p/t)</v>
          </cell>
          <cell r="C250" t="str">
            <v>ml</v>
          </cell>
          <cell r="D250">
            <v>3366892</v>
          </cell>
        </row>
        <row r="251">
          <cell r="A251" t="str">
            <v>4.6.90</v>
          </cell>
          <cell r="B251" t="str">
            <v>Suministro e instalación Tubo clase IV concreto  con ref. 110" 2.75 m( Incluye Anillo de caucho p/t)</v>
          </cell>
          <cell r="C251" t="str">
            <v>ml</v>
          </cell>
          <cell r="D251">
            <v>4126236</v>
          </cell>
        </row>
        <row r="252">
          <cell r="A252" t="str">
            <v>4.7</v>
          </cell>
          <cell r="B252" t="str">
            <v>Pozos de Inspección</v>
          </cell>
          <cell r="C252">
            <v>0</v>
          </cell>
          <cell r="D252">
            <v>1</v>
          </cell>
        </row>
        <row r="253">
          <cell r="A253" t="str">
            <v>4.7.1</v>
          </cell>
          <cell r="B253" t="str">
            <v>Construcción de placa fondo   pozo inspección D=1,70 m</v>
          </cell>
          <cell r="C253" t="str">
            <v>un</v>
          </cell>
          <cell r="D253">
            <v>388157</v>
          </cell>
        </row>
        <row r="254">
          <cell r="A254" t="str">
            <v>4.7.2</v>
          </cell>
          <cell r="B254" t="str">
            <v>Construcción pozo inspección D=1.70 E=0.25 tipo A. Incluye acero para escaleras, geotextil y pañete impermeabilizado de 2000 psi</v>
          </cell>
          <cell r="C254" t="str">
            <v>ml</v>
          </cell>
          <cell r="D254">
            <v>380809</v>
          </cell>
        </row>
        <row r="255">
          <cell r="A255" t="str">
            <v>4.7.3</v>
          </cell>
          <cell r="B255" t="str">
            <v>Placa Cubierta Aro y Tapa pozo inspección- Fundida en sitio pozo de inspección D= 1.70 m. En concreto de 5000 psi, incluye acero, formaleta, aro y tapa en concreto</v>
          </cell>
          <cell r="C255" t="str">
            <v>un</v>
          </cell>
          <cell r="D255">
            <v>400904</v>
          </cell>
        </row>
        <row r="256">
          <cell r="A256" t="str">
            <v>4.7.5</v>
          </cell>
          <cell r="B256" t="str">
            <v>Limpieza de pozos y sumideros (incluye cargue, transporte y disposición de sobrantes en sitio autorizado por la autoridad ambiental)</v>
          </cell>
          <cell r="C256" t="str">
            <v>un</v>
          </cell>
          <cell r="D256">
            <v>22723</v>
          </cell>
        </row>
        <row r="257">
          <cell r="A257" t="str">
            <v>4.7.6</v>
          </cell>
          <cell r="B257" t="str">
            <v>Construcción de placa fondo   pozo inspección D=1,95 m</v>
          </cell>
          <cell r="C257" t="str">
            <v>un</v>
          </cell>
          <cell r="D257">
            <v>444079</v>
          </cell>
        </row>
        <row r="258">
          <cell r="A258" t="str">
            <v>4.7.7</v>
          </cell>
          <cell r="B258" t="str">
            <v>Construcción pozo inspección D=1.95 E=0.375 tipo B. Incluye acero para escaleras, geotextil y pañete impermeabilizado de 2000 psi</v>
          </cell>
          <cell r="C258" t="str">
            <v>un</v>
          </cell>
          <cell r="D258">
            <v>509742</v>
          </cell>
        </row>
        <row r="259">
          <cell r="A259" t="str">
            <v>4.7.8</v>
          </cell>
          <cell r="B259" t="str">
            <v>Placa Cubierta Aro y Tapa pozo inspección- Fundida en sitio pozo de inspección D= 1.95 m. En concreto de 5000 psi, incluye acero, formaleta, aro y tapa en concreto</v>
          </cell>
          <cell r="C259" t="str">
            <v>un</v>
          </cell>
          <cell r="D259">
            <v>444812</v>
          </cell>
        </row>
        <row r="260">
          <cell r="A260" t="str">
            <v>4.7.9</v>
          </cell>
          <cell r="B260" t="str">
            <v>Nivelación de pozo de inspección e=0.375 m hasta rasante</v>
          </cell>
          <cell r="C260" t="str">
            <v>un</v>
          </cell>
          <cell r="D260">
            <v>131566</v>
          </cell>
        </row>
        <row r="261">
          <cell r="A261" t="str">
            <v>4.7.10</v>
          </cell>
          <cell r="B261" t="str">
            <v>Suministro e instalación de cono concéntrico para pozo Diámetro 120X60 cm</v>
          </cell>
          <cell r="C261" t="str">
            <v>un</v>
          </cell>
          <cell r="D261">
            <v>320818</v>
          </cell>
        </row>
        <row r="262">
          <cell r="A262" t="str">
            <v>4.7.11</v>
          </cell>
          <cell r="B262" t="str">
            <v>Demolición de pozos y cajas de alcantarillado</v>
          </cell>
          <cell r="C262" t="str">
            <v>m3</v>
          </cell>
          <cell r="D262">
            <v>39386</v>
          </cell>
        </row>
        <row r="263">
          <cell r="A263" t="str">
            <v>4.8</v>
          </cell>
          <cell r="B263" t="str">
            <v>Tubería en PVC</v>
          </cell>
          <cell r="C263">
            <v>0</v>
          </cell>
          <cell r="D263">
            <v>1</v>
          </cell>
        </row>
        <row r="264">
          <cell r="A264" t="str">
            <v>4.8.1</v>
          </cell>
          <cell r="B264" t="str">
            <v>Suministro e instalación de tubería en PVC 4"</v>
          </cell>
          <cell r="C264" t="str">
            <v>ml</v>
          </cell>
          <cell r="D264">
            <v>15885</v>
          </cell>
        </row>
        <row r="265">
          <cell r="A265" t="str">
            <v>4.8.2</v>
          </cell>
          <cell r="B265" t="str">
            <v>Suministro e instalación de tubería lisa 12". Diámetro interno 0.30 RIB LOC NTC 4784</v>
          </cell>
          <cell r="C265" t="str">
            <v>ml</v>
          </cell>
          <cell r="D265">
            <v>72531</v>
          </cell>
        </row>
        <row r="266">
          <cell r="A266" t="str">
            <v>4.8.3</v>
          </cell>
          <cell r="B266" t="str">
            <v>Suministro e instalación de tubería lisa 14". Diámetro interno 0.35 RIB LOC NTC 4784</v>
          </cell>
          <cell r="C266" t="str">
            <v>ml</v>
          </cell>
          <cell r="D266">
            <v>91944</v>
          </cell>
        </row>
        <row r="267">
          <cell r="A267" t="str">
            <v>4.8.4</v>
          </cell>
          <cell r="B267" t="str">
            <v>Suministro e instalación de tubería lisa 16". Diámetro interno 0.36 RIB LOC NTC 4784</v>
          </cell>
          <cell r="C267" t="str">
            <v>ml</v>
          </cell>
          <cell r="D267">
            <v>111717</v>
          </cell>
        </row>
        <row r="268">
          <cell r="A268" t="str">
            <v>4.8.5</v>
          </cell>
          <cell r="B268" t="str">
            <v>Suministro e instalación de tubería lisa 18". Diámetro interno 0.45 RIB LOC NTC 4784</v>
          </cell>
          <cell r="C268" t="str">
            <v>ml</v>
          </cell>
          <cell r="D268">
            <v>148627</v>
          </cell>
        </row>
        <row r="269">
          <cell r="A269" t="str">
            <v>4.8.6</v>
          </cell>
          <cell r="B269" t="str">
            <v>Suministro e instalación de tubería lisa 40". Diámetro interno 1 RIB STEEL NTC 4784</v>
          </cell>
          <cell r="C269" t="str">
            <v>ml</v>
          </cell>
          <cell r="D269">
            <v>813302</v>
          </cell>
        </row>
        <row r="270">
          <cell r="A270" t="str">
            <v>4.8.7</v>
          </cell>
          <cell r="B270" t="str">
            <v xml:space="preserve">Suministro e instalación de tubería PVC 1.5". </v>
          </cell>
          <cell r="C270" t="str">
            <v>ml</v>
          </cell>
          <cell r="D270">
            <v>1377</v>
          </cell>
        </row>
        <row r="271">
          <cell r="A271" t="str">
            <v>4.8.8</v>
          </cell>
          <cell r="B271" t="str">
            <v>Suministro e instalación de tubería PVC 42".</v>
          </cell>
          <cell r="C271" t="str">
            <v>ml</v>
          </cell>
          <cell r="D271">
            <v>881080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gnal"/>
      <sheetName val="RESUMEN"/>
      <sheetName val="cronograma y flujo "/>
      <sheetName val="P. APROVECHAMIENTO F"/>
      <sheetName val="fm"/>
      <sheetName val="A.U.I"/>
      <sheetName val="INTERVENTORIA"/>
      <sheetName val="ANALISIS DE TRANSPORTE "/>
      <sheetName val="SALARIOS"/>
      <sheetName val="PRESUPUESTO SABALO"/>
      <sheetName val="PRESUPUESTO SAUNDE"/>
      <sheetName val="PRESUPUESTO TELEMBI"/>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PRECIOS"/>
      <sheetName val=" Cantidades Sabalo"/>
      <sheetName val=" Cantidades Saunde"/>
      <sheetName val=" Cantidades Telembi"/>
      <sheetName val="Hoja1"/>
      <sheetName val="TITUL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TA"/>
      <sheetName val="BASE"/>
      <sheetName val="BASE CTOS"/>
      <sheetName val="PRELIM"/>
      <sheetName val="TUBERIA"/>
      <sheetName val="EXCAVA"/>
      <sheetName val="RESUMEN OBRAS "/>
      <sheetName val="1. Caja de Control y Aforo"/>
      <sheetName val="1. APU CAJA CONTROL"/>
      <sheetName val="2. Desarenador"/>
      <sheetName val="2. APU DESARENADOR"/>
      <sheetName val="3. Conducción"/>
      <sheetName val="3. APU CONDUCCIÓN"/>
      <sheetName val="4. Tanques Existentes"/>
      <sheetName val="4. APU Tanques Existentes"/>
      <sheetName val="5. Red Distribución"/>
      <sheetName val="5. APU Red Distribución"/>
      <sheetName val="6.  Opt. PTAP existente"/>
      <sheetName val="6. APU OPT PTAP"/>
      <sheetName val="RES MATERERIALES ACUEDUCTO"/>
      <sheetName val="BASE_CTOS"/>
      <sheetName val="RESUMEN_OBRAS_"/>
      <sheetName val="1__Caja_de_Control_y_Aforo"/>
      <sheetName val="1__APU_CAJA_CONTROL"/>
      <sheetName val="2__Desarenador"/>
      <sheetName val="2__APU_DESARENADOR"/>
      <sheetName val="3__Conducción"/>
      <sheetName val="3__APU_CONDUCCIÓN"/>
      <sheetName val="4__Tanques_Existentes"/>
      <sheetName val="4__APU_Tanques_Existentes"/>
      <sheetName val="5__Red_Distribución"/>
      <sheetName val="5__APU_Red_Distribución"/>
      <sheetName val="6___Opt__PTAP_existente"/>
      <sheetName val="6__APU_OPT_PTAP"/>
      <sheetName val="RES_MATERERIALES_ACUEDUCTO"/>
      <sheetName val="BASE_CTOS2"/>
      <sheetName val="RESUMEN_OBRAS_2"/>
      <sheetName val="1__Caja_de_Control_y_Aforo2"/>
      <sheetName val="1__APU_CAJA_CONTROL2"/>
      <sheetName val="2__Desarenador2"/>
      <sheetName val="2__APU_DESARENADOR2"/>
      <sheetName val="3__Conducción2"/>
      <sheetName val="3__APU_CONDUCCIÓN2"/>
      <sheetName val="4__Tanques_Existentes2"/>
      <sheetName val="4__APU_Tanques_Existentes2"/>
      <sheetName val="5__Red_Distribución2"/>
      <sheetName val="5__APU_Red_Distribución2"/>
      <sheetName val="6___Opt__PTAP_existente2"/>
      <sheetName val="6__APU_OPT_PTAP2"/>
      <sheetName val="RES_MATERERIALES_ACUEDUCTO2"/>
      <sheetName val="BASE_CTOS1"/>
      <sheetName val="RESUMEN_OBRAS_1"/>
      <sheetName val="1__Caja_de_Control_y_Aforo1"/>
      <sheetName val="1__APU_CAJA_CONTROL1"/>
      <sheetName val="2__Desarenador1"/>
      <sheetName val="2__APU_DESARENADOR1"/>
      <sheetName val="3__Conducción1"/>
      <sheetName val="3__APU_CONDUCCIÓN1"/>
      <sheetName val="4__Tanques_Existentes1"/>
      <sheetName val="4__APU_Tanques_Existentes1"/>
      <sheetName val="5__Red_Distribución1"/>
      <sheetName val="5__APU_Red_Distribución1"/>
      <sheetName val="6___Opt__PTAP_existente1"/>
      <sheetName val="6__APU_OPT_PTAP1"/>
      <sheetName val="RES_MATERERIALES_ACUEDUCTO1"/>
    </sheetNames>
    <sheetDataSet>
      <sheetData sheetId="0"/>
      <sheetData sheetId="1" refreshError="1">
        <row r="136">
          <cell r="D136">
            <v>18202.719999999998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TA"/>
      <sheetName val="Mano obra"/>
      <sheetName val="AIU"/>
      <sheetName val="BASE"/>
      <sheetName val="BASE CTOS"/>
      <sheetName val="RESUMEN MATERIALES"/>
      <sheetName val="FORMULARIO No.3_Ppto_Briceño"/>
      <sheetName val="4.1.2_Opt boc Trinidad"/>
      <sheetName val="4.1.3_Const boc Tirana"/>
      <sheetName val="4.1.4_Opt desarenador"/>
      <sheetName val="4.1.5_Opt aducción"/>
      <sheetName val="4.1.1_APU"/>
      <sheetName val="4.1.6_Const tanque 250m³"/>
      <sheetName val="4.1.7_Opt redes dist"/>
      <sheetName val="4.2.1_COLECTOR-TIRANA"/>
      <sheetName val="4.2.3_COLECTOR-COSUMBI 1"/>
      <sheetName val="4.2.5_COLECTOR-COSUMBI 2"/>
      <sheetName val="4.2.7_REDES SECUND Distrito 2"/>
      <sheetName val="Hoja7"/>
    </sheetNames>
    <sheetDataSet>
      <sheetData sheetId="0">
        <row r="18">
          <cell r="D18">
            <v>566700</v>
          </cell>
        </row>
      </sheetData>
      <sheetData sheetId="1" refreshError="1"/>
      <sheetData sheetId="2" refreshError="1"/>
      <sheetData sheetId="3">
        <row r="4">
          <cell r="C4">
            <v>0.311</v>
          </cell>
        </row>
        <row r="99">
          <cell r="D99">
            <v>5500</v>
          </cell>
        </row>
        <row r="112">
          <cell r="D112">
            <v>14779.75</v>
          </cell>
        </row>
        <row r="113">
          <cell r="D113">
            <v>32215.52</v>
          </cell>
        </row>
        <row r="122">
          <cell r="D122">
            <v>12700</v>
          </cell>
        </row>
        <row r="123">
          <cell r="D123">
            <v>26950</v>
          </cell>
        </row>
        <row r="124">
          <cell r="D124">
            <v>48860</v>
          </cell>
        </row>
        <row r="224">
          <cell r="D224">
            <v>119415.67567999999</v>
          </cell>
        </row>
      </sheetData>
      <sheetData sheetId="4" refreshError="1"/>
      <sheetData sheetId="5" refreshError="1"/>
      <sheetData sheetId="6"/>
      <sheetData sheetId="7">
        <row r="12">
          <cell r="C12" t="str">
            <v>Estructura de Control y aforo</v>
          </cell>
        </row>
      </sheetData>
      <sheetData sheetId="8">
        <row r="12">
          <cell r="A12">
            <v>104</v>
          </cell>
        </row>
      </sheetData>
      <sheetData sheetId="9">
        <row r="12">
          <cell r="A12">
            <v>201</v>
          </cell>
        </row>
      </sheetData>
      <sheetData sheetId="10">
        <row r="12">
          <cell r="A12">
            <v>104</v>
          </cell>
        </row>
      </sheetData>
      <sheetData sheetId="11" refreshError="1"/>
      <sheetData sheetId="12">
        <row r="12">
          <cell r="C12" t="str">
            <v>Construcción nuevo tanque</v>
          </cell>
        </row>
      </sheetData>
      <sheetData sheetId="13">
        <row r="12">
          <cell r="A12">
            <v>104</v>
          </cell>
        </row>
      </sheetData>
      <sheetData sheetId="14">
        <row r="12">
          <cell r="B12" t="str">
            <v>1</v>
          </cell>
        </row>
      </sheetData>
      <sheetData sheetId="15">
        <row r="12">
          <cell r="B12" t="str">
            <v>1</v>
          </cell>
        </row>
      </sheetData>
      <sheetData sheetId="16">
        <row r="12">
          <cell r="B12" t="str">
            <v>1</v>
          </cell>
        </row>
      </sheetData>
      <sheetData sheetId="17">
        <row r="12">
          <cell r="A12">
            <v>301</v>
          </cell>
        </row>
      </sheetData>
      <sheetData sheetId="1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APU"/>
      <sheetName val="PRESTA"/>
      <sheetName val="1.optimn_PTAP"/>
      <sheetName val="2.redesacto"/>
      <sheetName val="3.optim_Desarenador"/>
      <sheetName val="4.optim_captacion_aducc"/>
      <sheetName val="BASE"/>
      <sheetName val="RESUMEN"/>
      <sheetName val="Hoja1"/>
      <sheetName val="BASE CTOS"/>
      <sheetName val="Hoja2"/>
      <sheetName val="Hoja3"/>
    </sheetNames>
    <sheetDataSet>
      <sheetData sheetId="0"/>
      <sheetData sheetId="1"/>
      <sheetData sheetId="2"/>
      <sheetData sheetId="3"/>
      <sheetData sheetId="4"/>
      <sheetData sheetId="5"/>
      <sheetData sheetId="6"/>
      <sheetData sheetId="7">
        <row r="353">
          <cell r="D353">
            <v>7552</v>
          </cell>
        </row>
        <row r="424">
          <cell r="D424">
            <v>10500</v>
          </cell>
        </row>
      </sheetData>
      <sheetData sheetId="8">
        <row r="7">
          <cell r="F7">
            <v>154034708.205062</v>
          </cell>
        </row>
      </sheetData>
      <sheetData sheetId="9"/>
      <sheetData sheetId="10"/>
      <sheetData sheetId="11"/>
      <sheetData sheetId="1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AL."/>
      <sheetName val="AIU"/>
      <sheetName val="PRESTA"/>
      <sheetName val="BASE"/>
      <sheetName val="BASE CTOS"/>
      <sheetName val="Red Los Balsos"/>
      <sheetName val="Red El Edén"/>
      <sheetName val="Red Principal"/>
      <sheetName val="Colector principal"/>
      <sheetName val="La Esperanza"/>
      <sheetName val="APU"/>
      <sheetName val="RESUMENaldo"/>
    </sheetNames>
    <sheetDataSet>
      <sheetData sheetId="0"/>
      <sheetData sheetId="1"/>
      <sheetData sheetId="2">
        <row r="13">
          <cell r="D13">
            <v>566700</v>
          </cell>
        </row>
      </sheetData>
      <sheetData sheetId="3">
        <row r="3">
          <cell r="C3">
            <v>0.27699999999999997</v>
          </cell>
        </row>
        <row r="240">
          <cell r="D240">
            <v>189399</v>
          </cell>
        </row>
        <row r="241">
          <cell r="D241">
            <v>385131.6</v>
          </cell>
        </row>
        <row r="362">
          <cell r="D362">
            <v>139200</v>
          </cell>
        </row>
      </sheetData>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TA"/>
      <sheetName val="APU"/>
      <sheetName val="BASE"/>
      <sheetName val="RESUMEN acueducto"/>
      <sheetName val="RESUMEN alcantarillado"/>
      <sheetName val="RESUMEN obra"/>
      <sheetName val="1, CAPT Y DES"/>
      <sheetName val="2,ADUCCIÓN"/>
      <sheetName val="3,ADUCCIÓN2"/>
      <sheetName val="4, Opt. PTAP existente"/>
      <sheetName val="5, PTAP Versalles"/>
      <sheetName val="6, TANQUE 230"/>
      <sheetName val="7, TANQUE 80"/>
      <sheetName val="8, REDES1"/>
      <sheetName val="9, REDES2"/>
      <sheetName val="10, REDES3"/>
      <sheetName val="BASE CTOS"/>
    </sheetNames>
    <sheetDataSet>
      <sheetData sheetId="0" refreshError="1"/>
      <sheetData sheetId="1">
        <row r="10">
          <cell r="C10" t="str">
            <v>AYUDANTE RASO</v>
          </cell>
        </row>
      </sheetData>
      <sheetData sheetId="2"/>
      <sheetData sheetId="3">
        <row r="3">
          <cell r="C3">
            <v>0.27700000000000002</v>
          </cell>
        </row>
        <row r="56">
          <cell r="D56">
            <v>1800</v>
          </cell>
        </row>
        <row r="64">
          <cell r="D64">
            <v>1250</v>
          </cell>
        </row>
        <row r="77">
          <cell r="D77">
            <v>6200</v>
          </cell>
        </row>
        <row r="79">
          <cell r="D79">
            <v>13381</v>
          </cell>
        </row>
        <row r="80">
          <cell r="D80">
            <v>22078</v>
          </cell>
        </row>
        <row r="81">
          <cell r="D81">
            <v>48210</v>
          </cell>
        </row>
        <row r="82">
          <cell r="D82">
            <v>81770</v>
          </cell>
        </row>
        <row r="89">
          <cell r="D89">
            <v>11750</v>
          </cell>
        </row>
        <row r="90">
          <cell r="D90">
            <v>18700</v>
          </cell>
        </row>
        <row r="91">
          <cell r="D91">
            <v>39900</v>
          </cell>
        </row>
        <row r="126">
          <cell r="D126">
            <v>13248.359999999999</v>
          </cell>
        </row>
        <row r="146">
          <cell r="D146">
            <v>1207.56</v>
          </cell>
        </row>
        <row r="178">
          <cell r="D178">
            <v>9969.0399999999991</v>
          </cell>
        </row>
        <row r="256">
          <cell r="D256">
            <v>1698239.9999999998</v>
          </cell>
        </row>
        <row r="259">
          <cell r="D259">
            <v>696000</v>
          </cell>
        </row>
        <row r="271">
          <cell r="D271">
            <v>169360</v>
          </cell>
        </row>
        <row r="273">
          <cell r="D273">
            <v>85840</v>
          </cell>
        </row>
        <row r="275">
          <cell r="D275">
            <v>51040</v>
          </cell>
        </row>
        <row r="277">
          <cell r="D277">
            <v>270280</v>
          </cell>
        </row>
        <row r="294">
          <cell r="D294">
            <v>70760</v>
          </cell>
        </row>
        <row r="298">
          <cell r="D298">
            <v>136880</v>
          </cell>
        </row>
        <row r="316">
          <cell r="D316">
            <v>1281.8</v>
          </cell>
        </row>
        <row r="317">
          <cell r="D317">
            <v>1635.6</v>
          </cell>
        </row>
        <row r="318">
          <cell r="D318">
            <v>1605.4399999999998</v>
          </cell>
        </row>
        <row r="337">
          <cell r="D337">
            <v>428039.99999999994</v>
          </cell>
        </row>
        <row r="339">
          <cell r="D339">
            <v>1704039.9999999998</v>
          </cell>
        </row>
        <row r="362">
          <cell r="D362">
            <v>139200</v>
          </cell>
        </row>
        <row r="370">
          <cell r="D370">
            <v>12800</v>
          </cell>
        </row>
        <row r="376">
          <cell r="D376">
            <v>9723</v>
          </cell>
        </row>
      </sheetData>
      <sheetData sheetId="4" refreshError="1"/>
      <sheetData sheetId="5" refreshError="1"/>
      <sheetData sheetId="6" refreshError="1"/>
      <sheetData sheetId="7">
        <row r="3">
          <cell r="C3" t="str">
            <v>Febrero de 2012</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50">
          <cell r="B50">
            <v>338535.76106524997</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RIO No.6-1 (AU-OC)"/>
      <sheetName val="FORMULARIO No.7 (amb.)"/>
      <sheetName val="pólizas"/>
      <sheetName val="FORMULARIO AIU"/>
      <sheetName val="PRESTA"/>
      <sheetName val="BASE"/>
      <sheetName val="BASE CTOS"/>
      <sheetName val="PTAP"/>
      <sheetName val="APU PTAP"/>
      <sheetName val="TANQUE"/>
      <sheetName val="APU TANQUE"/>
    </sheetNames>
    <sheetDataSet>
      <sheetData sheetId="0"/>
      <sheetData sheetId="1"/>
      <sheetData sheetId="2"/>
      <sheetData sheetId="3"/>
      <sheetData sheetId="4"/>
      <sheetData sheetId="5">
        <row r="70">
          <cell r="D70">
            <v>1071</v>
          </cell>
        </row>
        <row r="71">
          <cell r="D71">
            <v>1224</v>
          </cell>
        </row>
        <row r="116">
          <cell r="D116">
            <v>8792.359199999999</v>
          </cell>
        </row>
        <row r="133">
          <cell r="D133">
            <v>13513.3272</v>
          </cell>
        </row>
      </sheetData>
      <sheetData sheetId="6"/>
      <sheetData sheetId="7">
        <row r="11">
          <cell r="B11">
            <v>1.1000000000000001</v>
          </cell>
        </row>
      </sheetData>
      <sheetData sheetId="8"/>
      <sheetData sheetId="9">
        <row r="17">
          <cell r="B17" t="str">
            <v>2.2</v>
          </cell>
        </row>
      </sheetData>
      <sheetData sheetId="1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ESUPUESTOS-REV1"/>
      <sheetName val="PROY_ORIGINAL"/>
      <sheetName val="PU (2)"/>
      <sheetName val="PESOS"/>
      <sheetName val="G&amp;G"/>
      <sheetName val="Datos"/>
      <sheetName val="COSTOS UNITARIOS"/>
      <sheetName val="CA-2909"/>
      <sheetName val="TRAYECTO 1"/>
      <sheetName val="CABG"/>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Varios"/>
      <sheetName val=""/>
      <sheetName val="Seguim-16"/>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PROY_ORIGINAL2"/>
      <sheetName val="PU_(2)1"/>
      <sheetName val="PROY_ORIGINAL1"/>
      <sheetName val="PU_(2)"/>
      <sheetName val="PROY_ORIGINAL3"/>
      <sheetName val="PU_(2)2"/>
      <sheetName val="PROY_ORIGINAL5"/>
      <sheetName val="PU_(2)4"/>
      <sheetName val="PROY_ORIGINAL4"/>
      <sheetName val="PU_(2)3"/>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APU´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proveedores"/>
      <sheetName val="Información"/>
      <sheetName val="ACTIVIDADES"/>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ó&gt;j0$#j_$#LÓu"/>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6"/>
      <sheetName val="PU_(2)5"/>
      <sheetName val="COSTOS_UNITARIOS"/>
      <sheetName val="TRAYECTO_1"/>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VALOR_ENSAYOS"/>
      <sheetName val="resumen_preacta"/>
      <sheetName val="Resalto_en_asfalto"/>
      <sheetName val="Mat_fresado_para_ampliacion"/>
      <sheetName val="Tuberia_filtro_D=6&quot;"/>
      <sheetName val="Realce_de_bordillo"/>
      <sheetName val="Remocion_tuberia_d=24&quot;"/>
      <sheetName val="GRAVA_ATRAQUES_DE_ALCANTARILLA"/>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TORTA EST"/>
      <sheetName val="BD"/>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 val="MDC-1 COLOCACION "/>
      <sheetName val="D-20 COLOCACION "/>
      <sheetName val="TRANSPORTE MEZCLA ASFALTICA"/>
      <sheetName val="Fresado"/>
      <sheetName val="EXT microagomerado"/>
      <sheetName val="Hoja5"/>
      <sheetName val="LISTADO_APU"/>
      <sheetName val="Operation"/>
      <sheetName val="Inputs"/>
      <sheetName val="Concesionaria_-_Administrativo1"/>
      <sheetName val="Concesionaria_-_Sistemas1"/>
      <sheetName val="Control"/>
      <sheetName val="Construction"/>
      <sheetName val="MYE OBRA"/>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Grafico Avance"/>
      <sheetName val="SNP7 Anclajes pasivos6j_x0000_"/>
      <sheetName val="Hoja3"/>
      <sheetName val="Hoja2"/>
      <sheetName val="Transportes"/>
      <sheetName val="ó&gt;?_x0001_???j0$?#???j.$?#???L_x0012_Óu????"/>
      <sheetName val="Indicadores Y Listas"/>
      <sheetName val="BASE DE DATOS DE PRECIOS"/>
      <sheetName val="TARIFAS MATERIALES"/>
      <sheetName val="TARIFAS EQUIPOS "/>
      <sheetName val="TARIFA SALARIOS"/>
      <sheetName val="ó&gt;_x005f_x0000__x005f_x0001__x005f_x0000__x005f_x0000__"/>
      <sheetName val="PRES"/>
      <sheetName val="RESISTENCIA_"/>
      <sheetName val="Memorias"/>
      <sheetName val="CANOBRA"/>
      <sheetName val="INCREMENTOS"/>
      <sheetName val="LISTMATE"/>
      <sheetName val="MATERIALES"/>
      <sheetName val="CONSTANTES"/>
      <sheetName val="LISTAS"/>
      <sheetName val="CONSTANTES_"/>
      <sheetName val="Valores consolidados"/>
      <sheetName val="Tipo A1"/>
      <sheetName val="Tipo A2"/>
      <sheetName val="Tipo A3"/>
      <sheetName val="Tipo B1"/>
      <sheetName val="Tipo B2"/>
      <sheetName val="Tipo B3"/>
      <sheetName val="Tipo C1"/>
      <sheetName val="Tipo C2"/>
      <sheetName val="Tipo C3"/>
      <sheetName val="Tipo D1"/>
      <sheetName val="Tipo D2"/>
      <sheetName val="Tipo D3"/>
      <sheetName val="Base de Datos"/>
      <sheetName val="Causa Posible"/>
      <sheetName val="Accidentalidad"/>
      <sheetName val="Elementos Involucrados"/>
      <sheetName val="Avan Var"/>
      <sheetName val="Avan UF1"/>
      <sheetName val="Avan UF2"/>
      <sheetName val="Avan UF3"/>
      <sheetName val="Avan UF4 "/>
      <sheetName val="Var"/>
      <sheetName val="uf1"/>
      <sheetName val="uf2"/>
      <sheetName val="uf3"/>
      <sheetName val="uf4"/>
      <sheetName val="Puentes"/>
      <sheetName val="Plan de Obras"/>
      <sheetName val="REDES"/>
      <sheetName val="Hoja 2"/>
      <sheetName val="PROY_ORIGINAL11"/>
      <sheetName val="PU_(2)10"/>
      <sheetName val="COSTOS_UNITARIOS5"/>
      <sheetName val="TRAYECTO_15"/>
      <sheetName val="200P_15"/>
      <sheetName val="210_2_25"/>
      <sheetName val="320_15"/>
      <sheetName val="640_15"/>
      <sheetName val="500P_15"/>
      <sheetName val="500P_25"/>
      <sheetName val="600_15"/>
      <sheetName val="610_15"/>
      <sheetName val="630_45"/>
      <sheetName val="640P_25"/>
      <sheetName val="640_1_(2)5"/>
      <sheetName val="672P_15"/>
      <sheetName val="2P_15"/>
      <sheetName val="900_25"/>
      <sheetName val="materiales_de_insumo5"/>
      <sheetName val="jornales_y_prestaciones5"/>
      <sheetName val="210_15"/>
      <sheetName val="310_15"/>
      <sheetName val="600_45"/>
      <sheetName val="661_15"/>
      <sheetName val="673_15"/>
      <sheetName val="673_25"/>
      <sheetName val="673_35"/>
      <sheetName val="672_15"/>
      <sheetName val="3P_15"/>
      <sheetName val="3P_25"/>
      <sheetName val="6_1P5"/>
      <sheetName val="6_2P5"/>
      <sheetName val="6_4P5"/>
      <sheetName val="VALOR_ENSAYOS5"/>
      <sheetName val="FORMATO_PREACTA5"/>
      <sheetName val="FORMATO_FECHA)5"/>
      <sheetName val="DESMONTE_LIMP_5"/>
      <sheetName val="REGISTRO_FOTOGRAFICO5"/>
      <sheetName val="S200_1_DESM__LIMP_B_5"/>
      <sheetName val="S200_2_DESM__LIMP__NB5"/>
      <sheetName val="S201_7_DEMO__ESTRUCTURAS5"/>
      <sheetName val="Remocion_alcantarillas_5"/>
      <sheetName val="Excav__Mat__Comun_5"/>
      <sheetName val="s201_15-remoción_de_alcantaril5"/>
      <sheetName val="s210_2_2-Exc_de_expl5"/>
      <sheetName val="s210_2_1-Exc_en_roca5"/>
      <sheetName val="s211_1_REMOCION_DERR_5"/>
      <sheetName val="s220_1_Terraplenes5"/>
      <sheetName val="s221_1_Pedraplen5"/>
      <sheetName val="S900_3_TRANS__DERRUMBE5"/>
      <sheetName val="s231_1_Geotextil5"/>
      <sheetName val="S230_2_Mejora__de_la_Sub-Ra5"/>
      <sheetName val="S320_1_Sub_base5"/>
      <sheetName val="S330_1_BASE_GRANULAR5"/>
      <sheetName val="CONFM__DE_CALZADA_EXISTENTE5"/>
      <sheetName val="S310_1_Confor__calzada_existe_5"/>
      <sheetName val="_S450_1_MEZCLA_MDC-15"/>
      <sheetName val="_S450_2MEZCLA_MDC-25"/>
      <sheetName val="S420_1_RIEGO_DE_IMPRIMACION_5"/>
      <sheetName val="S421_1_RIEGO_LIGA_CRR-15"/>
      <sheetName val="S460_1_FRESADO_5"/>
      <sheetName val="Excav__REPARACION_PAVIMENTO_5"/>
      <sheetName val="S465_1_EXC__PAV__ASFALTICO5"/>
      <sheetName val="S500_1_PAVIMENTO_CONCRETO5"/>
      <sheetName val="S510_1_PAVIMENTO_ADOQUIN5"/>
      <sheetName val="S600_1_EXCAV__VARIAS_5"/>
      <sheetName val="Relleno_Estructuras5"/>
      <sheetName val="eXCAVACIONES_VARIAS_EN_ROCA_5"/>
      <sheetName val="S600_2_EXCAV__ROCA5"/>
      <sheetName val="S610_1_Relleno_Estructuras5"/>
      <sheetName val="S623_1_Anclajes_5"/>
      <sheetName val="S623P1_Pantalla_Concreto5"/>
      <sheetName val="S630_3_Concretos_C5"/>
      <sheetName val="S630_4a_Concretos_D5"/>
      <sheetName val="S630_4b_Concretos_D5"/>
      <sheetName val="S630_6_CONCRETO_F5"/>
      <sheetName val="CONCRETO_G5"/>
      <sheetName val="S630_7_CONCRETO_G5"/>
      <sheetName val="s640_1_Acero_refuerzo5"/>
      <sheetName val="S642_13_Juntas_dilatacion5"/>
      <sheetName val="S644_2_Tuberia_PVC_4&quot;5"/>
      <sheetName val="_TUBERIA_36&quot;5"/>
      <sheetName val="S632_1_Baranda5"/>
      <sheetName val="_S661_1_TUBERIA_36&quot;_5"/>
      <sheetName val="S673_1_MAT__FILTRANTE5"/>
      <sheetName val="S673_2_GEOTEXTIL5"/>
      <sheetName val="TRANS__EXPLANACION5"/>
      <sheetName val="_S673_3_GEODREN_PLANAR_6&quot;5"/>
      <sheetName val="S681_1_GAVIONES5"/>
      <sheetName val="S700_1_Demarcacion5"/>
      <sheetName val="S700_2_Marca_víal5"/>
      <sheetName val="S701_1_tachas_reflectivas5"/>
      <sheetName val="S710_1_1_SEÑ_VERT__5"/>
      <sheetName val="S710_2_SEÑ_VERT_V5"/>
      <sheetName val="S710_1_2_SEÑ_VERT_5"/>
      <sheetName val="S730_1Defensas_5"/>
      <sheetName val="S800_2_CERCAS5"/>
      <sheetName val="S810_1_PROTECCION_TALUDES5"/>
      <sheetName val="S900_2Trans_explan5"/>
      <sheetName val="Tratamiento_fisuras5"/>
      <sheetName val="MARCAS_VIALES5"/>
      <sheetName val="Geomalla_con_fibra_de_vidrio5"/>
      <sheetName val="Anclajes_pasivos_4#65"/>
      <sheetName val="SNP1-geomalla_fibra_Vidrio5"/>
      <sheetName val="SNP2-geomalla_Biaxial5"/>
      <sheetName val="SNP3_concreto_3500_5"/>
      <sheetName val="SNP4_CEM__ASFALTICO5"/>
      <sheetName val="SNP5_MTTO_RUTINARIO5"/>
      <sheetName val="SNP6_Drenes5"/>
      <sheetName val="SNP7_Anclajes_pasivos_4#65"/>
      <sheetName val="SNP8_Anclajes_activos_2_Tor5"/>
      <sheetName val="SNP9_Anclajes_activos_4_Tor5"/>
      <sheetName val="SNP10_MATERIAL_3&quot;_TRIT5"/>
      <sheetName val="SNP11_Material_Relleno5"/>
      <sheetName val="SNP12_CUNETAS_3_0005"/>
      <sheetName val="SNP13_PARCHEO5"/>
      <sheetName val="SNP14_SELLO_JUNTAS5"/>
      <sheetName val="SNP15_Pilotes5"/>
      <sheetName val="SNP16_EXCAV__PAVIMENTO5"/>
      <sheetName val="SNP17_TRANS_BASE5"/>
      <sheetName val="SNP18_AFIRMADO_3&quot;5"/>
      <sheetName val="alcantarilla_K69+1035"/>
      <sheetName val="alcantarilla_K68+4375"/>
      <sheetName val="alcantarilla_K67+4555"/>
      <sheetName val="BOX_110+520_PUENTE_EL_VERDE5"/>
      <sheetName val="Muro_K99+07035"/>
      <sheetName val="MURO_K104+4545"/>
      <sheetName val="Muro_K109+05705"/>
      <sheetName val="BOX_K5"/>
      <sheetName val="resumen_preacta5"/>
      <sheetName val="Resalto_en_asfalto5"/>
      <sheetName val="Mat_fresado_para_ampliacion5"/>
      <sheetName val="Tuberia_filtro_D=6&quot;5"/>
      <sheetName val="Realce_de_bordillo5"/>
      <sheetName val="Remocion_tuberia_d=24&quot;5"/>
      <sheetName val="GRAVA_ATRAQUES_DE_ALCANTARILLA5"/>
      <sheetName val="INFORME_SEMANAL1"/>
      <sheetName val="201_71"/>
      <sheetName val="211_11"/>
      <sheetName val="320_21"/>
      <sheetName val="330_11"/>
      <sheetName val="330_21"/>
      <sheetName val="411_21"/>
      <sheetName val="450_2P1"/>
      <sheetName val="450_9P1"/>
      <sheetName val="461_11"/>
      <sheetName val="465_11"/>
      <sheetName val="464_1P1"/>
      <sheetName val="600_21"/>
      <sheetName val="630_51"/>
      <sheetName val="630_61"/>
      <sheetName val="630_71"/>
      <sheetName val="681_11"/>
      <sheetName val="670_P1"/>
      <sheetName val="671_P1"/>
      <sheetName val="674_21"/>
      <sheetName val="450_3P1"/>
      <sheetName val="621_1P1"/>
      <sheetName val="610_2P1"/>
      <sheetName val="230_21"/>
      <sheetName val="230_2P1"/>
      <sheetName val="621_1-1P1"/>
      <sheetName val="621_1_2P1"/>
      <sheetName val="PESO_VARILLAS1"/>
      <sheetName val="210_1_1"/>
      <sheetName val="210_1_2"/>
      <sheetName val="210_2_1"/>
      <sheetName val="220_1"/>
      <sheetName val="420_1"/>
      <sheetName val="421_1"/>
      <sheetName val="630_4_1"/>
      <sheetName val="640_1_1"/>
      <sheetName val="4P_1_1"/>
      <sheetName val="671_1"/>
      <sheetName val="673P_1"/>
      <sheetName val="674p_2"/>
      <sheetName val="640_1_2"/>
      <sheetName val="640_1_4"/>
      <sheetName val="630_3_1"/>
      <sheetName val="700_1"/>
      <sheetName val="701_2"/>
      <sheetName val="710_1"/>
      <sheetName val="730_1"/>
      <sheetName val="TORTA_EST"/>
      <sheetName val="MDC-1_COLOCACION_"/>
      <sheetName val="D-20_COLOCACION_"/>
      <sheetName val="TRANSPORTE_MEZCLA_ASFALTICA"/>
      <sheetName val="EXT_microagomerado"/>
      <sheetName val="Grafico_Avance"/>
      <sheetName val="MYE_OBRA"/>
      <sheetName val="SNP7_Anclajes_pasivos6j"/>
      <sheetName val="ó&gt;????j0$?#???j_$?#???LÓu????"/>
      <sheetName val="BASE_DE_DATOS_DE_PRECIOS"/>
      <sheetName val="Indicadores_Y_Listas"/>
      <sheetName val="Tramo_2"/>
      <sheetName val="PROY_ORIGINAL12"/>
      <sheetName val="PU_(2)11"/>
      <sheetName val="COSTOS_UNITARIOS6"/>
      <sheetName val="TRAYECTO_16"/>
      <sheetName val="200P_16"/>
      <sheetName val="210_2_26"/>
      <sheetName val="320_16"/>
      <sheetName val="640_16"/>
      <sheetName val="500P_16"/>
      <sheetName val="500P_26"/>
      <sheetName val="600_16"/>
      <sheetName val="610_16"/>
      <sheetName val="630_46"/>
      <sheetName val="640P_26"/>
      <sheetName val="640_1_(2)6"/>
      <sheetName val="672P_16"/>
      <sheetName val="2P_16"/>
      <sheetName val="900_26"/>
      <sheetName val="materiales_de_insumo6"/>
      <sheetName val="jornales_y_prestaciones6"/>
      <sheetName val="210_16"/>
      <sheetName val="310_16"/>
      <sheetName val="600_46"/>
      <sheetName val="661_16"/>
      <sheetName val="673_16"/>
      <sheetName val="673_26"/>
      <sheetName val="673_36"/>
      <sheetName val="672_16"/>
      <sheetName val="3P_16"/>
      <sheetName val="3P_26"/>
      <sheetName val="6_1P6"/>
      <sheetName val="6_2P6"/>
      <sheetName val="6_4P6"/>
      <sheetName val="VALOR_ENSAYOS6"/>
      <sheetName val="FORMATO_PREACTA6"/>
      <sheetName val="FORMATO_FECHA)6"/>
      <sheetName val="DESMONTE_LIMP_6"/>
      <sheetName val="REGISTRO_FOTOGRAFICO6"/>
      <sheetName val="S200_1_DESM__LIMP_B_6"/>
      <sheetName val="S200_2_DESM__LIMP__NB6"/>
      <sheetName val="S201_7_DEMO__ESTRUCTURAS6"/>
      <sheetName val="Remocion_alcantarillas_6"/>
      <sheetName val="Excav__Mat__Comun_6"/>
      <sheetName val="s201_15-remoción_de_alcantaril6"/>
      <sheetName val="s210_2_2-Exc_de_expl6"/>
      <sheetName val="s210_2_1-Exc_en_roca6"/>
      <sheetName val="s211_1_REMOCION_DERR_6"/>
      <sheetName val="s220_1_Terraplenes6"/>
      <sheetName val="s221_1_Pedraplen6"/>
      <sheetName val="S900_3_TRANS__DERRUMBE6"/>
      <sheetName val="s231_1_Geotextil6"/>
      <sheetName val="S230_2_Mejora__de_la_Sub-Ra6"/>
      <sheetName val="S320_1_Sub_base6"/>
      <sheetName val="S330_1_BASE_GRANULAR6"/>
      <sheetName val="CONFM__DE_CALZADA_EXISTENTE6"/>
      <sheetName val="S310_1_Confor__calzada_existe_6"/>
      <sheetName val="_S450_1_MEZCLA_MDC-16"/>
      <sheetName val="_S450_2MEZCLA_MDC-26"/>
      <sheetName val="S420_1_RIEGO_DE_IMPRIMACION_6"/>
      <sheetName val="S421_1_RIEGO_LIGA_CRR-16"/>
      <sheetName val="S460_1_FRESADO_6"/>
      <sheetName val="Excav__REPARACION_PAVIMENTO_6"/>
      <sheetName val="S465_1_EXC__PAV__ASFALTICO6"/>
      <sheetName val="S500_1_PAVIMENTO_CONCRETO6"/>
      <sheetName val="S510_1_PAVIMENTO_ADOQUIN6"/>
      <sheetName val="S600_1_EXCAV__VARIAS_6"/>
      <sheetName val="Relleno_Estructuras6"/>
      <sheetName val="eXCAVACIONES_VARIAS_EN_ROCA_6"/>
      <sheetName val="S600_2_EXCAV__ROCA6"/>
      <sheetName val="S610_1_Relleno_Estructuras6"/>
      <sheetName val="S623_1_Anclajes_6"/>
      <sheetName val="S623P1_Pantalla_Concreto6"/>
      <sheetName val="S630_3_Concretos_C6"/>
      <sheetName val="S630_4a_Concretos_D6"/>
      <sheetName val="S630_4b_Concretos_D6"/>
      <sheetName val="S630_6_CONCRETO_F6"/>
      <sheetName val="CONCRETO_G6"/>
      <sheetName val="S630_7_CONCRETO_G6"/>
      <sheetName val="s640_1_Acero_refuerzo6"/>
      <sheetName val="S642_13_Juntas_dilatacion6"/>
      <sheetName val="S644_2_Tuberia_PVC_4&quot;6"/>
      <sheetName val="_TUBERIA_36&quot;6"/>
      <sheetName val="S632_1_Baranda6"/>
      <sheetName val="_S661_1_TUBERIA_36&quot;_6"/>
      <sheetName val="S673_1_MAT__FILTRANTE6"/>
      <sheetName val="S673_2_GEOTEXTIL6"/>
      <sheetName val="TRANS__EXPLANACION6"/>
      <sheetName val="_S673_3_GEODREN_PLANAR_6&quot;6"/>
      <sheetName val="S681_1_GAVIONES6"/>
      <sheetName val="S700_1_Demarcacion6"/>
      <sheetName val="S700_2_Marca_víal6"/>
      <sheetName val="S701_1_tachas_reflectivas6"/>
      <sheetName val="S710_1_1_SEÑ_VERT__6"/>
      <sheetName val="S710_2_SEÑ_VERT_V6"/>
      <sheetName val="S710_1_2_SEÑ_VERT_6"/>
      <sheetName val="S730_1Defensas_6"/>
      <sheetName val="S800_2_CERCAS6"/>
      <sheetName val="S810_1_PROTECCION_TALUDES6"/>
      <sheetName val="S900_2Trans_explan6"/>
      <sheetName val="Tratamiento_fisuras6"/>
      <sheetName val="MARCAS_VIALES6"/>
      <sheetName val="Geomalla_con_fibra_de_vidrio6"/>
      <sheetName val="Anclajes_pasivos_4#66"/>
      <sheetName val="SNP1-geomalla_fibra_Vidrio6"/>
      <sheetName val="SNP2-geomalla_Biaxial6"/>
      <sheetName val="SNP3_concreto_3500_6"/>
      <sheetName val="SNP4_CEM__ASFALTICO6"/>
      <sheetName val="SNP5_MTTO_RUTINARIO6"/>
      <sheetName val="SNP6_Drenes6"/>
      <sheetName val="SNP7_Anclajes_pasivos_4#66"/>
      <sheetName val="SNP8_Anclajes_activos_2_Tor6"/>
      <sheetName val="SNP9_Anclajes_activos_4_Tor6"/>
      <sheetName val="SNP10_MATERIAL_3&quot;_TRIT6"/>
      <sheetName val="SNP11_Material_Relleno6"/>
      <sheetName val="SNP12_CUNETAS_3_0006"/>
      <sheetName val="SNP13_PARCHEO6"/>
      <sheetName val="SNP14_SELLO_JUNTAS6"/>
      <sheetName val="SNP15_Pilotes6"/>
      <sheetName val="SNP16_EXCAV__PAVIMENTO6"/>
      <sheetName val="SNP17_TRANS_BASE6"/>
      <sheetName val="SNP18_AFIRMADO_3&quot;6"/>
      <sheetName val="alcantarilla_K69+1036"/>
      <sheetName val="alcantarilla_K68+4376"/>
      <sheetName val="alcantarilla_K67+4556"/>
      <sheetName val="BOX_110+520_PUENTE_EL_VERDE6"/>
      <sheetName val="Muro_K99+07036"/>
      <sheetName val="MURO_K104+4546"/>
      <sheetName val="Muro_K109+05706"/>
      <sheetName val="BOX_K6"/>
      <sheetName val="resumen_preacta6"/>
      <sheetName val="Resalto_en_asfalto6"/>
      <sheetName val="Mat_fresado_para_ampliacion6"/>
      <sheetName val="Tuberia_filtro_D=6&quot;6"/>
      <sheetName val="Realce_de_bordillo6"/>
      <sheetName val="Remocion_tuberia_d=24&quot;6"/>
      <sheetName val="GRAVA_ATRAQUES_DE_ALCANTARILLA6"/>
      <sheetName val="INFORME_SEMANAL2"/>
      <sheetName val="201_72"/>
      <sheetName val="211_12"/>
      <sheetName val="320_22"/>
      <sheetName val="330_12"/>
      <sheetName val="330_22"/>
      <sheetName val="411_22"/>
      <sheetName val="450_2P2"/>
      <sheetName val="450_9P2"/>
      <sheetName val="461_12"/>
      <sheetName val="465_12"/>
      <sheetName val="464_1P2"/>
      <sheetName val="600_22"/>
      <sheetName val="630_52"/>
      <sheetName val="630_62"/>
      <sheetName val="630_72"/>
      <sheetName val="681_12"/>
      <sheetName val="670_P2"/>
      <sheetName val="671_P2"/>
      <sheetName val="674_22"/>
      <sheetName val="450_3P2"/>
      <sheetName val="621_1P2"/>
      <sheetName val="610_2P2"/>
      <sheetName val="230_22"/>
      <sheetName val="230_2P2"/>
      <sheetName val="621_1-1P2"/>
      <sheetName val="621_1_2P2"/>
      <sheetName val="PESO_VARILLAS2"/>
      <sheetName val="210_1_11"/>
      <sheetName val="210_1_21"/>
      <sheetName val="210_2_11"/>
      <sheetName val="220_11"/>
      <sheetName val="420_11"/>
      <sheetName val="421_11"/>
      <sheetName val="630_4_11"/>
      <sheetName val="640_1_11"/>
      <sheetName val="4P_1_11"/>
      <sheetName val="671_11"/>
      <sheetName val="673P_11"/>
      <sheetName val="674p_21"/>
      <sheetName val="640_1_21"/>
      <sheetName val="640_1_41"/>
      <sheetName val="630_3_11"/>
      <sheetName val="700_11"/>
      <sheetName val="701_21"/>
      <sheetName val="710_11"/>
      <sheetName val="730_11"/>
      <sheetName val="TORTA_EST1"/>
      <sheetName val="MDC-1_COLOCACION_1"/>
      <sheetName val="D-20_COLOCACION_1"/>
      <sheetName val="TRANSPORTE_MEZCLA_ASFALTICA1"/>
      <sheetName val="EXT_microagomerado1"/>
      <sheetName val="Grafico_Avance1"/>
      <sheetName val="MYE_OBRA1"/>
      <sheetName val="BASE_DE_DATOS_DE_PRECIOS1"/>
      <sheetName val="Indicadores_Y_Listas1"/>
      <sheetName val="Tramo_21"/>
      <sheetName val="AMOBLAMINETO"/>
      <sheetName val="LISTA"/>
      <sheetName val="PU"/>
      <sheetName val="PRESU"/>
      <sheetName val="41"/>
      <sheetName val="CRA.MODI"/>
      <sheetName val="INFORME_SEMANAL5"/>
      <sheetName val="201_75"/>
      <sheetName val="211_15"/>
      <sheetName val="320_25"/>
      <sheetName val="330_15"/>
      <sheetName val="330_25"/>
      <sheetName val="411_25"/>
      <sheetName val="450_2P5"/>
      <sheetName val="450_9P5"/>
      <sheetName val="461_15"/>
      <sheetName val="465_15"/>
      <sheetName val="464_1P5"/>
      <sheetName val="600_25"/>
      <sheetName val="630_55"/>
      <sheetName val="630_65"/>
      <sheetName val="630_75"/>
      <sheetName val="681_15"/>
      <sheetName val="670_P5"/>
      <sheetName val="671_P5"/>
      <sheetName val="674_25"/>
      <sheetName val="450_3P5"/>
      <sheetName val="621_1P5"/>
      <sheetName val="610_2P5"/>
      <sheetName val="230_25"/>
      <sheetName val="230_2P5"/>
      <sheetName val="621_1-1P5"/>
      <sheetName val="621_1_2P5"/>
      <sheetName val="PESO_VARILLAS5"/>
      <sheetName val="210_1_14"/>
      <sheetName val="210_1_24"/>
      <sheetName val="210_2_14"/>
      <sheetName val="220_14"/>
      <sheetName val="420_14"/>
      <sheetName val="421_14"/>
      <sheetName val="630_4_14"/>
      <sheetName val="640_1_14"/>
      <sheetName val="4P_1_14"/>
      <sheetName val="671_14"/>
      <sheetName val="673P_14"/>
      <sheetName val="674p_24"/>
      <sheetName val="640_1_24"/>
      <sheetName val="640_1_44"/>
      <sheetName val="630_3_14"/>
      <sheetName val="700_14"/>
      <sheetName val="701_24"/>
      <sheetName val="710_14"/>
      <sheetName val="730_14"/>
      <sheetName val="TORTA_EST4"/>
      <sheetName val="INFORME_SEMANAL3"/>
      <sheetName val="201_73"/>
      <sheetName val="211_13"/>
      <sheetName val="320_23"/>
      <sheetName val="330_13"/>
      <sheetName val="330_23"/>
      <sheetName val="411_23"/>
      <sheetName val="450_2P3"/>
      <sheetName val="450_9P3"/>
      <sheetName val="461_13"/>
      <sheetName val="465_13"/>
      <sheetName val="464_1P3"/>
      <sheetName val="600_23"/>
      <sheetName val="630_53"/>
      <sheetName val="630_63"/>
      <sheetName val="630_73"/>
      <sheetName val="681_13"/>
      <sheetName val="670_P3"/>
      <sheetName val="671_P3"/>
      <sheetName val="674_23"/>
      <sheetName val="450_3P3"/>
      <sheetName val="621_1P3"/>
      <sheetName val="610_2P3"/>
      <sheetName val="230_23"/>
      <sheetName val="230_2P3"/>
      <sheetName val="621_1-1P3"/>
      <sheetName val="621_1_2P3"/>
      <sheetName val="PESO_VARILLAS3"/>
      <sheetName val="210_1_12"/>
      <sheetName val="210_1_22"/>
      <sheetName val="210_2_12"/>
      <sheetName val="220_12"/>
      <sheetName val="420_12"/>
      <sheetName val="421_12"/>
      <sheetName val="630_4_12"/>
      <sheetName val="640_1_12"/>
      <sheetName val="4P_1_12"/>
      <sheetName val="671_12"/>
      <sheetName val="673P_12"/>
      <sheetName val="674p_22"/>
      <sheetName val="640_1_22"/>
      <sheetName val="640_1_42"/>
      <sheetName val="630_3_12"/>
      <sheetName val="700_12"/>
      <sheetName val="701_22"/>
      <sheetName val="710_12"/>
      <sheetName val="730_12"/>
      <sheetName val="TORTA_EST2"/>
      <sheetName val="INFORME_SEMANAL4"/>
      <sheetName val="201_74"/>
      <sheetName val="211_14"/>
      <sheetName val="320_24"/>
      <sheetName val="330_14"/>
      <sheetName val="330_24"/>
      <sheetName val="411_24"/>
      <sheetName val="450_2P4"/>
      <sheetName val="450_9P4"/>
      <sheetName val="461_14"/>
      <sheetName val="465_14"/>
      <sheetName val="464_1P4"/>
      <sheetName val="600_24"/>
      <sheetName val="630_54"/>
      <sheetName val="630_64"/>
      <sheetName val="630_74"/>
      <sheetName val="681_14"/>
      <sheetName val="670_P4"/>
      <sheetName val="671_P4"/>
      <sheetName val="674_24"/>
      <sheetName val="450_3P4"/>
      <sheetName val="621_1P4"/>
      <sheetName val="610_2P4"/>
      <sheetName val="230_24"/>
      <sheetName val="230_2P4"/>
      <sheetName val="621_1-1P4"/>
      <sheetName val="621_1_2P4"/>
      <sheetName val="PESO_VARILLAS4"/>
      <sheetName val="210_1_13"/>
      <sheetName val="210_1_23"/>
      <sheetName val="210_2_13"/>
      <sheetName val="220_13"/>
      <sheetName val="420_13"/>
      <sheetName val="421_13"/>
      <sheetName val="630_4_13"/>
      <sheetName val="640_1_13"/>
      <sheetName val="4P_1_13"/>
      <sheetName val="671_13"/>
      <sheetName val="673P_13"/>
      <sheetName val="674p_23"/>
      <sheetName val="640_1_23"/>
      <sheetName val="640_1_43"/>
      <sheetName val="630_3_13"/>
      <sheetName val="700_13"/>
      <sheetName val="701_23"/>
      <sheetName val="710_13"/>
      <sheetName val="730_13"/>
      <sheetName val="TORTA_EST3"/>
      <sheetName val="PROY_ORIGINAL13"/>
      <sheetName val="PU_(2)12"/>
      <sheetName val="COSTOS_UNITARIOS7"/>
      <sheetName val="TRAYECTO_17"/>
      <sheetName val="200P_17"/>
      <sheetName val="210_2_27"/>
      <sheetName val="320_17"/>
      <sheetName val="640_17"/>
      <sheetName val="500P_17"/>
      <sheetName val="500P_27"/>
      <sheetName val="600_17"/>
      <sheetName val="610_17"/>
      <sheetName val="630_47"/>
      <sheetName val="640P_27"/>
      <sheetName val="640_1_(2)7"/>
      <sheetName val="672P_17"/>
      <sheetName val="2P_17"/>
      <sheetName val="900_27"/>
      <sheetName val="materiales_de_insumo7"/>
      <sheetName val="jornales_y_prestaciones7"/>
      <sheetName val="210_17"/>
      <sheetName val="310_17"/>
      <sheetName val="600_47"/>
      <sheetName val="661_17"/>
      <sheetName val="673_17"/>
      <sheetName val="673_27"/>
      <sheetName val="673_37"/>
      <sheetName val="672_17"/>
      <sheetName val="3P_17"/>
      <sheetName val="3P_27"/>
      <sheetName val="6_1P7"/>
      <sheetName val="6_2P7"/>
      <sheetName val="6_4P7"/>
      <sheetName val="VALOR_ENSAYOS7"/>
      <sheetName val="resumen_preacta7"/>
      <sheetName val="Resalto_en_asfalto7"/>
      <sheetName val="Mat_fresado_para_ampliacion7"/>
      <sheetName val="Tuberia_filtro_D=6&quot;7"/>
      <sheetName val="Realce_de_bordillo7"/>
      <sheetName val="Remocion_tuberia_d=24&quot;7"/>
      <sheetName val="GRAVA_ATRAQUES_DE_ALCANTARILLA7"/>
      <sheetName val="FORMATO_PREACTA7"/>
      <sheetName val="FORMATO_FECHA)7"/>
      <sheetName val="DESMONTE_LIMP_7"/>
      <sheetName val="REGISTRO_FOTOGRAFICO7"/>
      <sheetName val="S200_1_DESM__LIMP_B_7"/>
      <sheetName val="S200_2_DESM__LIMP__NB7"/>
      <sheetName val="S201_7_DEMO__ESTRUCTURAS7"/>
      <sheetName val="Remocion_alcantarillas_7"/>
      <sheetName val="Excav__Mat__Comun_7"/>
      <sheetName val="s201_15-remoción_de_alcantaril7"/>
      <sheetName val="s210_2_2-Exc_de_expl7"/>
      <sheetName val="s210_2_1-Exc_en_roca7"/>
      <sheetName val="s211_1_REMOCION_DERR_7"/>
      <sheetName val="s220_1_Terraplenes7"/>
      <sheetName val="INFORME_SEMANAL6"/>
      <sheetName val="201_76"/>
      <sheetName val="211_16"/>
      <sheetName val="320_26"/>
      <sheetName val="330_16"/>
      <sheetName val="330_26"/>
      <sheetName val="411_26"/>
      <sheetName val="450_2P6"/>
      <sheetName val="450_9P6"/>
      <sheetName val="461_16"/>
      <sheetName val="465_16"/>
      <sheetName val="464_1P6"/>
      <sheetName val="600_26"/>
      <sheetName val="630_56"/>
      <sheetName val="630_66"/>
      <sheetName val="630_76"/>
      <sheetName val="681_16"/>
      <sheetName val="670_P6"/>
      <sheetName val="671_P6"/>
      <sheetName val="674_26"/>
      <sheetName val="450_3P6"/>
      <sheetName val="621_1P6"/>
      <sheetName val="610_2P6"/>
      <sheetName val="230_26"/>
      <sheetName val="230_2P6"/>
      <sheetName val="621_1-1P6"/>
      <sheetName val="621_1_2P6"/>
      <sheetName val="PESO_VARILLAS6"/>
      <sheetName val="210_1_15"/>
      <sheetName val="210_1_25"/>
      <sheetName val="210_2_15"/>
      <sheetName val="220_15"/>
      <sheetName val="420_15"/>
      <sheetName val="421_15"/>
      <sheetName val="630_4_15"/>
      <sheetName val="640_1_15"/>
      <sheetName val="4P_1_15"/>
      <sheetName val="671_15"/>
      <sheetName val="673P_15"/>
      <sheetName val="674p_25"/>
      <sheetName val="640_1_25"/>
      <sheetName val="640_1_45"/>
      <sheetName val="630_3_15"/>
      <sheetName val="700_15"/>
      <sheetName val="701_25"/>
      <sheetName val="710_15"/>
      <sheetName val="730_15"/>
      <sheetName val="TORTA_EST5"/>
      <sheetName val="CABLE CONTROL"/>
      <sheetName val="Skid Lifting Lug"/>
      <sheetName val="Datos_CO"/>
      <sheetName val="CCONC"/>
      <sheetName val="ACTA PROVEEDORES"/>
      <sheetName val="ACTA INICIO"/>
      <sheetName val="ACTA PARCIAL"/>
      <sheetName val="ACTA TERMINACION"/>
      <sheetName val="Paral. 1"/>
      <sheetName val="Paral. 2"/>
      <sheetName val="Paral. 3"/>
      <sheetName val="Paral.4"/>
      <sheetName val="sap"/>
      <sheetName val="P2"/>
      <sheetName val="P1"/>
      <sheetName val="31-05-18"/>
      <sheetName val="F-7857-308"/>
      <sheetName val="Equipo Menor"/>
      <sheetName val="ALQUILADO F-7857-308 "/>
      <sheetName val="Real Para tarifas"/>
      <sheetName val="ó&gt;"/>
      <sheetName val="Patrimonio neto personal"/>
      <sheetName val="Cálculos"/>
      <sheetName val="_x0000_㈀㰰⌀_x0000_㈀㰮⌀_x0000_䰀଒v_x0000__x0000__x0000_頀"/>
      <sheetName val="Lista ICCU"/>
      <sheetName val="PROY_ORIGINAL15"/>
      <sheetName val="PU_(2)14"/>
      <sheetName val="COSTOS_UNITARIOS9"/>
      <sheetName val="TRAYECTO_19"/>
      <sheetName val="200P_19"/>
      <sheetName val="210_2_29"/>
      <sheetName val="320_19"/>
      <sheetName val="640_19"/>
      <sheetName val="500P_19"/>
      <sheetName val="500P_29"/>
      <sheetName val="600_19"/>
      <sheetName val="610_19"/>
      <sheetName val="630_49"/>
      <sheetName val="640P_29"/>
      <sheetName val="640_1_(2)9"/>
      <sheetName val="672P_19"/>
      <sheetName val="2P_19"/>
      <sheetName val="900_29"/>
      <sheetName val="materiales_de_insumo9"/>
      <sheetName val="jornales_y_prestaciones9"/>
      <sheetName val="210_19"/>
      <sheetName val="310_19"/>
      <sheetName val="600_49"/>
      <sheetName val="661_19"/>
      <sheetName val="673_19"/>
      <sheetName val="673_29"/>
      <sheetName val="673_39"/>
      <sheetName val="672_19"/>
      <sheetName val="3P_19"/>
      <sheetName val="3P_29"/>
      <sheetName val="6_1P9"/>
      <sheetName val="6_2P9"/>
      <sheetName val="6_4P9"/>
      <sheetName val="VALOR_ENSAYOS9"/>
      <sheetName val="resumen_preacta9"/>
      <sheetName val="Resalto_en_asfalto9"/>
      <sheetName val="Mat_fresado_para_ampliacion9"/>
      <sheetName val="Tuberia_filtro_D=6&quot;9"/>
      <sheetName val="Realce_de_bordillo9"/>
      <sheetName val="Remocion_tuberia_d=24&quot;9"/>
      <sheetName val="GRAVA_ATRAQUES_DE_ALCANTARILLA9"/>
      <sheetName val="FORMATO_PREACTA9"/>
      <sheetName val="FORMATO_FECHA)9"/>
      <sheetName val="DESMONTE_LIMP_9"/>
      <sheetName val="REGISTRO_FOTOGRAFICO9"/>
      <sheetName val="S200_1_DESM__LIMP_B_9"/>
      <sheetName val="S200_2_DESM__LIMP__NB9"/>
      <sheetName val="S201_7_DEMO__ESTRUCTURAS9"/>
      <sheetName val="Remocion_alcantarillas_9"/>
      <sheetName val="Excav__Mat__Comun_9"/>
      <sheetName val="s201_15-remoción_de_alcantaril9"/>
      <sheetName val="s210_2_2-Exc_de_expl9"/>
      <sheetName val="s210_2_1-Exc_en_roca9"/>
      <sheetName val="s211_1_REMOCION_DERR_9"/>
      <sheetName val="s220_1_Terraplenes9"/>
      <sheetName val="s221_1_Pedraplen8"/>
      <sheetName val="S900_3_TRANS__DERRUMBE8"/>
      <sheetName val="s231_1_Geotextil8"/>
      <sheetName val="S230_2_Mejora__de_la_Sub-Ra8"/>
      <sheetName val="S320_1_Sub_base8"/>
      <sheetName val="S330_1_BASE_GRANULAR8"/>
      <sheetName val="CONFM__DE_CALZADA_EXISTENTE8"/>
      <sheetName val="S310_1_Confor__calzada_existe_8"/>
      <sheetName val="_S450_1_MEZCLA_MDC-18"/>
      <sheetName val="_S450_2MEZCLA_MDC-28"/>
      <sheetName val="S420_1_RIEGO_DE_IMPRIMACION_8"/>
      <sheetName val="S421_1_RIEGO_LIGA_CRR-18"/>
      <sheetName val="S460_1_FRESADO_8"/>
      <sheetName val="Excav__REPARACION_PAVIMENTO_8"/>
      <sheetName val="S465_1_EXC__PAV__ASFALTICO8"/>
      <sheetName val="S500_1_PAVIMENTO_CONCRETO8"/>
      <sheetName val="S510_1_PAVIMENTO_ADOQUIN8"/>
      <sheetName val="S600_1_EXCAV__VARIAS_8"/>
      <sheetName val="Relleno_Estructuras8"/>
      <sheetName val="eXCAVACIONES_VARIAS_EN_ROCA_8"/>
      <sheetName val="S600_2_EXCAV__ROCA8"/>
      <sheetName val="S610_1_Relleno_Estructuras8"/>
      <sheetName val="S623_1_Anclajes_8"/>
      <sheetName val="S623P1_Pantalla_Concreto8"/>
      <sheetName val="S630_3_Concretos_C8"/>
      <sheetName val="S630_4a_Concretos_D8"/>
      <sheetName val="S630_4b_Concretos_D8"/>
      <sheetName val="S630_6_CONCRETO_F8"/>
      <sheetName val="CONCRETO_G8"/>
      <sheetName val="S630_7_CONCRETO_G8"/>
      <sheetName val="s640_1_Acero_refuerzo8"/>
      <sheetName val="S642_13_Juntas_dilatacion8"/>
      <sheetName val="S644_2_Tuberia_PVC_4&quot;8"/>
      <sheetName val="_TUBERIA_36&quot;8"/>
      <sheetName val="S632_1_Baranda8"/>
      <sheetName val="_S661_1_TUBERIA_36&quot;_8"/>
      <sheetName val="S673_1_MAT__FILTRANTE8"/>
      <sheetName val="S673_2_GEOTEXTIL8"/>
      <sheetName val="TRANS__EXPLANACION8"/>
      <sheetName val="_S673_3_GEODREN_PLANAR_6&quot;8"/>
      <sheetName val="S681_1_GAVIONES8"/>
      <sheetName val="S700_1_Demarcacion8"/>
      <sheetName val="S700_2_Marca_víal8"/>
      <sheetName val="S701_1_tachas_reflectivas8"/>
      <sheetName val="S710_1_1_SEÑ_VERT__8"/>
      <sheetName val="S710_2_SEÑ_VERT_V8"/>
      <sheetName val="S710_1_2_SEÑ_VERT_8"/>
      <sheetName val="S730_1Defensas_8"/>
      <sheetName val="S800_2_CERCAS8"/>
      <sheetName val="S810_1_PROTECCION_TALUDES8"/>
      <sheetName val="S900_2Trans_explan8"/>
      <sheetName val="Tratamiento_fisuras8"/>
      <sheetName val="MARCAS_VIALES8"/>
      <sheetName val="Geomalla_con_fibra_de_vidrio8"/>
      <sheetName val="Anclajes_pasivos_4#68"/>
      <sheetName val="SNP1-geomalla_fibra_Vidrio8"/>
      <sheetName val="SNP2-geomalla_Biaxial8"/>
      <sheetName val="SNP3_concreto_3500_8"/>
      <sheetName val="SNP4_CEM__ASFALTICO8"/>
      <sheetName val="SNP5_MTTO_RUTINARIO8"/>
      <sheetName val="SNP6_Drenes8"/>
      <sheetName val="SNP7_Anclajes_pasivos_4#68"/>
      <sheetName val="SNP8_Anclajes_activos_2_Tor8"/>
      <sheetName val="SNP9_Anclajes_activos_4_Tor8"/>
      <sheetName val="SNP10_MATERIAL_3&quot;_TRIT8"/>
      <sheetName val="SNP11_Material_Relleno8"/>
      <sheetName val="SNP12_CUNETAS_3_0008"/>
      <sheetName val="SNP13_PARCHEO8"/>
      <sheetName val="SNP14_SELLO_JUNTAS8"/>
      <sheetName val="SNP15_Pilotes8"/>
      <sheetName val="SNP16_EXCAV__PAVIMENTO8"/>
      <sheetName val="SNP17_TRANS_BASE8"/>
      <sheetName val="SNP18_AFIRMADO_3&quot;8"/>
      <sheetName val="alcantarilla_K69+1038"/>
      <sheetName val="alcantarilla_K68+4378"/>
      <sheetName val="alcantarilla_K67+4558"/>
      <sheetName val="BOX_110+520_PUENTE_EL_VERDE8"/>
      <sheetName val="Muro_K99+07038"/>
      <sheetName val="MURO_K104+4548"/>
      <sheetName val="Muro_K109+05708"/>
      <sheetName val="BOX_K8"/>
      <sheetName val="PROY_ORIGINAL14"/>
      <sheetName val="PU_(2)13"/>
      <sheetName val="COSTOS_UNITARIOS8"/>
      <sheetName val="TRAYECTO_18"/>
      <sheetName val="200P_18"/>
      <sheetName val="210_2_28"/>
      <sheetName val="320_18"/>
      <sheetName val="640_18"/>
      <sheetName val="500P_18"/>
      <sheetName val="500P_28"/>
      <sheetName val="600_18"/>
      <sheetName val="610_18"/>
      <sheetName val="630_48"/>
      <sheetName val="640P_28"/>
      <sheetName val="640_1_(2)8"/>
      <sheetName val="672P_18"/>
      <sheetName val="2P_18"/>
      <sheetName val="900_28"/>
      <sheetName val="materiales_de_insumo8"/>
      <sheetName val="jornales_y_prestaciones8"/>
      <sheetName val="210_18"/>
      <sheetName val="310_18"/>
      <sheetName val="600_48"/>
      <sheetName val="661_18"/>
      <sheetName val="673_18"/>
      <sheetName val="673_28"/>
      <sheetName val="673_38"/>
      <sheetName val="672_18"/>
      <sheetName val="3P_18"/>
      <sheetName val="3P_28"/>
      <sheetName val="6_1P8"/>
      <sheetName val="6_2P8"/>
      <sheetName val="6_4P8"/>
      <sheetName val="VALOR_ENSAYOS8"/>
      <sheetName val="resumen_preacta8"/>
      <sheetName val="Resalto_en_asfalto8"/>
      <sheetName val="Mat_fresado_para_ampliacion8"/>
      <sheetName val="Tuberia_filtro_D=6&quot;8"/>
      <sheetName val="Realce_de_bordillo8"/>
      <sheetName val="Remocion_tuberia_d=24&quot;8"/>
      <sheetName val="GRAVA_ATRAQUES_DE_ALCANTARILLA8"/>
      <sheetName val="FORMATO_PREACTA8"/>
      <sheetName val="FORMATO_FECHA)8"/>
      <sheetName val="DESMONTE_LIMP_8"/>
      <sheetName val="REGISTRO_FOTOGRAFICO8"/>
      <sheetName val="S200_1_DESM__LIMP_B_8"/>
      <sheetName val="S200_2_DESM__LIMP__NB8"/>
      <sheetName val="S201_7_DEMO__ESTRUCTURAS8"/>
      <sheetName val="Remocion_alcantarillas_8"/>
      <sheetName val="Excav__Mat__Comun_8"/>
      <sheetName val="s201_15-remoción_de_alcantaril8"/>
      <sheetName val="s210_2_2-Exc_de_expl8"/>
      <sheetName val="s210_2_1-Exc_en_roca8"/>
      <sheetName val="s211_1_REMOCION_DERR_8"/>
      <sheetName val="s220_1_Terraplenes8"/>
      <sheetName val="s221_1_Pedraplen7"/>
      <sheetName val="S900_3_TRANS__DERRUMBE7"/>
      <sheetName val="s231_1_Geotextil7"/>
      <sheetName val="S230_2_Mejora__de_la_Sub-Ra7"/>
      <sheetName val="S320_1_Sub_base7"/>
      <sheetName val="S330_1_BASE_GRANULAR7"/>
      <sheetName val="CONFM__DE_CALZADA_EXISTENTE7"/>
      <sheetName val="S310_1_Confor__calzada_existe_7"/>
      <sheetName val="_S450_1_MEZCLA_MDC-17"/>
      <sheetName val="_S450_2MEZCLA_MDC-27"/>
      <sheetName val="S420_1_RIEGO_DE_IMPRIMACION_7"/>
      <sheetName val="S421_1_RIEGO_LIGA_CRR-17"/>
      <sheetName val="S460_1_FRESADO_7"/>
      <sheetName val="Excav__REPARACION_PAVIMENTO_7"/>
      <sheetName val="S465_1_EXC__PAV__ASFALTICO7"/>
      <sheetName val="S500_1_PAVIMENTO_CONCRETO7"/>
      <sheetName val="S510_1_PAVIMENTO_ADOQUIN7"/>
      <sheetName val="S600_1_EXCAV__VARIAS_7"/>
      <sheetName val="Relleno_Estructuras7"/>
      <sheetName val="eXCAVACIONES_VARIAS_EN_ROCA_7"/>
      <sheetName val="S600_2_EXCAV__ROCA7"/>
      <sheetName val="S610_1_Relleno_Estructuras7"/>
      <sheetName val="S623_1_Anclajes_7"/>
      <sheetName val="S623P1_Pantalla_Concreto7"/>
      <sheetName val="S630_3_Concretos_C7"/>
      <sheetName val="S630_4a_Concretos_D7"/>
      <sheetName val="S630_4b_Concretos_D7"/>
      <sheetName val="S630_6_CONCRETO_F7"/>
      <sheetName val="CONCRETO_G7"/>
      <sheetName val="S630_7_CONCRETO_G7"/>
      <sheetName val="s640_1_Acero_refuerzo7"/>
      <sheetName val="S642_13_Juntas_dilatacion7"/>
      <sheetName val="S644_2_Tuberia_PVC_4&quot;7"/>
      <sheetName val="_TUBERIA_36&quot;7"/>
      <sheetName val="S632_1_Baranda7"/>
      <sheetName val="_S661_1_TUBERIA_36&quot;_7"/>
      <sheetName val="S673_1_MAT__FILTRANTE7"/>
      <sheetName val="S673_2_GEOTEXTIL7"/>
      <sheetName val="TRANS__EXPLANACION7"/>
      <sheetName val="_S673_3_GEODREN_PLANAR_6&quot;7"/>
      <sheetName val="S681_1_GAVIONES7"/>
      <sheetName val="S700_1_Demarcacion7"/>
      <sheetName val="S700_2_Marca_víal7"/>
      <sheetName val="S701_1_tachas_reflectivas7"/>
      <sheetName val="S710_1_1_SEÑ_VERT__7"/>
      <sheetName val="S710_2_SEÑ_VERT_V7"/>
      <sheetName val="S710_1_2_SEÑ_VERT_7"/>
      <sheetName val="S730_1Defensas_7"/>
      <sheetName val="S800_2_CERCAS7"/>
      <sheetName val="S810_1_PROTECCION_TALUDES7"/>
      <sheetName val="S900_2Trans_explan7"/>
      <sheetName val="Tratamiento_fisuras7"/>
      <sheetName val="MARCAS_VIALES7"/>
      <sheetName val="Geomalla_con_fibra_de_vidrio7"/>
      <sheetName val="Anclajes_pasivos_4#67"/>
      <sheetName val="SNP1-geomalla_fibra_Vidrio7"/>
      <sheetName val="SNP2-geomalla_Biaxial7"/>
      <sheetName val="SNP3_concreto_3500_7"/>
      <sheetName val="SNP4_CEM__ASFALTICO7"/>
      <sheetName val="SNP5_MTTO_RUTINARIO7"/>
      <sheetName val="SNP6_Drenes7"/>
      <sheetName val="SNP7_Anclajes_pasivos_4#67"/>
      <sheetName val="SNP8_Anclajes_activos_2_Tor7"/>
      <sheetName val="SNP9_Anclajes_activos_4_Tor7"/>
      <sheetName val="SNP10_MATERIAL_3&quot;_TRIT7"/>
      <sheetName val="SNP11_Material_Relleno7"/>
      <sheetName val="SNP12_CUNETAS_3_0007"/>
      <sheetName val="SNP13_PARCHEO7"/>
      <sheetName val="SNP14_SELLO_JUNTAS7"/>
      <sheetName val="SNP15_Pilotes7"/>
      <sheetName val="SNP16_EXCAV__PAVIMENTO7"/>
      <sheetName val="SNP17_TRANS_BASE7"/>
      <sheetName val="SNP18_AFIRMADO_3&quot;7"/>
      <sheetName val="alcantarilla_K69+1037"/>
      <sheetName val="alcantarilla_K68+4377"/>
      <sheetName val="alcantarilla_K67+4557"/>
      <sheetName val="BOX_110+520_PUENTE_EL_VERDE7"/>
      <sheetName val="Muro_K99+07037"/>
      <sheetName val="MURO_K104+4547"/>
      <sheetName val="Muro_K109+05707"/>
      <sheetName val="BOX_K7"/>
      <sheetName val="INFORME_SEMANAL7"/>
      <sheetName val="201_77"/>
      <sheetName val="211_17"/>
      <sheetName val="320_27"/>
      <sheetName val="330_17"/>
      <sheetName val="330_27"/>
      <sheetName val="411_27"/>
      <sheetName val="450_2P7"/>
      <sheetName val="450_9P7"/>
      <sheetName val="461_17"/>
      <sheetName val="465_17"/>
      <sheetName val="464_1P7"/>
      <sheetName val="600_27"/>
      <sheetName val="630_57"/>
      <sheetName val="630_67"/>
      <sheetName val="630_77"/>
      <sheetName val="681_17"/>
      <sheetName val="670_P7"/>
      <sheetName val="671_P7"/>
      <sheetName val="674_27"/>
      <sheetName val="450_3P7"/>
      <sheetName val="621_1P7"/>
      <sheetName val="610_2P7"/>
      <sheetName val="230_27"/>
      <sheetName val="230_2P7"/>
      <sheetName val="621_1-1P7"/>
      <sheetName val="621_1_2P7"/>
      <sheetName val="PESO_VARILLAS7"/>
      <sheetName val="210_1_16"/>
      <sheetName val="210_1_26"/>
      <sheetName val="210_2_16"/>
      <sheetName val="220_16"/>
      <sheetName val="420_16"/>
      <sheetName val="421_16"/>
      <sheetName val="630_4_16"/>
      <sheetName val="640_1_16"/>
      <sheetName val="4P_1_16"/>
      <sheetName val="671_16"/>
      <sheetName val="673P_16"/>
      <sheetName val="674p_26"/>
      <sheetName val="640_1_26"/>
      <sheetName val="640_1_46"/>
      <sheetName val="630_3_16"/>
      <sheetName val="700_16"/>
      <sheetName val="701_26"/>
      <sheetName val="710_16"/>
      <sheetName val="730_16"/>
      <sheetName val="TORTA_EST6"/>
      <sheetName val="INFORME_SEMANAL8"/>
      <sheetName val="201_78"/>
      <sheetName val="211_18"/>
      <sheetName val="320_28"/>
      <sheetName val="330_18"/>
      <sheetName val="330_28"/>
      <sheetName val="411_28"/>
      <sheetName val="450_2P8"/>
      <sheetName val="450_9P8"/>
      <sheetName val="461_18"/>
      <sheetName val="465_18"/>
      <sheetName val="464_1P8"/>
      <sheetName val="600_28"/>
      <sheetName val="630_58"/>
      <sheetName val="630_68"/>
      <sheetName val="630_78"/>
      <sheetName val="681_18"/>
      <sheetName val="670_P8"/>
      <sheetName val="671_P8"/>
      <sheetName val="674_28"/>
      <sheetName val="450_3P8"/>
      <sheetName val="621_1P8"/>
      <sheetName val="610_2P8"/>
      <sheetName val="230_28"/>
      <sheetName val="230_2P8"/>
      <sheetName val="621_1-1P8"/>
      <sheetName val="621_1_2P8"/>
      <sheetName val="PESO_VARILLAS8"/>
      <sheetName val="210_1_17"/>
      <sheetName val="210_1_27"/>
      <sheetName val="210_2_17"/>
      <sheetName val="220_17"/>
      <sheetName val="420_17"/>
      <sheetName val="421_17"/>
      <sheetName val="630_4_17"/>
      <sheetName val="640_1_17"/>
      <sheetName val="4P_1_17"/>
      <sheetName val="671_17"/>
      <sheetName val="673P_17"/>
      <sheetName val="674p_27"/>
      <sheetName val="640_1_27"/>
      <sheetName val="640_1_47"/>
      <sheetName val="630_3_17"/>
      <sheetName val="700_17"/>
      <sheetName val="701_27"/>
      <sheetName val="710_17"/>
      <sheetName val="730_17"/>
      <sheetName val="TORTA_EST7"/>
      <sheetName val="PROY_ORIGINAL16"/>
      <sheetName val="PU_(2)15"/>
      <sheetName val="COSTOS_UNITARIOS10"/>
      <sheetName val="TRAYECTO_110"/>
      <sheetName val="200P_110"/>
      <sheetName val="210_2_210"/>
      <sheetName val="320_110"/>
      <sheetName val="640_110"/>
      <sheetName val="500P_110"/>
      <sheetName val="500P_210"/>
      <sheetName val="600_110"/>
      <sheetName val="610_110"/>
      <sheetName val="630_410"/>
      <sheetName val="640P_210"/>
      <sheetName val="640_1_(2)10"/>
      <sheetName val="672P_110"/>
      <sheetName val="2P_110"/>
      <sheetName val="900_210"/>
      <sheetName val="materiales_de_insumo10"/>
      <sheetName val="jornales_y_prestaciones10"/>
      <sheetName val="210_110"/>
      <sheetName val="310_110"/>
      <sheetName val="600_410"/>
      <sheetName val="661_110"/>
      <sheetName val="673_110"/>
      <sheetName val="673_210"/>
      <sheetName val="673_310"/>
      <sheetName val="672_110"/>
      <sheetName val="3P_110"/>
      <sheetName val="3P_210"/>
      <sheetName val="6_1P10"/>
      <sheetName val="6_2P10"/>
      <sheetName val="6_4P10"/>
      <sheetName val="VALOR_ENSAYOS10"/>
      <sheetName val="resumen_preacta10"/>
      <sheetName val="Resalto_en_asfalto10"/>
      <sheetName val="Mat_fresado_para_ampliacion10"/>
      <sheetName val="Tuberia_filtro_D=6&quot;10"/>
      <sheetName val="Realce_de_bordillo10"/>
      <sheetName val="Remocion_tuberia_d=24&quot;10"/>
      <sheetName val="GRAVA_ATRAQUES_DE_ALCANTARILL10"/>
      <sheetName val="FORMATO_PREACTA10"/>
      <sheetName val="FORMATO_FECHA)10"/>
      <sheetName val="DESMONTE_LIMP_10"/>
      <sheetName val="REGISTRO_FOTOGRAFICO10"/>
      <sheetName val="S200_1_DESM__LIMP_B_10"/>
      <sheetName val="S200_2_DESM__LIMP__NB10"/>
      <sheetName val="S201_7_DEMO__ESTRUCTURAS10"/>
      <sheetName val="Remocion_alcantarillas_10"/>
      <sheetName val="Excav__Mat__Comun_10"/>
      <sheetName val="s201_15-remoción_de_alcantari10"/>
      <sheetName val="s210_2_2-Exc_de_expl10"/>
      <sheetName val="s210_2_1-Exc_en_roca10"/>
      <sheetName val="s211_1_REMOCION_DERR_10"/>
      <sheetName val="s220_1_Terraplenes10"/>
      <sheetName val="s221_1_Pedraplen9"/>
      <sheetName val="S900_3_TRANS__DERRUMBE9"/>
      <sheetName val="s231_1_Geotextil9"/>
      <sheetName val="S230_2_Mejora__de_la_Sub-Ra9"/>
      <sheetName val="S320_1_Sub_base9"/>
      <sheetName val="S330_1_BASE_GRANULAR9"/>
      <sheetName val="CONFM__DE_CALZADA_EXISTENTE9"/>
      <sheetName val="S310_1_Confor__calzada_existe_9"/>
      <sheetName val="_S450_1_MEZCLA_MDC-19"/>
      <sheetName val="_S450_2MEZCLA_MDC-29"/>
      <sheetName val="S420_1_RIEGO_DE_IMPRIMACION_9"/>
      <sheetName val="S421_1_RIEGO_LIGA_CRR-19"/>
      <sheetName val="S460_1_FRESADO_9"/>
      <sheetName val="Excav__REPARACION_PAVIMENTO_9"/>
      <sheetName val="S465_1_EXC__PAV__ASFALTICO9"/>
      <sheetName val="S500_1_PAVIMENTO_CONCRETO9"/>
      <sheetName val="S510_1_PAVIMENTO_ADOQUIN9"/>
      <sheetName val="S600_1_EXCAV__VARIAS_9"/>
      <sheetName val="Relleno_Estructuras9"/>
      <sheetName val="eXCAVACIONES_VARIAS_EN_ROCA_9"/>
      <sheetName val="S600_2_EXCAV__ROCA9"/>
      <sheetName val="S610_1_Relleno_Estructuras9"/>
      <sheetName val="S623_1_Anclajes_9"/>
      <sheetName val="S623P1_Pantalla_Concreto9"/>
      <sheetName val="S630_3_Concretos_C9"/>
      <sheetName val="S630_4a_Concretos_D9"/>
      <sheetName val="S630_4b_Concretos_D9"/>
      <sheetName val="S630_6_CONCRETO_F9"/>
      <sheetName val="CONCRETO_G9"/>
      <sheetName val="S630_7_CONCRETO_G9"/>
      <sheetName val="s640_1_Acero_refuerzo9"/>
      <sheetName val="S642_13_Juntas_dilatacion9"/>
      <sheetName val="S644_2_Tuberia_PVC_4&quot;9"/>
      <sheetName val="_TUBERIA_36&quot;9"/>
      <sheetName val="S632_1_Baranda9"/>
      <sheetName val="_S661_1_TUBERIA_36&quot;_9"/>
      <sheetName val="S673_1_MAT__FILTRANTE9"/>
      <sheetName val="S673_2_GEOTEXTIL9"/>
      <sheetName val="TRANS__EXPLANACION9"/>
      <sheetName val="_S673_3_GEODREN_PLANAR_6&quot;9"/>
      <sheetName val="S681_1_GAVIONES9"/>
      <sheetName val="S700_1_Demarcacion9"/>
      <sheetName val="S700_2_Marca_víal9"/>
      <sheetName val="S701_1_tachas_reflectivas9"/>
      <sheetName val="S710_1_1_SEÑ_VERT__9"/>
      <sheetName val="S710_2_SEÑ_VERT_V9"/>
      <sheetName val="S710_1_2_SEÑ_VERT_9"/>
      <sheetName val="S730_1Defensas_9"/>
      <sheetName val="S800_2_CERCAS9"/>
      <sheetName val="S810_1_PROTECCION_TALUDES9"/>
      <sheetName val="S900_2Trans_explan9"/>
      <sheetName val="Tratamiento_fisuras9"/>
      <sheetName val="MARCAS_VIALES9"/>
      <sheetName val="Geomalla_con_fibra_de_vidrio9"/>
      <sheetName val="Anclajes_pasivos_4#69"/>
      <sheetName val="SNP1-geomalla_fibra_Vidrio9"/>
      <sheetName val="SNP2-geomalla_Biaxial9"/>
      <sheetName val="SNP3_concreto_3500_9"/>
      <sheetName val="SNP4_CEM__ASFALTICO9"/>
      <sheetName val="SNP5_MTTO_RUTINARIO9"/>
      <sheetName val="SNP6_Drenes9"/>
      <sheetName val="SNP7_Anclajes_pasivos_4#69"/>
      <sheetName val="SNP8_Anclajes_activos_2_Tor9"/>
      <sheetName val="SNP9_Anclajes_activos_4_Tor9"/>
      <sheetName val="SNP10_MATERIAL_3&quot;_TRIT9"/>
      <sheetName val="SNP11_Material_Relleno9"/>
      <sheetName val="SNP12_CUNETAS_3_0009"/>
      <sheetName val="SNP13_PARCHEO9"/>
      <sheetName val="SNP14_SELLO_JUNTAS9"/>
      <sheetName val="SNP15_Pilotes9"/>
      <sheetName val="SNP16_EXCAV__PAVIMENTO9"/>
      <sheetName val="SNP17_TRANS_BASE9"/>
      <sheetName val="SNP18_AFIRMADO_3&quot;9"/>
      <sheetName val="alcantarilla_K69+1039"/>
      <sheetName val="alcantarilla_K68+4379"/>
      <sheetName val="alcantarilla_K67+4559"/>
      <sheetName val="BOX_110+520_PUENTE_EL_VERDE9"/>
      <sheetName val="Muro_K99+07039"/>
      <sheetName val="MURO_K104+4549"/>
      <sheetName val="Muro_K109+05709"/>
      <sheetName val="BOX_K9"/>
      <sheetName val="INFORME_SEMANAL9"/>
      <sheetName val="201_79"/>
      <sheetName val="211_19"/>
      <sheetName val="320_29"/>
      <sheetName val="330_19"/>
      <sheetName val="330_29"/>
      <sheetName val="411_29"/>
      <sheetName val="450_2P9"/>
      <sheetName val="450_9P9"/>
      <sheetName val="461_19"/>
      <sheetName val="465_19"/>
      <sheetName val="464_1P9"/>
      <sheetName val="600_29"/>
      <sheetName val="630_59"/>
      <sheetName val="630_69"/>
      <sheetName val="630_79"/>
      <sheetName val="681_19"/>
      <sheetName val="670_P9"/>
      <sheetName val="671_P9"/>
      <sheetName val="674_29"/>
      <sheetName val="450_3P9"/>
      <sheetName val="621_1P9"/>
      <sheetName val="610_2P9"/>
      <sheetName val="230_29"/>
      <sheetName val="230_2P9"/>
      <sheetName val="621_1-1P9"/>
      <sheetName val="621_1_2P9"/>
      <sheetName val="PESO_VARILLAS9"/>
      <sheetName val="210_1_18"/>
      <sheetName val="210_1_28"/>
      <sheetName val="210_2_18"/>
      <sheetName val="220_18"/>
      <sheetName val="420_18"/>
      <sheetName val="421_18"/>
      <sheetName val="630_4_18"/>
      <sheetName val="640_1_18"/>
      <sheetName val="4P_1_18"/>
      <sheetName val="671_18"/>
      <sheetName val="673P_18"/>
      <sheetName val="674p_28"/>
      <sheetName val="640_1_28"/>
      <sheetName val="640_1_48"/>
      <sheetName val="630_3_18"/>
      <sheetName val="700_18"/>
      <sheetName val="701_28"/>
      <sheetName val="710_18"/>
      <sheetName val="730_18"/>
      <sheetName val="TORTA_EST8"/>
      <sheetName val="PROY_ORIGINAL17"/>
      <sheetName val="PU_(2)16"/>
      <sheetName val="COSTOS_UNITARIOS11"/>
      <sheetName val="TRAYECTO_111"/>
      <sheetName val="200P_111"/>
      <sheetName val="210_2_211"/>
      <sheetName val="320_111"/>
      <sheetName val="640_111"/>
      <sheetName val="500P_111"/>
      <sheetName val="500P_211"/>
      <sheetName val="600_111"/>
      <sheetName val="610_111"/>
      <sheetName val="630_411"/>
      <sheetName val="640P_211"/>
      <sheetName val="640_1_(2)11"/>
      <sheetName val="672P_111"/>
      <sheetName val="2P_111"/>
      <sheetName val="900_211"/>
      <sheetName val="materiales_de_insumo11"/>
      <sheetName val="jornales_y_prestaciones11"/>
      <sheetName val="210_111"/>
      <sheetName val="310_111"/>
      <sheetName val="600_411"/>
      <sheetName val="661_111"/>
      <sheetName val="673_111"/>
      <sheetName val="673_211"/>
      <sheetName val="673_311"/>
      <sheetName val="672_111"/>
      <sheetName val="3P_111"/>
      <sheetName val="3P_211"/>
      <sheetName val="6_1P11"/>
      <sheetName val="6_2P11"/>
      <sheetName val="6_4P11"/>
      <sheetName val="VALOR_ENSAYOS11"/>
      <sheetName val="resumen_preacta11"/>
      <sheetName val="Resalto_en_asfalto11"/>
      <sheetName val="Mat_fresado_para_ampliacion11"/>
      <sheetName val="Tuberia_filtro_D=6&quot;11"/>
      <sheetName val="Realce_de_bordillo11"/>
      <sheetName val="Remocion_tuberia_d=24&quot;11"/>
      <sheetName val="GRAVA_ATRAQUES_DE_ALCANTARILL11"/>
      <sheetName val="FORMATO_PREACTA11"/>
      <sheetName val="FORMATO_FECHA)11"/>
      <sheetName val="DESMONTE_LIMP_11"/>
      <sheetName val="REGISTRO_FOTOGRAFICO11"/>
      <sheetName val="S200_1_DESM__LIMP_B_11"/>
      <sheetName val="S200_2_DESM__LIMP__NB11"/>
      <sheetName val="S201_7_DEMO__ESTRUCTURAS11"/>
      <sheetName val="Remocion_alcantarillas_11"/>
      <sheetName val="Excav__Mat__Comun_11"/>
      <sheetName val="s201_15-remoción_de_alcantari11"/>
      <sheetName val="s210_2_2-Exc_de_expl11"/>
      <sheetName val="s210_2_1-Exc_en_roca11"/>
      <sheetName val="s211_1_REMOCION_DERR_11"/>
      <sheetName val="s220_1_Terraplenes11"/>
      <sheetName val="s221_1_Pedraplen10"/>
      <sheetName val="S900_3_TRANS__DERRUMBE10"/>
      <sheetName val="s231_1_Geotextil10"/>
      <sheetName val="S230_2_Mejora__de_la_Sub-Ra10"/>
      <sheetName val="S320_1_Sub_base10"/>
      <sheetName val="S330_1_BASE_GRANULAR10"/>
      <sheetName val="CONFM__DE_CALZADA_EXISTENTE10"/>
      <sheetName val="S310_1_Confor__calzada_existe10"/>
      <sheetName val="_S450_1_MEZCLA_MDC-110"/>
      <sheetName val="_S450_2MEZCLA_MDC-210"/>
      <sheetName val="S420_1_RIEGO_DE_IMPRIMACION_10"/>
      <sheetName val="S421_1_RIEGO_LIGA_CRR-110"/>
      <sheetName val="S460_1_FRESADO_10"/>
      <sheetName val="Excav__REPARACION_PAVIMENTO_10"/>
      <sheetName val="S465_1_EXC__PAV__ASFALTICO10"/>
      <sheetName val="S500_1_PAVIMENTO_CONCRETO10"/>
      <sheetName val="S510_1_PAVIMENTO_ADOQUIN10"/>
      <sheetName val="S600_1_EXCAV__VARIAS_10"/>
      <sheetName val="Relleno_Estructuras10"/>
      <sheetName val="eXCAVACIONES_VARIAS_EN_ROCA_10"/>
      <sheetName val="S600_2_EXCAV__ROCA10"/>
      <sheetName val="S610_1_Relleno_Estructuras10"/>
      <sheetName val="S623_1_Anclajes_10"/>
      <sheetName val="S623P1_Pantalla_Concreto10"/>
      <sheetName val="S630_3_Concretos_C10"/>
      <sheetName val="S630_4a_Concretos_D10"/>
      <sheetName val="S630_4b_Concretos_D10"/>
      <sheetName val="S630_6_CONCRETO_F10"/>
      <sheetName val="CONCRETO_G10"/>
      <sheetName val="S630_7_CONCRETO_G10"/>
      <sheetName val="s640_1_Acero_refuerzo10"/>
      <sheetName val="S642_13_Juntas_dilatacion10"/>
      <sheetName val="S644_2_Tuberia_PVC_4&quot;10"/>
      <sheetName val="_TUBERIA_36&quot;10"/>
      <sheetName val="S632_1_Baranda10"/>
      <sheetName val="_S661_1_TUBERIA_36&quot;_10"/>
      <sheetName val="S673_1_MAT__FILTRANTE10"/>
      <sheetName val="S673_2_GEOTEXTIL10"/>
      <sheetName val="TRANS__EXPLANACION10"/>
      <sheetName val="_S673_3_GEODREN_PLANAR_6&quot;10"/>
      <sheetName val="S681_1_GAVIONES10"/>
      <sheetName val="S700_1_Demarcacion10"/>
      <sheetName val="S700_2_Marca_víal10"/>
      <sheetName val="S701_1_tachas_reflectivas10"/>
      <sheetName val="S710_1_1_SEÑ_VERT__10"/>
      <sheetName val="S710_2_SEÑ_VERT_V10"/>
      <sheetName val="S710_1_2_SEÑ_VERT_10"/>
      <sheetName val="S730_1Defensas_10"/>
      <sheetName val="S800_2_CERCAS10"/>
      <sheetName val="S810_1_PROTECCION_TALUDES10"/>
      <sheetName val="S900_2Trans_explan10"/>
      <sheetName val="Tratamiento_fisuras10"/>
      <sheetName val="MARCAS_VIALES10"/>
      <sheetName val="Geomalla_con_fibra_de_vidrio10"/>
      <sheetName val="Anclajes_pasivos_4#610"/>
      <sheetName val="SNP1-geomalla_fibra_Vidrio10"/>
      <sheetName val="SNP2-geomalla_Biaxial10"/>
      <sheetName val="SNP3_concreto_3500_10"/>
      <sheetName val="SNP4_CEM__ASFALTICO10"/>
      <sheetName val="SNP5_MTTO_RUTINARIO10"/>
      <sheetName val="SNP6_Drenes10"/>
      <sheetName val="SNP7_Anclajes_pasivos_4#610"/>
      <sheetName val="SNP8_Anclajes_activos_2_Tor10"/>
      <sheetName val="SNP9_Anclajes_activos_4_Tor10"/>
      <sheetName val="SNP10_MATERIAL_3&quot;_TRIT10"/>
      <sheetName val="SNP11_Material_Relleno10"/>
      <sheetName val="SNP12_CUNETAS_3_00010"/>
      <sheetName val="SNP13_PARCHEO10"/>
      <sheetName val="SNP14_SELLO_JUNTAS10"/>
      <sheetName val="SNP15_Pilotes10"/>
      <sheetName val="SNP16_EXCAV__PAVIMENTO10"/>
      <sheetName val="SNP17_TRANS_BASE10"/>
      <sheetName val="SNP18_AFIRMADO_3&quot;10"/>
      <sheetName val="alcantarilla_K69+10310"/>
      <sheetName val="alcantarilla_K68+43710"/>
      <sheetName val="alcantarilla_K67+45510"/>
      <sheetName val="BOX_110+520_PUENTE_EL_VERDE10"/>
      <sheetName val="Muro_K99+070310"/>
      <sheetName val="MURO_K104+45410"/>
      <sheetName val="Muro_K109+057010"/>
      <sheetName val="BOX_K10"/>
      <sheetName val="INFORME_SEMANAL10"/>
      <sheetName val="201_710"/>
      <sheetName val="211_110"/>
      <sheetName val="320_210"/>
      <sheetName val="330_110"/>
      <sheetName val="330_210"/>
      <sheetName val="411_210"/>
      <sheetName val="450_2P10"/>
      <sheetName val="450_9P10"/>
      <sheetName val="461_110"/>
      <sheetName val="465_110"/>
      <sheetName val="464_1P10"/>
      <sheetName val="600_210"/>
      <sheetName val="630_510"/>
      <sheetName val="630_610"/>
      <sheetName val="630_710"/>
      <sheetName val="681_110"/>
      <sheetName val="670_P10"/>
      <sheetName val="671_P10"/>
      <sheetName val="674_210"/>
      <sheetName val="450_3P10"/>
      <sheetName val="621_1P10"/>
      <sheetName val="610_2P10"/>
      <sheetName val="230_210"/>
      <sheetName val="230_2P10"/>
      <sheetName val="621_1-1P10"/>
      <sheetName val="621_1_2P10"/>
      <sheetName val="PESO_VARILLAS10"/>
      <sheetName val="210_1_19"/>
      <sheetName val="210_1_29"/>
      <sheetName val="210_2_19"/>
      <sheetName val="220_19"/>
      <sheetName val="420_19"/>
      <sheetName val="421_19"/>
      <sheetName val="630_4_19"/>
      <sheetName val="640_1_19"/>
      <sheetName val="4P_1_19"/>
      <sheetName val="671_19"/>
      <sheetName val="673P_19"/>
      <sheetName val="674p_29"/>
      <sheetName val="640_1_29"/>
      <sheetName val="640_1_49"/>
      <sheetName val="630_3_19"/>
      <sheetName val="700_19"/>
      <sheetName val="701_29"/>
      <sheetName val="710_19"/>
      <sheetName val="730_19"/>
      <sheetName val="TORTA_EST9"/>
      <sheetName val="PRESUPUESTOS-REV1.xls"/>
      <sheetName val="&quot;PAGA&quot;"/>
      <sheetName val="PROY_ORIGINAL18"/>
      <sheetName val="PU_(2)17"/>
      <sheetName val="COSTOS_UNITARIOS12"/>
      <sheetName val="TRAYECTO_112"/>
      <sheetName val="200P_112"/>
      <sheetName val="210_2_212"/>
      <sheetName val="320_112"/>
      <sheetName val="640_112"/>
      <sheetName val="500P_112"/>
      <sheetName val="500P_212"/>
      <sheetName val="600_112"/>
      <sheetName val="610_112"/>
      <sheetName val="630_412"/>
      <sheetName val="640P_212"/>
      <sheetName val="640_1_(2)12"/>
      <sheetName val="672P_112"/>
      <sheetName val="2P_112"/>
      <sheetName val="900_212"/>
      <sheetName val="materiales_de_insumo12"/>
      <sheetName val="jornales_y_prestaciones12"/>
      <sheetName val="210_112"/>
      <sheetName val="310_112"/>
      <sheetName val="600_412"/>
      <sheetName val="661_112"/>
      <sheetName val="673_112"/>
      <sheetName val="673_212"/>
      <sheetName val="673_312"/>
      <sheetName val="672_112"/>
      <sheetName val="3P_112"/>
      <sheetName val="3P_212"/>
      <sheetName val="6_1P12"/>
      <sheetName val="6_2P12"/>
      <sheetName val="6_4P12"/>
      <sheetName val="VALOR_ENSAYOS12"/>
      <sheetName val="resumen_preacta12"/>
      <sheetName val="Resalto_en_asfalto12"/>
      <sheetName val="Mat_fresado_para_ampliacion12"/>
      <sheetName val="Tuberia_filtro_D=6&quot;12"/>
      <sheetName val="Realce_de_bordillo12"/>
      <sheetName val="Remocion_tuberia_d=24&quot;12"/>
      <sheetName val="GRAVA_ATRAQUES_DE_ALCANTARILL12"/>
      <sheetName val="FORMATO_PREACTA12"/>
      <sheetName val="FORMATO_FECHA)12"/>
      <sheetName val="DESMONTE_LIMP_12"/>
      <sheetName val="REGISTRO_FOTOGRAFICO12"/>
      <sheetName val="S200_1_DESM__LIMP_B_12"/>
      <sheetName val="S200_2_DESM__LIMP__NB12"/>
      <sheetName val="S201_7_DEMO__ESTRUCTURAS12"/>
      <sheetName val="Remocion_alcantarillas_12"/>
      <sheetName val="Excav__Mat__Comun_12"/>
      <sheetName val="s201_15-remoción_de_alcantari12"/>
      <sheetName val="s210_2_2-Exc_de_expl12"/>
      <sheetName val="s210_2_1-Exc_en_roca12"/>
      <sheetName val="s211_1_REMOCION_DERR_12"/>
      <sheetName val="s220_1_Terraplenes12"/>
      <sheetName val="s221_1_Pedraplen11"/>
      <sheetName val="S900_3_TRANS__DERRUMBE11"/>
      <sheetName val="s231_1_Geotextil11"/>
      <sheetName val="S230_2_Mejora__de_la_Sub-Ra11"/>
      <sheetName val="S320_1_Sub_base11"/>
      <sheetName val="S330_1_BASE_GRANULAR11"/>
      <sheetName val="CONFM__DE_CALZADA_EXISTENTE11"/>
      <sheetName val="S310_1_Confor__calzada_existe11"/>
      <sheetName val="_S450_1_MEZCLA_MDC-111"/>
      <sheetName val="_S450_2MEZCLA_MDC-211"/>
      <sheetName val="S420_1_RIEGO_DE_IMPRIMACION_11"/>
      <sheetName val="S421_1_RIEGO_LIGA_CRR-111"/>
      <sheetName val="S460_1_FRESADO_11"/>
      <sheetName val="Excav__REPARACION_PAVIMENTO_11"/>
      <sheetName val="S465_1_EXC__PAV__ASFALTICO11"/>
      <sheetName val="S500_1_PAVIMENTO_CONCRETO11"/>
      <sheetName val="S510_1_PAVIMENTO_ADOQUIN11"/>
      <sheetName val="S600_1_EXCAV__VARIAS_11"/>
      <sheetName val="Relleno_Estructuras11"/>
      <sheetName val="eXCAVACIONES_VARIAS_EN_ROCA_11"/>
      <sheetName val="S600_2_EXCAV__ROCA11"/>
      <sheetName val="S610_1_Relleno_Estructuras11"/>
      <sheetName val="S623_1_Anclajes_11"/>
      <sheetName val="S623P1_Pantalla_Concreto11"/>
      <sheetName val="S630_3_Concretos_C11"/>
      <sheetName val="S630_4a_Concretos_D11"/>
      <sheetName val="S630_4b_Concretos_D11"/>
      <sheetName val="S630_6_CONCRETO_F11"/>
      <sheetName val="CONCRETO_G11"/>
      <sheetName val="S630_7_CONCRETO_G11"/>
      <sheetName val="s640_1_Acero_refuerzo11"/>
      <sheetName val="S642_13_Juntas_dilatacion11"/>
      <sheetName val="S644_2_Tuberia_PVC_4&quot;11"/>
      <sheetName val="_TUBERIA_36&quot;11"/>
      <sheetName val="S632_1_Baranda11"/>
      <sheetName val="_S661_1_TUBERIA_36&quot;_11"/>
      <sheetName val="S673_1_MAT__FILTRANTE11"/>
      <sheetName val="S673_2_GEOTEXTIL11"/>
      <sheetName val="TRANS__EXPLANACION11"/>
      <sheetName val="_S673_3_GEODREN_PLANAR_6&quot;11"/>
      <sheetName val="S681_1_GAVIONES11"/>
      <sheetName val="S700_1_Demarcacion11"/>
      <sheetName val="S700_2_Marca_víal11"/>
      <sheetName val="S701_1_tachas_reflectivas11"/>
      <sheetName val="S710_1_1_SEÑ_VERT__11"/>
      <sheetName val="S710_2_SEÑ_VERT_V11"/>
      <sheetName val="S710_1_2_SEÑ_VERT_11"/>
      <sheetName val="S730_1Defensas_11"/>
      <sheetName val="S800_2_CERCAS11"/>
      <sheetName val="S810_1_PROTECCION_TALUDES11"/>
      <sheetName val="S900_2Trans_explan11"/>
      <sheetName val="Tratamiento_fisuras11"/>
      <sheetName val="MARCAS_VIALES11"/>
      <sheetName val="Geomalla_con_fibra_de_vidrio11"/>
      <sheetName val="Anclajes_pasivos_4#611"/>
      <sheetName val="SNP1-geomalla_fibra_Vidrio11"/>
      <sheetName val="SNP2-geomalla_Biaxial11"/>
      <sheetName val="SNP3_concreto_3500_11"/>
      <sheetName val="SNP4_CEM__ASFALTICO11"/>
      <sheetName val="SNP5_MTTO_RUTINARIO11"/>
      <sheetName val="SNP6_Drenes11"/>
      <sheetName val="SNP7_Anclajes_pasivos_4#611"/>
      <sheetName val="SNP8_Anclajes_activos_2_Tor11"/>
      <sheetName val="SNP9_Anclajes_activos_4_Tor11"/>
      <sheetName val="SNP10_MATERIAL_3&quot;_TRIT11"/>
      <sheetName val="SNP11_Material_Relleno11"/>
      <sheetName val="SNP12_CUNETAS_3_00011"/>
      <sheetName val="SNP13_PARCHEO11"/>
      <sheetName val="SNP14_SELLO_JUNTAS11"/>
      <sheetName val="SNP15_Pilotes11"/>
      <sheetName val="SNP16_EXCAV__PAVIMENTO11"/>
      <sheetName val="SNP17_TRANS_BASE11"/>
      <sheetName val="SNP18_AFIRMADO_3&quot;11"/>
      <sheetName val="alcantarilla_K69+10311"/>
      <sheetName val="alcantarilla_K68+43711"/>
      <sheetName val="alcantarilla_K67+45511"/>
      <sheetName val="BOX_110+520_PUENTE_EL_VERDE11"/>
      <sheetName val="Muro_K99+070311"/>
      <sheetName val="MURO_K104+45411"/>
      <sheetName val="Muro_K109+057011"/>
      <sheetName val="BOX_K11"/>
      <sheetName val="INFORME_SEMANAL11"/>
      <sheetName val="201_711"/>
      <sheetName val="211_111"/>
      <sheetName val="320_211"/>
      <sheetName val="330_111"/>
      <sheetName val="330_211"/>
      <sheetName val="411_211"/>
      <sheetName val="450_2P11"/>
      <sheetName val="450_9P11"/>
      <sheetName val="461_111"/>
      <sheetName val="465_111"/>
      <sheetName val="464_1P11"/>
      <sheetName val="600_211"/>
      <sheetName val="630_511"/>
      <sheetName val="630_611"/>
      <sheetName val="630_711"/>
      <sheetName val="681_111"/>
      <sheetName val="670_P11"/>
      <sheetName val="671_P11"/>
      <sheetName val="674_211"/>
      <sheetName val="450_3P11"/>
      <sheetName val="621_1P11"/>
      <sheetName val="610_2P11"/>
      <sheetName val="230_211"/>
      <sheetName val="230_2P11"/>
      <sheetName val="621_1-1P11"/>
      <sheetName val="621_1_2P11"/>
      <sheetName val="PESO_VARILLAS11"/>
      <sheetName val="Indicadores_Y_Listas2"/>
      <sheetName val="210_1_110"/>
      <sheetName val="210_1_210"/>
      <sheetName val="210_2_110"/>
      <sheetName val="220_110"/>
      <sheetName val="420_110"/>
      <sheetName val="421_110"/>
      <sheetName val="630_4_110"/>
      <sheetName val="640_1_110"/>
      <sheetName val="4P_1_110"/>
      <sheetName val="671_110"/>
      <sheetName val="673P_110"/>
      <sheetName val="674p_210"/>
      <sheetName val="640_1_210"/>
      <sheetName val="640_1_410"/>
      <sheetName val="630_3_110"/>
      <sheetName val="700_110"/>
      <sheetName val="701_210"/>
      <sheetName val="710_110"/>
      <sheetName val="730_110"/>
      <sheetName val="TORTA_EST10"/>
      <sheetName val="Causa_Posible"/>
      <sheetName val="Elementos_Involucrados"/>
      <sheetName val="Tramo_22"/>
      <sheetName val="TARIFAS_MATERIALES"/>
      <sheetName val="TARIFAS_EQUIPOS_"/>
      <sheetName val="TARIFA_SALARIOS"/>
      <sheetName val="Base_de_Datos"/>
      <sheetName val="CRA_MODI"/>
      <sheetName val="MYE_OBRA2"/>
      <sheetName val="MDC-1_COLOCACION_2"/>
      <sheetName val="D-20_COLOCACION_2"/>
      <sheetName val="TRANSPORTE_MEZCLA_ASFALTICA2"/>
      <sheetName val="EXT_microagomerado2"/>
      <sheetName val="Grafico_Avance2"/>
      <sheetName val="Equipo_Menor"/>
      <sheetName val="ALQUILADO_F-7857-308_"/>
      <sheetName val="Real_Para_tarifas"/>
      <sheetName val="BASE_DE_DATOS_DE_PRECIOS2"/>
      <sheetName val="Valores_consolidados"/>
      <sheetName val="Tipo_A1"/>
      <sheetName val="Tipo_A2"/>
      <sheetName val="Tipo_A3"/>
      <sheetName val="Tipo_B1"/>
      <sheetName val="Tipo_B2"/>
      <sheetName val="Tipo_B3"/>
      <sheetName val="Tipo_C1"/>
      <sheetName val="Tipo_C2"/>
      <sheetName val="Tipo_C3"/>
      <sheetName val="Tipo_D1"/>
      <sheetName val="Tipo_D2"/>
      <sheetName val="Tipo_D3"/>
      <sheetName val="Patrimonio_neto_personal"/>
      <sheetName val="Paral__1"/>
      <sheetName val="Paral__2"/>
      <sheetName val="Paral__3"/>
      <sheetName val="Paral_4"/>
      <sheetName val="Lista_ICCU"/>
      <sheetName val="PRESUPUESTOS-REV1_xls"/>
      <sheetName val="Avan_Var"/>
      <sheetName val="Avan_UF1"/>
      <sheetName val="Avan_UF2"/>
      <sheetName val="Avan_UF3"/>
      <sheetName val="Avan_UF4_"/>
      <sheetName val="Plan_de_Obras"/>
      <sheetName val="Hoja_2"/>
      <sheetName val="PROY_ORIGINAL19"/>
      <sheetName val="PU_(2)18"/>
      <sheetName val="COSTOS_UNITARIOS13"/>
      <sheetName val="TRAYECTO_113"/>
      <sheetName val="200P_113"/>
      <sheetName val="210_2_213"/>
      <sheetName val="320_113"/>
      <sheetName val="640_113"/>
      <sheetName val="500P_113"/>
      <sheetName val="500P_213"/>
      <sheetName val="600_113"/>
      <sheetName val="610_113"/>
      <sheetName val="630_413"/>
      <sheetName val="640P_213"/>
      <sheetName val="640_1_(2)13"/>
      <sheetName val="672P_113"/>
      <sheetName val="2P_113"/>
      <sheetName val="900_213"/>
      <sheetName val="materiales_de_insumo13"/>
      <sheetName val="jornales_y_prestaciones13"/>
      <sheetName val="210_113"/>
      <sheetName val="310_113"/>
      <sheetName val="600_413"/>
      <sheetName val="661_113"/>
      <sheetName val="673_113"/>
      <sheetName val="673_213"/>
      <sheetName val="673_313"/>
      <sheetName val="672_113"/>
      <sheetName val="3P_113"/>
      <sheetName val="3P_213"/>
      <sheetName val="6_1P13"/>
      <sheetName val="6_2P13"/>
      <sheetName val="6_4P13"/>
      <sheetName val="VALOR_ENSAYOS13"/>
      <sheetName val="resumen_preacta13"/>
      <sheetName val="Resalto_en_asfalto13"/>
      <sheetName val="Mat_fresado_para_ampliacion13"/>
      <sheetName val="Tuberia_filtro_D=6&quot;13"/>
      <sheetName val="Realce_de_bordillo13"/>
      <sheetName val="Remocion_tuberia_d=24&quot;13"/>
      <sheetName val="GRAVA_ATRAQUES_DE_ALCANTARILL13"/>
      <sheetName val="FORMATO_PREACTA13"/>
      <sheetName val="FORMATO_FECHA)13"/>
      <sheetName val="DESMONTE_LIMP_13"/>
      <sheetName val="REGISTRO_FOTOGRAFICO13"/>
      <sheetName val="S200_1_DESM__LIMP_B_13"/>
      <sheetName val="S200_2_DESM__LIMP__NB13"/>
      <sheetName val="S201_7_DEMO__ESTRUCTURAS13"/>
      <sheetName val="Remocion_alcantarillas_13"/>
      <sheetName val="Excav__Mat__Comun_13"/>
      <sheetName val="s201_15-remoción_de_alcantari13"/>
      <sheetName val="s210_2_2-Exc_de_expl13"/>
      <sheetName val="s210_2_1-Exc_en_roca13"/>
      <sheetName val="s211_1_REMOCION_DERR_13"/>
      <sheetName val="s220_1_Terraplenes13"/>
      <sheetName val="s221_1_Pedraplen12"/>
      <sheetName val="S900_3_TRANS__DERRUMBE12"/>
      <sheetName val="s231_1_Geotextil12"/>
      <sheetName val="S230_2_Mejora__de_la_Sub-Ra12"/>
      <sheetName val="S320_1_Sub_base12"/>
      <sheetName val="S330_1_BASE_GRANULAR12"/>
      <sheetName val="CONFM__DE_CALZADA_EXISTENTE12"/>
      <sheetName val="S310_1_Confor__calzada_existe12"/>
      <sheetName val="_S450_1_MEZCLA_MDC-112"/>
      <sheetName val="_S450_2MEZCLA_MDC-212"/>
      <sheetName val="S420_1_RIEGO_DE_IMPRIMACION_12"/>
      <sheetName val="S421_1_RIEGO_LIGA_CRR-112"/>
      <sheetName val="S460_1_FRESADO_12"/>
      <sheetName val="Excav__REPARACION_PAVIMENTO_12"/>
      <sheetName val="S465_1_EXC__PAV__ASFALTICO12"/>
      <sheetName val="S500_1_PAVIMENTO_CONCRETO12"/>
      <sheetName val="S510_1_PAVIMENTO_ADOQUIN12"/>
      <sheetName val="S600_1_EXCAV__VARIAS_12"/>
      <sheetName val="Relleno_Estructuras12"/>
      <sheetName val="eXCAVACIONES_VARIAS_EN_ROCA_12"/>
      <sheetName val="S600_2_EXCAV__ROCA12"/>
      <sheetName val="S610_1_Relleno_Estructuras12"/>
      <sheetName val="S623_1_Anclajes_12"/>
      <sheetName val="S623P1_Pantalla_Concreto12"/>
      <sheetName val="S630_3_Concretos_C12"/>
      <sheetName val="S630_4a_Concretos_D12"/>
      <sheetName val="S630_4b_Concretos_D12"/>
      <sheetName val="S630_6_CONCRETO_F12"/>
      <sheetName val="CONCRETO_G12"/>
      <sheetName val="S630_7_CONCRETO_G12"/>
      <sheetName val="s640_1_Acero_refuerzo12"/>
      <sheetName val="S642_13_Juntas_dilatacion12"/>
      <sheetName val="S644_2_Tuberia_PVC_4&quot;12"/>
      <sheetName val="_TUBERIA_36&quot;12"/>
      <sheetName val="S632_1_Baranda12"/>
      <sheetName val="_S661_1_TUBERIA_36&quot;_12"/>
      <sheetName val="S673_1_MAT__FILTRANTE12"/>
      <sheetName val="S673_2_GEOTEXTIL12"/>
      <sheetName val="TRANS__EXPLANACION12"/>
      <sheetName val="_S673_3_GEODREN_PLANAR_6&quot;12"/>
      <sheetName val="S681_1_GAVIONES12"/>
      <sheetName val="S700_1_Demarcacion12"/>
      <sheetName val="S700_2_Marca_víal12"/>
      <sheetName val="S701_1_tachas_reflectivas12"/>
      <sheetName val="S710_1_1_SEÑ_VERT__12"/>
      <sheetName val="S710_2_SEÑ_VERT_V12"/>
      <sheetName val="S710_1_2_SEÑ_VERT_12"/>
      <sheetName val="S730_1Defensas_12"/>
      <sheetName val="S800_2_CERCAS12"/>
      <sheetName val="S810_1_PROTECCION_TALUDES12"/>
      <sheetName val="S900_2Trans_explan12"/>
      <sheetName val="Tratamiento_fisuras12"/>
      <sheetName val="MARCAS_VIALES12"/>
      <sheetName val="Geomalla_con_fibra_de_vidrio12"/>
      <sheetName val="Anclajes_pasivos_4#612"/>
      <sheetName val="SNP1-geomalla_fibra_Vidrio12"/>
      <sheetName val="SNP2-geomalla_Biaxial12"/>
      <sheetName val="SNP3_concreto_3500_12"/>
      <sheetName val="SNP4_CEM__ASFALTICO12"/>
      <sheetName val="SNP5_MTTO_RUTINARIO12"/>
      <sheetName val="SNP6_Drenes12"/>
      <sheetName val="SNP7_Anclajes_pasivos_4#612"/>
      <sheetName val="SNP8_Anclajes_activos_2_Tor12"/>
      <sheetName val="SNP9_Anclajes_activos_4_Tor12"/>
      <sheetName val="SNP10_MATERIAL_3&quot;_TRIT12"/>
      <sheetName val="SNP11_Material_Relleno12"/>
      <sheetName val="SNP12_CUNETAS_3_00012"/>
      <sheetName val="SNP13_PARCHEO12"/>
      <sheetName val="SNP14_SELLO_JUNTAS12"/>
      <sheetName val="SNP15_Pilotes12"/>
      <sheetName val="SNP16_EXCAV__PAVIMENTO12"/>
      <sheetName val="SNP17_TRANS_BASE12"/>
      <sheetName val="SNP18_AFIRMADO_3&quot;12"/>
      <sheetName val="alcantarilla_K69+10312"/>
      <sheetName val="alcantarilla_K68+43712"/>
      <sheetName val="alcantarilla_K67+45512"/>
      <sheetName val="BOX_110+520_PUENTE_EL_VERDE12"/>
      <sheetName val="Muro_K99+070312"/>
      <sheetName val="MURO_K104+45412"/>
      <sheetName val="Muro_K109+057012"/>
      <sheetName val="BOX_K12"/>
      <sheetName val="INFORME_SEMANAL12"/>
      <sheetName val="201_712"/>
      <sheetName val="211_112"/>
      <sheetName val="320_212"/>
      <sheetName val="330_112"/>
      <sheetName val="330_212"/>
      <sheetName val="411_212"/>
      <sheetName val="450_2P12"/>
      <sheetName val="450_9P12"/>
      <sheetName val="461_112"/>
      <sheetName val="465_112"/>
      <sheetName val="464_1P12"/>
      <sheetName val="600_212"/>
      <sheetName val="630_512"/>
      <sheetName val="630_612"/>
      <sheetName val="630_712"/>
      <sheetName val="681_112"/>
      <sheetName val="670_P12"/>
      <sheetName val="671_P12"/>
      <sheetName val="674_212"/>
      <sheetName val="450_3P12"/>
      <sheetName val="621_1P12"/>
      <sheetName val="610_2P12"/>
      <sheetName val="230_212"/>
      <sheetName val="230_2P12"/>
      <sheetName val="621_1-1P12"/>
      <sheetName val="621_1_2P12"/>
      <sheetName val="PESO_VARILLAS12"/>
      <sheetName val="Indicadores_Y_Listas3"/>
      <sheetName val="210_1_111"/>
      <sheetName val="210_1_211"/>
      <sheetName val="210_2_111"/>
      <sheetName val="220_111"/>
      <sheetName val="420_111"/>
      <sheetName val="421_111"/>
      <sheetName val="630_4_111"/>
      <sheetName val="640_1_111"/>
      <sheetName val="4P_1_111"/>
      <sheetName val="671_111"/>
      <sheetName val="673P_111"/>
      <sheetName val="674p_211"/>
      <sheetName val="640_1_211"/>
      <sheetName val="640_1_411"/>
      <sheetName val="630_3_111"/>
      <sheetName val="700_111"/>
      <sheetName val="701_211"/>
      <sheetName val="710_111"/>
      <sheetName val="730_111"/>
      <sheetName val="TORTA_EST11"/>
      <sheetName val="Causa_Posible1"/>
      <sheetName val="Elementos_Involucrados1"/>
      <sheetName val="Tramo_23"/>
      <sheetName val="TARIFAS_MATERIALES1"/>
      <sheetName val="TARIFAS_EQUIPOS_1"/>
      <sheetName val="TARIFA_SALARIOS1"/>
      <sheetName val="Base_de_Datos1"/>
      <sheetName val="CRA_MODI1"/>
      <sheetName val="MYE_OBRA3"/>
      <sheetName val="MDC-1_COLOCACION_3"/>
      <sheetName val="D-20_COLOCACION_3"/>
      <sheetName val="TRANSPORTE_MEZCLA_ASFALTICA3"/>
      <sheetName val="EXT_microagomerado3"/>
      <sheetName val="Grafico_Avance3"/>
      <sheetName val="Equipo_Menor1"/>
      <sheetName val="ALQUILADO_F-7857-308_1"/>
      <sheetName val="Real_Para_tarifas1"/>
      <sheetName val="BASE_DE_DATOS_DE_PRECIOS3"/>
      <sheetName val="Valores_consolidados1"/>
      <sheetName val="Tipo_A11"/>
      <sheetName val="Tipo_A21"/>
      <sheetName val="Tipo_A31"/>
      <sheetName val="Tipo_B11"/>
      <sheetName val="Tipo_B21"/>
      <sheetName val="Tipo_B31"/>
      <sheetName val="Tipo_C11"/>
      <sheetName val="Tipo_C21"/>
      <sheetName val="Tipo_C31"/>
      <sheetName val="Tipo_D11"/>
      <sheetName val="Tipo_D21"/>
      <sheetName val="Tipo_D31"/>
      <sheetName val="Patrimonio_neto_personal1"/>
      <sheetName val="Paral__11"/>
      <sheetName val="Paral__21"/>
      <sheetName val="Paral__31"/>
      <sheetName val="Paral_41"/>
      <sheetName val="Lista_ICCU1"/>
      <sheetName val="PRESUPUESTOS-REV1_xls1"/>
      <sheetName val="Avan_Var1"/>
      <sheetName val="Avan_UF11"/>
      <sheetName val="Avan_UF21"/>
      <sheetName val="Avan_UF31"/>
      <sheetName val="Avan_UF4_1"/>
      <sheetName val="Plan_de_Obras1"/>
      <sheetName val="Hoja_21"/>
      <sheetName val="PROY_ORIGINAL20"/>
      <sheetName val="PU_(2)19"/>
      <sheetName val="COSTOS_UNITARIOS14"/>
      <sheetName val="TRAYECTO_114"/>
      <sheetName val="200P_114"/>
      <sheetName val="210_2_214"/>
      <sheetName val="320_114"/>
      <sheetName val="640_114"/>
      <sheetName val="500P_114"/>
      <sheetName val="500P_214"/>
      <sheetName val="600_114"/>
      <sheetName val="610_114"/>
      <sheetName val="630_414"/>
      <sheetName val="640P_214"/>
      <sheetName val="640_1_(2)14"/>
      <sheetName val="672P_114"/>
      <sheetName val="2P_114"/>
      <sheetName val="900_214"/>
      <sheetName val="materiales_de_insumo14"/>
      <sheetName val="jornales_y_prestaciones14"/>
      <sheetName val="210_114"/>
      <sheetName val="310_114"/>
      <sheetName val="600_414"/>
      <sheetName val="661_114"/>
      <sheetName val="673_114"/>
      <sheetName val="673_214"/>
      <sheetName val="673_314"/>
      <sheetName val="672_114"/>
      <sheetName val="3P_114"/>
      <sheetName val="3P_214"/>
      <sheetName val="6_1P14"/>
      <sheetName val="6_2P14"/>
      <sheetName val="6_4P14"/>
      <sheetName val="VALOR_ENSAYOS14"/>
      <sheetName val="FORMATO_PREACTA14"/>
      <sheetName val="FORMATO_FECHA)14"/>
      <sheetName val="DESMONTE_LIMP_14"/>
      <sheetName val="REGISTRO_FOTOGRAFICO14"/>
      <sheetName val="S200_1_DESM__LIMP_B_14"/>
      <sheetName val="S200_2_DESM__LIMP__NB14"/>
      <sheetName val="S201_7_DEMO__ESTRUCTURAS14"/>
      <sheetName val="Remocion_alcantarillas_14"/>
      <sheetName val="Excav__Mat__Comun_14"/>
      <sheetName val="s201_15-remoción_de_alcantari14"/>
      <sheetName val="s210_2_2-Exc_de_expl14"/>
      <sheetName val="s210_2_1-Exc_en_roca14"/>
      <sheetName val="s211_1_REMOCION_DERR_14"/>
      <sheetName val="s220_1_Terraplenes14"/>
      <sheetName val="s221_1_Pedraplen13"/>
      <sheetName val="S900_3_TRANS__DERRUMBE13"/>
      <sheetName val="s231_1_Geotextil13"/>
      <sheetName val="S230_2_Mejora__de_la_Sub-Ra13"/>
      <sheetName val="S320_1_Sub_base13"/>
      <sheetName val="S330_1_BASE_GRANULAR13"/>
      <sheetName val="CONFM__DE_CALZADA_EXISTENTE13"/>
      <sheetName val="S310_1_Confor__calzada_existe13"/>
      <sheetName val="_S450_1_MEZCLA_MDC-113"/>
      <sheetName val="_S450_2MEZCLA_MDC-213"/>
      <sheetName val="S420_1_RIEGO_DE_IMPRIMACION_13"/>
      <sheetName val="S421_1_RIEGO_LIGA_CRR-113"/>
      <sheetName val="S460_1_FRESADO_13"/>
      <sheetName val="Excav__REPARACION_PAVIMENTO_13"/>
      <sheetName val="S465_1_EXC__PAV__ASFALTICO13"/>
      <sheetName val="S500_1_PAVIMENTO_CONCRETO13"/>
      <sheetName val="S510_1_PAVIMENTO_ADOQUIN13"/>
      <sheetName val="S600_1_EXCAV__VARIAS_13"/>
      <sheetName val="Relleno_Estructuras13"/>
      <sheetName val="eXCAVACIONES_VARIAS_EN_ROCA_13"/>
      <sheetName val="S600_2_EXCAV__ROCA13"/>
      <sheetName val="S610_1_Relleno_Estructuras13"/>
      <sheetName val="S623_1_Anclajes_13"/>
      <sheetName val="S623P1_Pantalla_Concreto13"/>
      <sheetName val="S630_3_Concretos_C13"/>
      <sheetName val="S630_4a_Concretos_D13"/>
      <sheetName val="S630_4b_Concretos_D13"/>
      <sheetName val="S630_6_CONCRETO_F13"/>
      <sheetName val="CONCRETO_G13"/>
      <sheetName val="S630_7_CONCRETO_G13"/>
      <sheetName val="s640_1_Acero_refuerzo13"/>
      <sheetName val="S642_13_Juntas_dilatacion13"/>
      <sheetName val="S644_2_Tuberia_PVC_4&quot;13"/>
      <sheetName val="_TUBERIA_36&quot;13"/>
      <sheetName val="S632_1_Baranda13"/>
      <sheetName val="_S661_1_TUBERIA_36&quot;_13"/>
      <sheetName val="S673_1_MAT__FILTRANTE13"/>
      <sheetName val="S673_2_GEOTEXTIL13"/>
      <sheetName val="TRANS__EXPLANACION13"/>
      <sheetName val="_S673_3_GEODREN_PLANAR_6&quot;13"/>
      <sheetName val="S681_1_GAVIONES13"/>
      <sheetName val="S700_1_Demarcacion13"/>
      <sheetName val="S700_2_Marca_víal13"/>
      <sheetName val="S701_1_tachas_reflectivas13"/>
      <sheetName val="S710_1_1_SEÑ_VERT__13"/>
      <sheetName val="S710_2_SEÑ_VERT_V13"/>
      <sheetName val="S710_1_2_SEÑ_VERT_13"/>
      <sheetName val="S730_1Defensas_13"/>
      <sheetName val="S800_2_CERCAS13"/>
      <sheetName val="S810_1_PROTECCION_TALUDES13"/>
      <sheetName val="S900_2Trans_explan13"/>
      <sheetName val="Tratamiento_fisuras13"/>
      <sheetName val="MARCAS_VIALES13"/>
      <sheetName val="Geomalla_con_fibra_de_vidrio13"/>
      <sheetName val="Anclajes_pasivos_4#613"/>
      <sheetName val="SNP1-geomalla_fibra_Vidrio13"/>
      <sheetName val="SNP2-geomalla_Biaxial13"/>
      <sheetName val="SNP3_concreto_3500_13"/>
      <sheetName val="SNP4_CEM__ASFALTICO13"/>
      <sheetName val="SNP5_MTTO_RUTINARIO13"/>
      <sheetName val="SNP6_Drenes13"/>
      <sheetName val="SNP7_Anclajes_pasivos_4#613"/>
      <sheetName val="SNP8_Anclajes_activos_2_Tor13"/>
      <sheetName val="SNP9_Anclajes_activos_4_Tor13"/>
      <sheetName val="SNP10_MATERIAL_3&quot;_TRIT13"/>
      <sheetName val="SNP11_Material_Relleno13"/>
      <sheetName val="SNP12_CUNETAS_3_00013"/>
      <sheetName val="SNP13_PARCHEO13"/>
      <sheetName val="SNP14_SELLO_JUNTAS13"/>
      <sheetName val="SNP15_Pilotes13"/>
      <sheetName val="SNP16_EXCAV__PAVIMENTO13"/>
      <sheetName val="SNP17_TRANS_BASE13"/>
      <sheetName val="SNP18_AFIRMADO_3&quot;13"/>
      <sheetName val="alcantarilla_K69+10313"/>
      <sheetName val="alcantarilla_K68+43713"/>
      <sheetName val="alcantarilla_K67+45513"/>
      <sheetName val="BOX_110+520_PUENTE_EL_VERDE13"/>
      <sheetName val="Muro_K99+070313"/>
      <sheetName val="MURO_K104+45413"/>
      <sheetName val="Muro_K109+057013"/>
      <sheetName val="BOX_K13"/>
      <sheetName val="resumen_preacta14"/>
      <sheetName val="Resalto_en_asfalto14"/>
      <sheetName val="Mat_fresado_para_ampliacion14"/>
      <sheetName val="Tuberia_filtro_D=6&quot;14"/>
      <sheetName val="Realce_de_bordillo14"/>
      <sheetName val="Remocion_tuberia_d=24&quot;14"/>
      <sheetName val="GRAVA_ATRAQUES_DE_ALCANTARILL14"/>
      <sheetName val="INFORME_SEMANAL13"/>
      <sheetName val="201_713"/>
      <sheetName val="211_113"/>
      <sheetName val="320_213"/>
      <sheetName val="330_113"/>
      <sheetName val="330_213"/>
      <sheetName val="411_213"/>
      <sheetName val="450_2P13"/>
      <sheetName val="450_9P13"/>
      <sheetName val="461_113"/>
      <sheetName val="465_113"/>
      <sheetName val="464_1P13"/>
      <sheetName val="600_213"/>
      <sheetName val="630_513"/>
      <sheetName val="630_613"/>
      <sheetName val="630_713"/>
      <sheetName val="681_113"/>
      <sheetName val="670_P13"/>
      <sheetName val="671_P13"/>
      <sheetName val="674_213"/>
      <sheetName val="450_3P13"/>
      <sheetName val="621_1P13"/>
      <sheetName val="610_2P13"/>
      <sheetName val="230_213"/>
      <sheetName val="230_2P13"/>
      <sheetName val="621_1-1P13"/>
      <sheetName val="621_1_2P13"/>
      <sheetName val="PESO_VARILLAS13"/>
      <sheetName val="210_1_112"/>
      <sheetName val="210_1_212"/>
      <sheetName val="210_2_112"/>
      <sheetName val="220_112"/>
      <sheetName val="420_112"/>
      <sheetName val="421_112"/>
      <sheetName val="630_4_112"/>
      <sheetName val="640_1_112"/>
      <sheetName val="4P_1_112"/>
      <sheetName val="671_112"/>
      <sheetName val="673P_112"/>
      <sheetName val="674p_212"/>
      <sheetName val="640_1_212"/>
      <sheetName val="640_1_412"/>
      <sheetName val="630_3_112"/>
      <sheetName val="700_112"/>
      <sheetName val="701_212"/>
      <sheetName val="710_112"/>
      <sheetName val="730_112"/>
      <sheetName val="TORTA_EST12"/>
      <sheetName val="MDC-1_COLOCACION_4"/>
      <sheetName val="D-20_COLOCACION_4"/>
      <sheetName val="TRANSPORTE_MEZCLA_ASFALTICA4"/>
      <sheetName val="EXT_microagomerado4"/>
      <sheetName val="Indicadores_Y_Listas4"/>
      <sheetName val="Causa_Posible2"/>
      <sheetName val="Elementos_Involucrados2"/>
      <sheetName val="Tramo_24"/>
      <sheetName val="TARIFAS_MATERIALES2"/>
      <sheetName val="TARIFAS_EQUIPOS_2"/>
      <sheetName val="TARIFA_SALARIOS2"/>
      <sheetName val="Base_de_Datos2"/>
      <sheetName val="CRA_MODI2"/>
      <sheetName val="MYE_OBRA4"/>
      <sheetName val="Grafico_Avance4"/>
      <sheetName val="Equipo_Menor2"/>
      <sheetName val="ALQUILADO_F-7857-308_2"/>
      <sheetName val="Real_Para_tarifas2"/>
      <sheetName val="BASE_DE_DATOS_DE_PRECIOS4"/>
      <sheetName val="Valores_consolidados2"/>
      <sheetName val="Tipo_A12"/>
      <sheetName val="Tipo_A22"/>
      <sheetName val="Tipo_A32"/>
      <sheetName val="Tipo_B12"/>
      <sheetName val="Tipo_B22"/>
      <sheetName val="Tipo_B32"/>
      <sheetName val="Tipo_C12"/>
      <sheetName val="Tipo_C22"/>
      <sheetName val="Tipo_C32"/>
      <sheetName val="Tipo_D12"/>
      <sheetName val="Tipo_D22"/>
      <sheetName val="Tipo_D32"/>
      <sheetName val="Patrimonio_neto_personal2"/>
      <sheetName val="Paral__12"/>
      <sheetName val="Paral__22"/>
      <sheetName val="Paral__32"/>
      <sheetName val="Paral_42"/>
      <sheetName val="Lista_ICCU2"/>
      <sheetName val="PRESUPUESTOS-REV1_xls2"/>
      <sheetName val="Avan_Var2"/>
      <sheetName val="Avan_UF12"/>
      <sheetName val="Avan_UF22"/>
      <sheetName val="Avan_UF32"/>
      <sheetName val="Avan_UF4_2"/>
      <sheetName val="Plan_de_Obras2"/>
      <sheetName val="Hoja_22"/>
      <sheetName val="PROY_ORIGINAL22"/>
      <sheetName val="PU_(2)21"/>
      <sheetName val="COSTOS_UNITARIOS16"/>
      <sheetName val="TRAYECTO_116"/>
      <sheetName val="200P_116"/>
      <sheetName val="210_2_216"/>
      <sheetName val="320_116"/>
      <sheetName val="640_116"/>
      <sheetName val="500P_116"/>
      <sheetName val="500P_216"/>
      <sheetName val="600_116"/>
      <sheetName val="610_116"/>
      <sheetName val="630_416"/>
      <sheetName val="640P_216"/>
      <sheetName val="640_1_(2)16"/>
      <sheetName val="672P_116"/>
      <sheetName val="2P_116"/>
      <sheetName val="900_216"/>
      <sheetName val="materiales_de_insumo16"/>
      <sheetName val="jornales_y_prestaciones16"/>
      <sheetName val="210_116"/>
      <sheetName val="310_116"/>
      <sheetName val="600_416"/>
      <sheetName val="661_116"/>
      <sheetName val="673_116"/>
      <sheetName val="673_216"/>
      <sheetName val="673_316"/>
      <sheetName val="672_116"/>
      <sheetName val="3P_116"/>
      <sheetName val="3P_216"/>
      <sheetName val="6_1P16"/>
      <sheetName val="6_2P16"/>
      <sheetName val="6_4P16"/>
      <sheetName val="VALOR_ENSAYOS16"/>
      <sheetName val="FORMATO_PREACTA16"/>
      <sheetName val="FORMATO_FECHA)16"/>
      <sheetName val="DESMONTE_LIMP_16"/>
      <sheetName val="REGISTRO_FOTOGRAFICO16"/>
      <sheetName val="S200_1_DESM__LIMP_B_16"/>
      <sheetName val="S200_2_DESM__LIMP__NB16"/>
      <sheetName val="S201_7_DEMO__ESTRUCTURAS16"/>
      <sheetName val="Remocion_alcantarillas_16"/>
      <sheetName val="Excav__Mat__Comun_16"/>
      <sheetName val="s201_15-remoción_de_alcantari16"/>
      <sheetName val="s210_2_2-Exc_de_expl16"/>
      <sheetName val="s210_2_1-Exc_en_roca16"/>
      <sheetName val="s211_1_REMOCION_DERR_16"/>
      <sheetName val="s220_1_Terraplenes16"/>
      <sheetName val="s221_1_Pedraplen15"/>
      <sheetName val="S900_3_TRANS__DERRUMBE15"/>
      <sheetName val="s231_1_Geotextil15"/>
      <sheetName val="S230_2_Mejora__de_la_Sub-Ra15"/>
      <sheetName val="S320_1_Sub_base15"/>
      <sheetName val="S330_1_BASE_GRANULAR15"/>
      <sheetName val="CONFM__DE_CALZADA_EXISTENTE15"/>
      <sheetName val="S310_1_Confor__calzada_existe15"/>
      <sheetName val="_S450_1_MEZCLA_MDC-115"/>
      <sheetName val="_S450_2MEZCLA_MDC-215"/>
      <sheetName val="S420_1_RIEGO_DE_IMPRIMACION_15"/>
      <sheetName val="S421_1_RIEGO_LIGA_CRR-115"/>
      <sheetName val="S460_1_FRESADO_15"/>
      <sheetName val="Excav__REPARACION_PAVIMENTO_15"/>
      <sheetName val="S465_1_EXC__PAV__ASFALTICO15"/>
      <sheetName val="S500_1_PAVIMENTO_CONCRETO15"/>
      <sheetName val="S510_1_PAVIMENTO_ADOQUIN15"/>
      <sheetName val="S600_1_EXCAV__VARIAS_15"/>
      <sheetName val="Relleno_Estructuras15"/>
      <sheetName val="eXCAVACIONES_VARIAS_EN_ROCA_15"/>
      <sheetName val="S600_2_EXCAV__ROCA15"/>
      <sheetName val="S610_1_Relleno_Estructuras15"/>
      <sheetName val="S623_1_Anclajes_15"/>
      <sheetName val="S623P1_Pantalla_Concreto15"/>
      <sheetName val="S630_3_Concretos_C15"/>
      <sheetName val="S630_4a_Concretos_D15"/>
      <sheetName val="S630_4b_Concretos_D15"/>
      <sheetName val="S630_6_CONCRETO_F15"/>
      <sheetName val="CONCRETO_G15"/>
      <sheetName val="S630_7_CONCRETO_G15"/>
      <sheetName val="s640_1_Acero_refuerzo15"/>
      <sheetName val="S642_13_Juntas_dilatacion15"/>
      <sheetName val="S644_2_Tuberia_PVC_4&quot;15"/>
      <sheetName val="_TUBERIA_36&quot;15"/>
      <sheetName val="S632_1_Baranda15"/>
      <sheetName val="_S661_1_TUBERIA_36&quot;_15"/>
      <sheetName val="S673_1_MAT__FILTRANTE15"/>
      <sheetName val="S673_2_GEOTEXTIL15"/>
      <sheetName val="TRANS__EXPLANACION15"/>
      <sheetName val="_S673_3_GEODREN_PLANAR_6&quot;15"/>
      <sheetName val="S681_1_GAVIONES15"/>
      <sheetName val="S700_1_Demarcacion15"/>
      <sheetName val="S700_2_Marca_víal15"/>
      <sheetName val="S701_1_tachas_reflectivas15"/>
      <sheetName val="S710_1_1_SEÑ_VERT__15"/>
      <sheetName val="S710_2_SEÑ_VERT_V15"/>
      <sheetName val="S710_1_2_SEÑ_VERT_15"/>
      <sheetName val="S730_1Defensas_15"/>
      <sheetName val="S800_2_CERCAS15"/>
      <sheetName val="S810_1_PROTECCION_TALUDES15"/>
      <sheetName val="S900_2Trans_explan15"/>
      <sheetName val="Tratamiento_fisuras15"/>
      <sheetName val="MARCAS_VIALES15"/>
      <sheetName val="Geomalla_con_fibra_de_vidrio15"/>
      <sheetName val="Anclajes_pasivos_4#615"/>
      <sheetName val="SNP1-geomalla_fibra_Vidrio15"/>
      <sheetName val="SNP2-geomalla_Biaxial15"/>
      <sheetName val="SNP3_concreto_3500_15"/>
      <sheetName val="SNP4_CEM__ASFALTICO15"/>
      <sheetName val="SNP5_MTTO_RUTINARIO15"/>
      <sheetName val="SNP6_Drenes15"/>
      <sheetName val="SNP7_Anclajes_pasivos_4#615"/>
      <sheetName val="SNP8_Anclajes_activos_2_Tor15"/>
      <sheetName val="SNP9_Anclajes_activos_4_Tor15"/>
      <sheetName val="SNP10_MATERIAL_3&quot;_TRIT15"/>
      <sheetName val="SNP11_Material_Relleno15"/>
      <sheetName val="SNP12_CUNETAS_3_00015"/>
      <sheetName val="SNP13_PARCHEO15"/>
      <sheetName val="SNP14_SELLO_JUNTAS15"/>
      <sheetName val="SNP15_Pilotes15"/>
      <sheetName val="SNP16_EXCAV__PAVIMENTO15"/>
      <sheetName val="SNP17_TRANS_BASE15"/>
      <sheetName val="SNP18_AFIRMADO_3&quot;15"/>
      <sheetName val="alcantarilla_K69+10315"/>
      <sheetName val="alcantarilla_K68+43715"/>
      <sheetName val="alcantarilla_K67+45515"/>
      <sheetName val="BOX_110+520_PUENTE_EL_VERDE15"/>
      <sheetName val="Muro_K99+070315"/>
      <sheetName val="MURO_K104+45415"/>
      <sheetName val="Muro_K109+057015"/>
      <sheetName val="BOX_K15"/>
      <sheetName val="resumen_preacta16"/>
      <sheetName val="Resalto_en_asfalto16"/>
      <sheetName val="Mat_fresado_para_ampliacion16"/>
      <sheetName val="Tuberia_filtro_D=6&quot;16"/>
      <sheetName val="Realce_de_bordillo16"/>
      <sheetName val="Remocion_tuberia_d=24&quot;16"/>
      <sheetName val="GRAVA_ATRAQUES_DE_ALCANTARILL16"/>
      <sheetName val="INFORME_SEMANAL15"/>
      <sheetName val="201_715"/>
      <sheetName val="211_115"/>
      <sheetName val="320_215"/>
      <sheetName val="330_115"/>
      <sheetName val="330_215"/>
      <sheetName val="411_215"/>
      <sheetName val="450_2P15"/>
      <sheetName val="450_9P15"/>
      <sheetName val="461_115"/>
      <sheetName val="465_115"/>
      <sheetName val="464_1P15"/>
      <sheetName val="600_215"/>
      <sheetName val="630_515"/>
      <sheetName val="630_615"/>
      <sheetName val="630_715"/>
      <sheetName val="681_115"/>
      <sheetName val="670_P15"/>
      <sheetName val="671_P15"/>
      <sheetName val="674_215"/>
      <sheetName val="450_3P15"/>
      <sheetName val="621_1P15"/>
      <sheetName val="610_2P15"/>
      <sheetName val="230_215"/>
      <sheetName val="230_2P15"/>
      <sheetName val="621_1-1P15"/>
      <sheetName val="621_1_2P15"/>
      <sheetName val="PESO_VARILLAS15"/>
      <sheetName val="210_1_114"/>
      <sheetName val="210_1_214"/>
      <sheetName val="210_2_114"/>
      <sheetName val="220_114"/>
      <sheetName val="420_114"/>
      <sheetName val="421_114"/>
      <sheetName val="630_4_114"/>
      <sheetName val="640_1_114"/>
      <sheetName val="4P_1_114"/>
      <sheetName val="671_114"/>
      <sheetName val="673P_114"/>
      <sheetName val="674p_214"/>
      <sheetName val="640_1_214"/>
      <sheetName val="640_1_414"/>
      <sheetName val="630_3_114"/>
      <sheetName val="700_114"/>
      <sheetName val="701_214"/>
      <sheetName val="710_114"/>
      <sheetName val="730_114"/>
      <sheetName val="TORTA_EST14"/>
      <sheetName val="MDC-1_COLOCACION_6"/>
      <sheetName val="D-20_COLOCACION_6"/>
      <sheetName val="TRANSPORTE_MEZCLA_ASFALTICA6"/>
      <sheetName val="EXT_microagomerado6"/>
      <sheetName val="Indicadores_Y_Listas6"/>
      <sheetName val="Causa_Posible4"/>
      <sheetName val="Elementos_Involucrados4"/>
      <sheetName val="Tramo_26"/>
      <sheetName val="TARIFAS_MATERIALES4"/>
      <sheetName val="TARIFAS_EQUIPOS_4"/>
      <sheetName val="TARIFA_SALARIOS4"/>
      <sheetName val="Base_de_Datos4"/>
      <sheetName val="CRA_MODI4"/>
      <sheetName val="MYE_OBRA6"/>
      <sheetName val="Grafico_Avance6"/>
      <sheetName val="Equipo_Menor4"/>
      <sheetName val="ALQUILADO_F-7857-308_4"/>
      <sheetName val="Real_Para_tarifas4"/>
      <sheetName val="BASE_DE_DATOS_DE_PRECIOS6"/>
      <sheetName val="Valores_consolidados4"/>
      <sheetName val="Tipo_A14"/>
      <sheetName val="Tipo_A24"/>
      <sheetName val="Tipo_A34"/>
      <sheetName val="Tipo_B14"/>
      <sheetName val="Tipo_B24"/>
      <sheetName val="Tipo_B34"/>
      <sheetName val="Tipo_C14"/>
      <sheetName val="Tipo_C24"/>
      <sheetName val="Tipo_C34"/>
      <sheetName val="Tipo_D14"/>
      <sheetName val="Tipo_D24"/>
      <sheetName val="Tipo_D34"/>
      <sheetName val="Patrimonio_neto_personal4"/>
      <sheetName val="Paral__14"/>
      <sheetName val="Paral__24"/>
      <sheetName val="Paral__34"/>
      <sheetName val="Paral_44"/>
      <sheetName val="Lista_ICCU4"/>
      <sheetName val="PRESUPUESTOS-REV1_xls4"/>
      <sheetName val="Avan_Var4"/>
      <sheetName val="Avan_UF14"/>
      <sheetName val="Avan_UF24"/>
      <sheetName val="Avan_UF34"/>
      <sheetName val="Avan_UF4_4"/>
      <sheetName val="Plan_de_Obras4"/>
      <sheetName val="Hoja_24"/>
      <sheetName val="PROY_ORIGINAL21"/>
      <sheetName val="PU_(2)20"/>
      <sheetName val="COSTOS_UNITARIOS15"/>
      <sheetName val="TRAYECTO_115"/>
      <sheetName val="200P_115"/>
      <sheetName val="210_2_215"/>
      <sheetName val="320_115"/>
      <sheetName val="640_115"/>
      <sheetName val="500P_115"/>
      <sheetName val="500P_215"/>
      <sheetName val="600_115"/>
      <sheetName val="610_115"/>
      <sheetName val="630_415"/>
      <sheetName val="640P_215"/>
      <sheetName val="640_1_(2)15"/>
      <sheetName val="672P_115"/>
      <sheetName val="2P_115"/>
      <sheetName val="900_215"/>
      <sheetName val="materiales_de_insumo15"/>
      <sheetName val="jornales_y_prestaciones15"/>
      <sheetName val="210_115"/>
      <sheetName val="310_115"/>
      <sheetName val="600_415"/>
      <sheetName val="661_115"/>
      <sheetName val="673_115"/>
      <sheetName val="673_215"/>
      <sheetName val="673_315"/>
      <sheetName val="672_115"/>
      <sheetName val="3P_115"/>
      <sheetName val="3P_215"/>
      <sheetName val="6_1P15"/>
      <sheetName val="6_2P15"/>
      <sheetName val="6_4P15"/>
      <sheetName val="VALOR_ENSAYOS15"/>
      <sheetName val="FORMATO_PREACTA15"/>
      <sheetName val="FORMATO_FECHA)15"/>
      <sheetName val="DESMONTE_LIMP_15"/>
      <sheetName val="REGISTRO_FOTOGRAFICO15"/>
      <sheetName val="S200_1_DESM__LIMP_B_15"/>
      <sheetName val="S200_2_DESM__LIMP__NB15"/>
      <sheetName val="S201_7_DEMO__ESTRUCTURAS15"/>
      <sheetName val="Remocion_alcantarillas_15"/>
      <sheetName val="Excav__Mat__Comun_15"/>
      <sheetName val="s201_15-remoción_de_alcantari15"/>
      <sheetName val="s210_2_2-Exc_de_expl15"/>
      <sheetName val="s210_2_1-Exc_en_roca15"/>
      <sheetName val="s211_1_REMOCION_DERR_15"/>
      <sheetName val="s220_1_Terraplenes15"/>
      <sheetName val="s221_1_Pedraplen14"/>
      <sheetName val="S900_3_TRANS__DERRUMBE14"/>
      <sheetName val="s231_1_Geotextil14"/>
      <sheetName val="S230_2_Mejora__de_la_Sub-Ra14"/>
      <sheetName val="S320_1_Sub_base14"/>
      <sheetName val="S330_1_BASE_GRANULAR14"/>
      <sheetName val="CONFM__DE_CALZADA_EXISTENTE14"/>
      <sheetName val="S310_1_Confor__calzada_existe14"/>
      <sheetName val="_S450_1_MEZCLA_MDC-114"/>
      <sheetName val="_S450_2MEZCLA_MDC-214"/>
      <sheetName val="S420_1_RIEGO_DE_IMPRIMACION_14"/>
      <sheetName val="S421_1_RIEGO_LIGA_CRR-114"/>
      <sheetName val="S460_1_FRESADO_14"/>
      <sheetName val="Excav__REPARACION_PAVIMENTO_14"/>
      <sheetName val="S465_1_EXC__PAV__ASFALTICO14"/>
      <sheetName val="S500_1_PAVIMENTO_CONCRETO14"/>
      <sheetName val="S510_1_PAVIMENTO_ADOQUIN14"/>
      <sheetName val="S600_1_EXCAV__VARIAS_14"/>
      <sheetName val="Relleno_Estructuras14"/>
      <sheetName val="eXCAVACIONES_VARIAS_EN_ROCA_14"/>
      <sheetName val="S600_2_EXCAV__ROCA14"/>
      <sheetName val="S610_1_Relleno_Estructuras14"/>
      <sheetName val="S623_1_Anclajes_14"/>
      <sheetName val="S623P1_Pantalla_Concreto14"/>
      <sheetName val="S630_3_Concretos_C14"/>
      <sheetName val="S630_4a_Concretos_D14"/>
      <sheetName val="S630_4b_Concretos_D14"/>
      <sheetName val="S630_6_CONCRETO_F14"/>
      <sheetName val="CONCRETO_G14"/>
      <sheetName val="S630_7_CONCRETO_G14"/>
      <sheetName val="s640_1_Acero_refuerzo14"/>
      <sheetName val="S642_13_Juntas_dilatacion14"/>
      <sheetName val="S644_2_Tuberia_PVC_4&quot;14"/>
      <sheetName val="_TUBERIA_36&quot;14"/>
      <sheetName val="S632_1_Baranda14"/>
      <sheetName val="_S661_1_TUBERIA_36&quot;_14"/>
      <sheetName val="S673_1_MAT__FILTRANTE14"/>
      <sheetName val="S673_2_GEOTEXTIL14"/>
      <sheetName val="TRANS__EXPLANACION14"/>
      <sheetName val="_S673_3_GEODREN_PLANAR_6&quot;14"/>
      <sheetName val="S681_1_GAVIONES14"/>
      <sheetName val="S700_1_Demarcacion14"/>
      <sheetName val="S700_2_Marca_víal14"/>
      <sheetName val="S701_1_tachas_reflectivas14"/>
      <sheetName val="S710_1_1_SEÑ_VERT__14"/>
      <sheetName val="S710_2_SEÑ_VERT_V14"/>
      <sheetName val="S710_1_2_SEÑ_VERT_14"/>
      <sheetName val="S730_1Defensas_14"/>
      <sheetName val="S800_2_CERCAS14"/>
      <sheetName val="S810_1_PROTECCION_TALUDES14"/>
      <sheetName val="S900_2Trans_explan14"/>
      <sheetName val="Tratamiento_fisuras14"/>
      <sheetName val="MARCAS_VIALES14"/>
      <sheetName val="Geomalla_con_fibra_de_vidrio14"/>
      <sheetName val="Anclajes_pasivos_4#614"/>
      <sheetName val="SNP1-geomalla_fibra_Vidrio14"/>
      <sheetName val="SNP2-geomalla_Biaxial14"/>
      <sheetName val="SNP3_concreto_3500_14"/>
      <sheetName val="SNP4_CEM__ASFALTICO14"/>
      <sheetName val="SNP5_MTTO_RUTINARIO14"/>
      <sheetName val="SNP6_Drenes14"/>
      <sheetName val="SNP7_Anclajes_pasivos_4#614"/>
      <sheetName val="SNP8_Anclajes_activos_2_Tor14"/>
      <sheetName val="SNP9_Anclajes_activos_4_Tor14"/>
      <sheetName val="SNP10_MATERIAL_3&quot;_TRIT14"/>
      <sheetName val="SNP11_Material_Relleno14"/>
      <sheetName val="SNP12_CUNETAS_3_00014"/>
      <sheetName val="SNP13_PARCHEO14"/>
      <sheetName val="SNP14_SELLO_JUNTAS14"/>
      <sheetName val="SNP15_Pilotes14"/>
      <sheetName val="SNP16_EXCAV__PAVIMENTO14"/>
      <sheetName val="SNP17_TRANS_BASE14"/>
      <sheetName val="SNP18_AFIRMADO_3&quot;14"/>
      <sheetName val="alcantarilla_K69+10314"/>
      <sheetName val="alcantarilla_K68+43714"/>
      <sheetName val="alcantarilla_K67+45514"/>
      <sheetName val="BOX_110+520_PUENTE_EL_VERDE14"/>
      <sheetName val="Muro_K99+070314"/>
      <sheetName val="MURO_K104+45414"/>
      <sheetName val="Muro_K109+057014"/>
      <sheetName val="BOX_K14"/>
      <sheetName val="resumen_preacta15"/>
      <sheetName val="Resalto_en_asfalto15"/>
      <sheetName val="Mat_fresado_para_ampliacion15"/>
      <sheetName val="Tuberia_filtro_D=6&quot;15"/>
      <sheetName val="Realce_de_bordillo15"/>
      <sheetName val="Remocion_tuberia_d=24&quot;15"/>
      <sheetName val="GRAVA_ATRAQUES_DE_ALCANTARILL15"/>
      <sheetName val="INFORME_SEMANAL14"/>
      <sheetName val="201_714"/>
      <sheetName val="211_114"/>
      <sheetName val="320_214"/>
      <sheetName val="330_114"/>
      <sheetName val="330_214"/>
      <sheetName val="411_214"/>
      <sheetName val="450_2P14"/>
      <sheetName val="450_9P14"/>
      <sheetName val="461_114"/>
      <sheetName val="465_114"/>
      <sheetName val="464_1P14"/>
      <sheetName val="600_214"/>
      <sheetName val="630_514"/>
      <sheetName val="630_614"/>
      <sheetName val="630_714"/>
      <sheetName val="681_114"/>
      <sheetName val="670_P14"/>
      <sheetName val="671_P14"/>
      <sheetName val="674_214"/>
      <sheetName val="450_3P14"/>
      <sheetName val="621_1P14"/>
      <sheetName val="610_2P14"/>
      <sheetName val="230_214"/>
      <sheetName val="230_2P14"/>
      <sheetName val="621_1-1P14"/>
      <sheetName val="621_1_2P14"/>
      <sheetName val="PESO_VARILLAS14"/>
      <sheetName val="210_1_113"/>
      <sheetName val="210_1_213"/>
      <sheetName val="210_2_113"/>
      <sheetName val="220_113"/>
      <sheetName val="420_113"/>
      <sheetName val="421_113"/>
      <sheetName val="630_4_113"/>
      <sheetName val="640_1_113"/>
      <sheetName val="4P_1_113"/>
      <sheetName val="671_113"/>
      <sheetName val="673P_113"/>
      <sheetName val="674p_213"/>
      <sheetName val="640_1_213"/>
      <sheetName val="640_1_413"/>
      <sheetName val="630_3_113"/>
      <sheetName val="700_113"/>
      <sheetName val="701_213"/>
      <sheetName val="710_113"/>
      <sheetName val="730_113"/>
      <sheetName val="TORTA_EST13"/>
      <sheetName val="MDC-1_COLOCACION_5"/>
      <sheetName val="D-20_COLOCACION_5"/>
      <sheetName val="TRANSPORTE_MEZCLA_ASFALTICA5"/>
      <sheetName val="EXT_microagomerado5"/>
      <sheetName val="Indicadores_Y_Listas5"/>
      <sheetName val="Causa_Posible3"/>
      <sheetName val="Elementos_Involucrados3"/>
      <sheetName val="Tramo_25"/>
      <sheetName val="TARIFAS_MATERIALES3"/>
      <sheetName val="TARIFAS_EQUIPOS_3"/>
      <sheetName val="TARIFA_SALARIOS3"/>
      <sheetName val="Base_de_Datos3"/>
      <sheetName val="CRA_MODI3"/>
      <sheetName val="MYE_OBRA5"/>
      <sheetName val="Grafico_Avance5"/>
      <sheetName val="Equipo_Menor3"/>
      <sheetName val="ALQUILADO_F-7857-308_3"/>
      <sheetName val="Real_Para_tarifas3"/>
      <sheetName val="BASE_DE_DATOS_DE_PRECIOS5"/>
      <sheetName val="Valores_consolidados3"/>
      <sheetName val="Tipo_A13"/>
      <sheetName val="Tipo_A23"/>
      <sheetName val="Tipo_A33"/>
      <sheetName val="Tipo_B13"/>
      <sheetName val="Tipo_B23"/>
      <sheetName val="Tipo_B33"/>
      <sheetName val="Tipo_C13"/>
      <sheetName val="Tipo_C23"/>
      <sheetName val="Tipo_C33"/>
      <sheetName val="Tipo_D13"/>
      <sheetName val="Tipo_D23"/>
      <sheetName val="Tipo_D33"/>
      <sheetName val="Patrimonio_neto_personal3"/>
      <sheetName val="Paral__13"/>
      <sheetName val="Paral__23"/>
      <sheetName val="Paral__33"/>
      <sheetName val="Paral_43"/>
      <sheetName val="Lista_ICCU3"/>
      <sheetName val="PRESUPUESTOS-REV1_xls3"/>
      <sheetName val="Avan_Var3"/>
      <sheetName val="Avan_UF13"/>
      <sheetName val="Avan_UF23"/>
      <sheetName val="Avan_UF33"/>
      <sheetName val="Avan_UF4_3"/>
      <sheetName val="Plan_de_Obras3"/>
      <sheetName val="Hoja_23"/>
      <sheetName val="PROY_ORIGINAL23"/>
      <sheetName val="PU_(2)22"/>
      <sheetName val="COSTOS_UNITARIOS17"/>
      <sheetName val="TRAYECTO_117"/>
      <sheetName val="200P_117"/>
      <sheetName val="210_2_217"/>
      <sheetName val="320_117"/>
      <sheetName val="640_117"/>
      <sheetName val="500P_117"/>
      <sheetName val="500P_217"/>
      <sheetName val="600_117"/>
      <sheetName val="610_117"/>
      <sheetName val="630_417"/>
      <sheetName val="640P_217"/>
      <sheetName val="640_1_(2)17"/>
      <sheetName val="672P_117"/>
      <sheetName val="2P_117"/>
      <sheetName val="900_217"/>
      <sheetName val="materiales_de_insumo17"/>
      <sheetName val="jornales_y_prestaciones17"/>
      <sheetName val="210_117"/>
      <sheetName val="310_117"/>
      <sheetName val="600_417"/>
      <sheetName val="661_117"/>
      <sheetName val="673_117"/>
      <sheetName val="673_217"/>
      <sheetName val="673_317"/>
      <sheetName val="672_117"/>
      <sheetName val="3P_117"/>
      <sheetName val="3P_217"/>
      <sheetName val="6_1P17"/>
      <sheetName val="6_2P17"/>
      <sheetName val="6_4P17"/>
      <sheetName val="VALOR_ENSAYOS17"/>
      <sheetName val="FORMATO_PREACTA17"/>
      <sheetName val="FORMATO_FECHA)17"/>
      <sheetName val="DESMONTE_LIMP_17"/>
      <sheetName val="REGISTRO_FOTOGRAFICO17"/>
      <sheetName val="S200_1_DESM__LIMP_B_17"/>
      <sheetName val="S200_2_DESM__LIMP__NB17"/>
      <sheetName val="S201_7_DEMO__ESTRUCTURAS17"/>
      <sheetName val="Remocion_alcantarillas_17"/>
      <sheetName val="Excav__Mat__Comun_17"/>
      <sheetName val="s201_15-remoción_de_alcantari17"/>
      <sheetName val="s210_2_2-Exc_de_expl17"/>
      <sheetName val="s210_2_1-Exc_en_roca17"/>
      <sheetName val="s211_1_REMOCION_DERR_17"/>
      <sheetName val="s220_1_Terraplenes17"/>
      <sheetName val="s221_1_Pedraplen16"/>
      <sheetName val="S900_3_TRANS__DERRUMBE16"/>
      <sheetName val="s231_1_Geotextil16"/>
      <sheetName val="S230_2_Mejora__de_la_Sub-Ra16"/>
      <sheetName val="S320_1_Sub_base16"/>
      <sheetName val="S330_1_BASE_GRANULAR16"/>
      <sheetName val="CONFM__DE_CALZADA_EXISTENTE16"/>
      <sheetName val="S310_1_Confor__calzada_existe16"/>
      <sheetName val="_S450_1_MEZCLA_MDC-116"/>
      <sheetName val="_S450_2MEZCLA_MDC-216"/>
      <sheetName val="S420_1_RIEGO_DE_IMPRIMACION_16"/>
      <sheetName val="S421_1_RIEGO_LIGA_CRR-116"/>
      <sheetName val="S460_1_FRESADO_16"/>
      <sheetName val="Excav__REPARACION_PAVIMENTO_16"/>
      <sheetName val="S465_1_EXC__PAV__ASFALTICO16"/>
      <sheetName val="S500_1_PAVIMENTO_CONCRETO16"/>
      <sheetName val="S510_1_PAVIMENTO_ADOQUIN16"/>
      <sheetName val="S600_1_EXCAV__VARIAS_16"/>
      <sheetName val="Relleno_Estructuras16"/>
      <sheetName val="eXCAVACIONES_VARIAS_EN_ROCA_16"/>
      <sheetName val="S600_2_EXCAV__ROCA16"/>
      <sheetName val="S610_1_Relleno_Estructuras16"/>
      <sheetName val="S623_1_Anclajes_16"/>
      <sheetName val="S623P1_Pantalla_Concreto16"/>
      <sheetName val="S630_3_Concretos_C16"/>
      <sheetName val="S630_4a_Concretos_D16"/>
      <sheetName val="S630_4b_Concretos_D16"/>
      <sheetName val="S630_6_CONCRETO_F16"/>
      <sheetName val="CONCRETO_G16"/>
      <sheetName val="S630_7_CONCRETO_G16"/>
      <sheetName val="s640_1_Acero_refuerzo16"/>
      <sheetName val="S642_13_Juntas_dilatacion16"/>
      <sheetName val="S644_2_Tuberia_PVC_4&quot;16"/>
      <sheetName val="_TUBERIA_36&quot;16"/>
      <sheetName val="S632_1_Baranda16"/>
      <sheetName val="_S661_1_TUBERIA_36&quot;_16"/>
      <sheetName val="S673_1_MAT__FILTRANTE16"/>
      <sheetName val="S673_2_GEOTEXTIL16"/>
      <sheetName val="TRANS__EXPLANACION16"/>
      <sheetName val="_S673_3_GEODREN_PLANAR_6&quot;16"/>
      <sheetName val="S681_1_GAVIONES16"/>
      <sheetName val="S700_1_Demarcacion16"/>
      <sheetName val="S700_2_Marca_víal16"/>
      <sheetName val="S701_1_tachas_reflectivas16"/>
      <sheetName val="S710_1_1_SEÑ_VERT__16"/>
      <sheetName val="S710_2_SEÑ_VERT_V16"/>
      <sheetName val="S710_1_2_SEÑ_VERT_16"/>
      <sheetName val="S730_1Defensas_16"/>
      <sheetName val="S800_2_CERCAS16"/>
      <sheetName val="S810_1_PROTECCION_TALUDES16"/>
      <sheetName val="S900_2Trans_explan16"/>
      <sheetName val="Tratamiento_fisuras16"/>
      <sheetName val="MARCAS_VIALES16"/>
      <sheetName val="Geomalla_con_fibra_de_vidrio16"/>
      <sheetName val="Anclajes_pasivos_4#616"/>
      <sheetName val="SNP1-geomalla_fibra_Vidrio16"/>
      <sheetName val="SNP2-geomalla_Biaxial16"/>
      <sheetName val="SNP3_concreto_3500_16"/>
      <sheetName val="SNP4_CEM__ASFALTICO16"/>
      <sheetName val="SNP5_MTTO_RUTINARIO16"/>
      <sheetName val="SNP6_Drenes16"/>
      <sheetName val="SNP7_Anclajes_pasivos_4#616"/>
      <sheetName val="SNP8_Anclajes_activos_2_Tor16"/>
      <sheetName val="SNP9_Anclajes_activos_4_Tor16"/>
      <sheetName val="SNP10_MATERIAL_3&quot;_TRIT16"/>
      <sheetName val="SNP11_Material_Relleno16"/>
      <sheetName val="SNP12_CUNETAS_3_00016"/>
      <sheetName val="SNP13_PARCHEO16"/>
      <sheetName val="SNP14_SELLO_JUNTAS16"/>
      <sheetName val="SNP15_Pilotes16"/>
      <sheetName val="SNP16_EXCAV__PAVIMENTO16"/>
      <sheetName val="SNP17_TRANS_BASE16"/>
      <sheetName val="SNP18_AFIRMADO_3&quot;16"/>
      <sheetName val="alcantarilla_K69+10316"/>
      <sheetName val="alcantarilla_K68+43716"/>
      <sheetName val="alcantarilla_K67+45516"/>
      <sheetName val="BOX_110+520_PUENTE_EL_VERDE16"/>
      <sheetName val="Muro_K99+070316"/>
      <sheetName val="MURO_K104+45416"/>
      <sheetName val="Muro_K109+057016"/>
      <sheetName val="BOX_K16"/>
      <sheetName val="resumen_preacta17"/>
      <sheetName val="Resalto_en_asfalto17"/>
      <sheetName val="Mat_fresado_para_ampliacion17"/>
      <sheetName val="Tuberia_filtro_D=6&quot;17"/>
      <sheetName val="Realce_de_bordillo17"/>
      <sheetName val="Remocion_tuberia_d=24&quot;17"/>
      <sheetName val="GRAVA_ATRAQUES_DE_ALCANTARILL17"/>
      <sheetName val="INFORME_SEMANAL16"/>
      <sheetName val="201_716"/>
      <sheetName val="211_116"/>
      <sheetName val="320_216"/>
      <sheetName val="330_116"/>
      <sheetName val="330_216"/>
      <sheetName val="411_216"/>
      <sheetName val="450_2P16"/>
      <sheetName val="450_9P16"/>
      <sheetName val="461_116"/>
      <sheetName val="465_116"/>
      <sheetName val="464_1P16"/>
      <sheetName val="600_216"/>
      <sheetName val="630_516"/>
      <sheetName val="630_616"/>
      <sheetName val="630_716"/>
      <sheetName val="681_116"/>
      <sheetName val="670_P16"/>
      <sheetName val="671_P16"/>
      <sheetName val="674_216"/>
      <sheetName val="450_3P16"/>
      <sheetName val="621_1P16"/>
      <sheetName val="610_2P16"/>
      <sheetName val="230_216"/>
      <sheetName val="230_2P16"/>
      <sheetName val="621_1-1P16"/>
      <sheetName val="621_1_2P16"/>
      <sheetName val="PESO_VARILLAS16"/>
      <sheetName val="210_1_115"/>
      <sheetName val="210_1_215"/>
      <sheetName val="210_2_115"/>
      <sheetName val="220_115"/>
      <sheetName val="420_115"/>
      <sheetName val="421_115"/>
      <sheetName val="630_4_115"/>
      <sheetName val="640_1_115"/>
      <sheetName val="4P_1_115"/>
      <sheetName val="671_115"/>
      <sheetName val="673P_115"/>
      <sheetName val="674p_215"/>
      <sheetName val="640_1_215"/>
      <sheetName val="640_1_415"/>
      <sheetName val="630_3_115"/>
      <sheetName val="700_115"/>
      <sheetName val="701_215"/>
      <sheetName val="710_115"/>
      <sheetName val="730_115"/>
      <sheetName val="TORTA_EST15"/>
      <sheetName val="MDC-1_COLOCACION_7"/>
      <sheetName val="D-20_COLOCACION_7"/>
      <sheetName val="TRANSPORTE_MEZCLA_ASFALTICA7"/>
      <sheetName val="EXT_microagomerado7"/>
      <sheetName val="Indicadores_Y_Listas7"/>
      <sheetName val="Causa_Posible5"/>
      <sheetName val="Elementos_Involucrados5"/>
      <sheetName val="Tramo_27"/>
      <sheetName val="TARIFAS_MATERIALES5"/>
      <sheetName val="TARIFAS_EQUIPOS_5"/>
      <sheetName val="TARIFA_SALARIOS5"/>
      <sheetName val="Base_de_Datos5"/>
      <sheetName val="CRA_MODI5"/>
      <sheetName val="MYE_OBRA7"/>
      <sheetName val="Grafico_Avance7"/>
      <sheetName val="Equipo_Menor5"/>
      <sheetName val="ALQUILADO_F-7857-308_5"/>
      <sheetName val="Real_Para_tarifas5"/>
      <sheetName val="BASE_DE_DATOS_DE_PRECIOS7"/>
      <sheetName val="Valores_consolidados5"/>
      <sheetName val="Tipo_A15"/>
      <sheetName val="Tipo_A25"/>
      <sheetName val="Tipo_A35"/>
      <sheetName val="Tipo_B15"/>
      <sheetName val="Tipo_B25"/>
      <sheetName val="Tipo_B35"/>
      <sheetName val="Tipo_C15"/>
      <sheetName val="Tipo_C25"/>
      <sheetName val="Tipo_C35"/>
      <sheetName val="Tipo_D15"/>
      <sheetName val="Tipo_D25"/>
      <sheetName val="Tipo_D35"/>
      <sheetName val="Patrimonio_neto_personal5"/>
      <sheetName val="Paral__15"/>
      <sheetName val="Paral__25"/>
      <sheetName val="Paral__35"/>
      <sheetName val="Paral_45"/>
      <sheetName val="Lista_ICCU5"/>
      <sheetName val="PRESUPUESTOS-REV1_xls5"/>
      <sheetName val="Avan_Var5"/>
      <sheetName val="Avan_UF15"/>
      <sheetName val="Avan_UF25"/>
      <sheetName val="Avan_UF35"/>
      <sheetName val="Avan_UF4_5"/>
      <sheetName val="Plan_de_Obras5"/>
      <sheetName val="Hoja_25"/>
      <sheetName val="MATERIALES Y RECURSOS"/>
      <sheetName val="CORTE DE OBRA N° 1"/>
      <sheetName val="memoria"/>
      <sheetName val="memoria 1"/>
      <sheetName val="DUB-823"/>
      <sheetName val="GPI 526"/>
      <sheetName val="SKJ452"/>
      <sheetName val="ITA878"/>
      <sheetName val="AEA-944"/>
      <sheetName val="XXJ617"/>
      <sheetName val="SNG_855"/>
      <sheetName val="VEA 374"/>
      <sheetName val="HFB024"/>
      <sheetName val="PAJ825"/>
      <sheetName val="Item"/>
      <sheetName val="[PRESUPUESTOS-R_x0000_耽1._x0000__x0000_㙊辎簎䣼ꦱ_xdb30_疏揤S"/>
      <sheetName val="EMPRESAS"/>
      <sheetName val="PREACTA 28"/>
      <sheetName val="resum96"/>
      <sheetName val="ACTA No.5"/>
      <sheetName val="PSM Monthly"/>
      <sheetName val="BQMPALOC"/>
      <sheetName val="IV. MANO DE OBRA AIU"/>
      <sheetName val="Indicadores_Y_Listas9"/>
      <sheetName val="Indicadores_Y_Listas8"/>
      <sheetName val="Indicadores_Y_Listas10"/>
      <sheetName val="Indicadores_Y_Listas11"/>
      <sheetName val="Indicadores_Y_Listas12"/>
      <sheetName val="s221_1_Pedraplen17"/>
      <sheetName val="S900_3_TRANS__DERRUMBE17"/>
      <sheetName val="s231_1_Geotextil17"/>
      <sheetName val="S230_2_Mejora__de_la_Sub-Ra17"/>
      <sheetName val="S320_1_Sub_base17"/>
      <sheetName val="S330_1_BASE_GRANULAR17"/>
      <sheetName val="CONFM__DE_CALZADA_EXISTENTE17"/>
      <sheetName val="S310_1_Confor__calzada_existe17"/>
      <sheetName val="_S450_1_MEZCLA_MDC-117"/>
      <sheetName val="_S450_2MEZCLA_MDC-217"/>
      <sheetName val="S420_1_RIEGO_DE_IMPRIMACION_17"/>
      <sheetName val="S421_1_RIEGO_LIGA_CRR-117"/>
      <sheetName val="S460_1_FRESADO_17"/>
      <sheetName val="Excav__REPARACION_PAVIMENTO_17"/>
      <sheetName val="S465_1_EXC__PAV__ASFALTICO17"/>
      <sheetName val="S500_1_PAVIMENTO_CONCRETO17"/>
      <sheetName val="S510_1_PAVIMENTO_ADOQUIN17"/>
      <sheetName val="S600_1_EXCAV__VARIAS_17"/>
      <sheetName val="Relleno_Estructuras17"/>
      <sheetName val="eXCAVACIONES_VARIAS_EN_ROCA_17"/>
      <sheetName val="S600_2_EXCAV__ROCA17"/>
      <sheetName val="S610_1_Relleno_Estructuras17"/>
      <sheetName val="S623_1_Anclajes_17"/>
      <sheetName val="S623P1_Pantalla_Concreto17"/>
      <sheetName val="S630_3_Concretos_C17"/>
      <sheetName val="S630_4a_Concretos_D17"/>
      <sheetName val="S630_4b_Concretos_D17"/>
      <sheetName val="S630_6_CONCRETO_F17"/>
      <sheetName val="CONCRETO_G17"/>
      <sheetName val="S630_7_CONCRETO_G17"/>
      <sheetName val="s640_1_Acero_refuerzo17"/>
      <sheetName val="S642_13_Juntas_dilatacion17"/>
      <sheetName val="S644_2_Tuberia_PVC_4&quot;17"/>
      <sheetName val="_TUBERIA_36&quot;17"/>
      <sheetName val="S632_1_Baranda17"/>
      <sheetName val="_S661_1_TUBERIA_36&quot;_17"/>
      <sheetName val="S673_1_MAT__FILTRANTE17"/>
      <sheetName val="S673_2_GEOTEXTIL17"/>
      <sheetName val="TRANS__EXPLANACION17"/>
      <sheetName val="_S673_3_GEODREN_PLANAR_6&quot;17"/>
      <sheetName val="S681_1_GAVIONES17"/>
      <sheetName val="S700_1_Demarcacion17"/>
      <sheetName val="S700_2_Marca_víal17"/>
      <sheetName val="S701_1_tachas_reflectivas17"/>
      <sheetName val="S710_1_1_SEÑ_VERT__17"/>
      <sheetName val="S710_2_SEÑ_VERT_V17"/>
      <sheetName val="S710_1_2_SEÑ_VERT_17"/>
      <sheetName val="S730_1Defensas_17"/>
      <sheetName val="S800_2_CERCAS17"/>
      <sheetName val="S810_1_PROTECCION_TALUDES17"/>
      <sheetName val="S900_2Trans_explan17"/>
      <sheetName val="Tratamiento_fisuras17"/>
      <sheetName val="MARCAS_VIALES17"/>
      <sheetName val="Geomalla_con_fibra_de_vidrio17"/>
      <sheetName val="Anclajes_pasivos_4#617"/>
      <sheetName val="SNP1-geomalla_fibra_Vidrio17"/>
      <sheetName val="SNP2-geomalla_Biaxial17"/>
      <sheetName val="SNP3_concreto_3500_17"/>
      <sheetName val="SNP4_CEM__ASFALTICO17"/>
      <sheetName val="SNP5_MTTO_RUTINARIO17"/>
      <sheetName val="SNP6_Drenes17"/>
      <sheetName val="SNP7_Anclajes_pasivos_4#617"/>
      <sheetName val="SNP8_Anclajes_activos_2_Tor17"/>
      <sheetName val="SNP9_Anclajes_activos_4_Tor17"/>
      <sheetName val="SNP10_MATERIAL_3&quot;_TRIT17"/>
      <sheetName val="SNP11_Material_Relleno17"/>
      <sheetName val="SNP12_CUNETAS_3_00017"/>
      <sheetName val="SNP13_PARCHEO17"/>
      <sheetName val="SNP14_SELLO_JUNTAS17"/>
      <sheetName val="SNP15_Pilotes17"/>
      <sheetName val="SNP16_EXCAV__PAVIMENTO17"/>
      <sheetName val="SNP17_TRANS_BASE17"/>
      <sheetName val="SNP18_AFIRMADO_3&quot;17"/>
      <sheetName val="alcantarilla_K69+10317"/>
      <sheetName val="alcantarilla_K68+43717"/>
      <sheetName val="alcantarilla_K67+45517"/>
      <sheetName val="BOX_110+520_PUENTE_EL_VERDE17"/>
      <sheetName val="Muro_K99+070317"/>
      <sheetName val="MURO_K104+45417"/>
      <sheetName val="Muro_K109+057017"/>
      <sheetName val="BOX_K17"/>
      <sheetName val="Indicadores_Y_Listas13"/>
      <sheetName val="PROY_ORIGINAL24"/>
      <sheetName val="PU_(2)23"/>
      <sheetName val="COSTOS_UNITARIOS18"/>
      <sheetName val="TRAYECTO_118"/>
      <sheetName val="200P_118"/>
      <sheetName val="210_2_218"/>
      <sheetName val="320_118"/>
      <sheetName val="640_118"/>
      <sheetName val="500P_118"/>
      <sheetName val="500P_218"/>
      <sheetName val="600_118"/>
      <sheetName val="610_118"/>
      <sheetName val="630_418"/>
      <sheetName val="640P_218"/>
      <sheetName val="640_1_(2)18"/>
      <sheetName val="672P_118"/>
      <sheetName val="2P_118"/>
      <sheetName val="900_218"/>
      <sheetName val="materiales_de_insumo18"/>
      <sheetName val="jornales_y_prestaciones18"/>
      <sheetName val="210_118"/>
      <sheetName val="310_118"/>
      <sheetName val="600_418"/>
      <sheetName val="661_118"/>
      <sheetName val="673_118"/>
      <sheetName val="673_218"/>
      <sheetName val="673_318"/>
      <sheetName val="672_118"/>
      <sheetName val="3P_118"/>
      <sheetName val="3P_218"/>
      <sheetName val="6_1P18"/>
      <sheetName val="6_2P18"/>
      <sheetName val="6_4P18"/>
      <sheetName val="VALOR_ENSAYOS18"/>
      <sheetName val="resumen_preacta18"/>
      <sheetName val="Resalto_en_asfalto18"/>
      <sheetName val="Mat_fresado_para_ampliacion18"/>
      <sheetName val="Tuberia_filtro_D=6&quot;18"/>
      <sheetName val="Realce_de_bordillo18"/>
      <sheetName val="Remocion_tuberia_d=24&quot;18"/>
      <sheetName val="GRAVA_ATRAQUES_DE_ALCANTARILL18"/>
      <sheetName val="FORMATO_PREACTA18"/>
      <sheetName val="FORMATO_FECHA)18"/>
      <sheetName val="DESMONTE_LIMP_18"/>
      <sheetName val="REGISTRO_FOTOGRAFICO18"/>
      <sheetName val="S200_1_DESM__LIMP_B_18"/>
      <sheetName val="S200_2_DESM__LIMP__NB18"/>
      <sheetName val="S201_7_DEMO__ESTRUCTURAS18"/>
      <sheetName val="Remocion_alcantarillas_18"/>
      <sheetName val="Excav__Mat__Comun_18"/>
      <sheetName val="s201_15-remoción_de_alcantari18"/>
      <sheetName val="s210_2_2-Exc_de_expl18"/>
      <sheetName val="s210_2_1-Exc_en_roca18"/>
      <sheetName val="s211_1_REMOCION_DERR_18"/>
      <sheetName val="s220_1_Terraplenes18"/>
      <sheetName val="s221_1_Pedraplen18"/>
      <sheetName val="S900_3_TRANS__DERRUMBE18"/>
      <sheetName val="s231_1_Geotextil18"/>
      <sheetName val="S230_2_Mejora__de_la_Sub-Ra18"/>
      <sheetName val="S320_1_Sub_base18"/>
      <sheetName val="S330_1_BASE_GRANULAR18"/>
      <sheetName val="CONFM__DE_CALZADA_EXISTENTE18"/>
      <sheetName val="S310_1_Confor__calzada_existe18"/>
      <sheetName val="_S450_1_MEZCLA_MDC-118"/>
      <sheetName val="_S450_2MEZCLA_MDC-218"/>
      <sheetName val="S420_1_RIEGO_DE_IMPRIMACION_18"/>
      <sheetName val="S421_1_RIEGO_LIGA_CRR-118"/>
      <sheetName val="S460_1_FRESADO_18"/>
      <sheetName val="Excav__REPARACION_PAVIMENTO_18"/>
      <sheetName val="S465_1_EXC__PAV__ASFALTICO18"/>
      <sheetName val="S500_1_PAVIMENTO_CONCRETO18"/>
      <sheetName val="S510_1_PAVIMENTO_ADOQUIN18"/>
      <sheetName val="S600_1_EXCAV__VARIAS_18"/>
      <sheetName val="Relleno_Estructuras18"/>
      <sheetName val="eXCAVACIONES_VARIAS_EN_ROCA_18"/>
      <sheetName val="S600_2_EXCAV__ROCA18"/>
      <sheetName val="S610_1_Relleno_Estructuras18"/>
      <sheetName val="S623_1_Anclajes_18"/>
      <sheetName val="S623P1_Pantalla_Concreto18"/>
      <sheetName val="S630_3_Concretos_C18"/>
      <sheetName val="S630_4a_Concretos_D18"/>
      <sheetName val="S630_4b_Concretos_D18"/>
      <sheetName val="S630_6_CONCRETO_F18"/>
      <sheetName val="CONCRETO_G18"/>
      <sheetName val="S630_7_CONCRETO_G18"/>
      <sheetName val="s640_1_Acero_refuerzo18"/>
      <sheetName val="S642_13_Juntas_dilatacion18"/>
      <sheetName val="S644_2_Tuberia_PVC_4&quot;18"/>
      <sheetName val="_TUBERIA_36&quot;18"/>
      <sheetName val="S632_1_Baranda18"/>
      <sheetName val="_S661_1_TUBERIA_36&quot;_18"/>
      <sheetName val="S673_1_MAT__FILTRANTE18"/>
      <sheetName val="S673_2_GEOTEXTIL18"/>
      <sheetName val="TRANS__EXPLANACION18"/>
      <sheetName val="_S673_3_GEODREN_PLANAR_6&quot;18"/>
      <sheetName val="S681_1_GAVIONES18"/>
      <sheetName val="S700_1_Demarcacion18"/>
      <sheetName val="S700_2_Marca_víal18"/>
      <sheetName val="S701_1_tachas_reflectivas18"/>
      <sheetName val="S710_1_1_SEÑ_VERT__18"/>
      <sheetName val="S710_2_SEÑ_VERT_V18"/>
      <sheetName val="S710_1_2_SEÑ_VERT_18"/>
      <sheetName val="S730_1Defensas_18"/>
      <sheetName val="S800_2_CERCAS18"/>
      <sheetName val="S810_1_PROTECCION_TALUDES18"/>
      <sheetName val="S900_2Trans_explan18"/>
      <sheetName val="Tratamiento_fisuras18"/>
      <sheetName val="MARCAS_VIALES18"/>
      <sheetName val="Geomalla_con_fibra_de_vidrio18"/>
      <sheetName val="Anclajes_pasivos_4#618"/>
      <sheetName val="SNP1-geomalla_fibra_Vidrio18"/>
      <sheetName val="SNP2-geomalla_Biaxial18"/>
      <sheetName val="SNP3_concreto_3500_18"/>
      <sheetName val="SNP4_CEM__ASFALTICO18"/>
      <sheetName val="SNP5_MTTO_RUTINARIO18"/>
      <sheetName val="SNP6_Drenes18"/>
      <sheetName val="SNP7_Anclajes_pasivos_4#618"/>
      <sheetName val="SNP8_Anclajes_activos_2_Tor18"/>
      <sheetName val="SNP9_Anclajes_activos_4_Tor18"/>
      <sheetName val="SNP10_MATERIAL_3&quot;_TRIT18"/>
      <sheetName val="SNP11_Material_Relleno18"/>
      <sheetName val="SNP12_CUNETAS_3_00018"/>
      <sheetName val="SNP13_PARCHEO18"/>
      <sheetName val="SNP14_SELLO_JUNTAS18"/>
      <sheetName val="SNP15_Pilotes18"/>
      <sheetName val="SNP16_EXCAV__PAVIMENTO18"/>
      <sheetName val="SNP17_TRANS_BASE18"/>
      <sheetName val="SNP18_AFIRMADO_3&quot;18"/>
      <sheetName val="alcantarilla_K69+10318"/>
      <sheetName val="alcantarilla_K68+43718"/>
      <sheetName val="alcantarilla_K67+45518"/>
      <sheetName val="BOX_110+520_PUENTE_EL_VERDE18"/>
      <sheetName val="Muro_K99+070318"/>
      <sheetName val="MURO_K104+45418"/>
      <sheetName val="Muro_K109+057018"/>
      <sheetName val="BOX_K18"/>
      <sheetName val="Indicadores_Y_Listas14"/>
      <sheetName val="PROY_ORIGINAL25"/>
      <sheetName val="PU_(2)24"/>
      <sheetName val="COSTOS_UNITARIOS19"/>
      <sheetName val="TRAYECTO_119"/>
      <sheetName val="200P_119"/>
      <sheetName val="210_2_219"/>
      <sheetName val="320_119"/>
      <sheetName val="640_119"/>
      <sheetName val="500P_119"/>
      <sheetName val="500P_219"/>
      <sheetName val="600_119"/>
      <sheetName val="610_119"/>
      <sheetName val="630_419"/>
      <sheetName val="640P_219"/>
      <sheetName val="640_1_(2)19"/>
      <sheetName val="672P_119"/>
      <sheetName val="2P_119"/>
      <sheetName val="900_219"/>
      <sheetName val="materiales_de_insumo19"/>
      <sheetName val="jornales_y_prestaciones19"/>
      <sheetName val="210_119"/>
      <sheetName val="310_119"/>
      <sheetName val="600_419"/>
      <sheetName val="661_119"/>
      <sheetName val="673_119"/>
      <sheetName val="673_219"/>
      <sheetName val="673_319"/>
      <sheetName val="672_119"/>
      <sheetName val="3P_119"/>
      <sheetName val="3P_219"/>
      <sheetName val="6_1P19"/>
      <sheetName val="6_2P19"/>
      <sheetName val="6_4P19"/>
      <sheetName val="VALOR_ENSAYOS19"/>
      <sheetName val="resumen_preacta19"/>
      <sheetName val="Resalto_en_asfalto19"/>
      <sheetName val="Mat_fresado_para_ampliacion19"/>
      <sheetName val="Tuberia_filtro_D=6&quot;19"/>
      <sheetName val="Realce_de_bordillo19"/>
      <sheetName val="Remocion_tuberia_d=24&quot;19"/>
      <sheetName val="GRAVA_ATRAQUES_DE_ALCANTARILL19"/>
      <sheetName val="FORMATO_PREACTA19"/>
      <sheetName val="FORMATO_FECHA)19"/>
      <sheetName val="DESMONTE_LIMP_19"/>
      <sheetName val="REGISTRO_FOTOGRAFICO19"/>
      <sheetName val="S200_1_DESM__LIMP_B_19"/>
      <sheetName val="S200_2_DESM__LIMP__NB19"/>
      <sheetName val="S201_7_DEMO__ESTRUCTURAS19"/>
      <sheetName val="Remocion_alcantarillas_19"/>
      <sheetName val="Excav__Mat__Comun_19"/>
      <sheetName val="s201_15-remoción_de_alcantari19"/>
      <sheetName val="s210_2_2-Exc_de_expl19"/>
      <sheetName val="s210_2_1-Exc_en_roca19"/>
      <sheetName val="s211_1_REMOCION_DERR_19"/>
      <sheetName val="s220_1_Terraplenes19"/>
      <sheetName val="s221_1_Pedraplen19"/>
      <sheetName val="S900_3_TRANS__DERRUMBE19"/>
      <sheetName val="s231_1_Geotextil19"/>
      <sheetName val="S230_2_Mejora__de_la_Sub-Ra19"/>
      <sheetName val="S320_1_Sub_base19"/>
      <sheetName val="S330_1_BASE_GRANULAR19"/>
      <sheetName val="CONFM__DE_CALZADA_EXISTENTE19"/>
      <sheetName val="S310_1_Confor__calzada_existe19"/>
      <sheetName val="_S450_1_MEZCLA_MDC-119"/>
      <sheetName val="_S450_2MEZCLA_MDC-219"/>
      <sheetName val="S420_1_RIEGO_DE_IMPRIMACION_19"/>
      <sheetName val="S421_1_RIEGO_LIGA_CRR-119"/>
      <sheetName val="S460_1_FRESADO_19"/>
      <sheetName val="Excav__REPARACION_PAVIMENTO_19"/>
      <sheetName val="S465_1_EXC__PAV__ASFALTICO19"/>
      <sheetName val="S500_1_PAVIMENTO_CONCRETO19"/>
      <sheetName val="S510_1_PAVIMENTO_ADOQUIN19"/>
      <sheetName val="S600_1_EXCAV__VARIAS_19"/>
      <sheetName val="Relleno_Estructuras19"/>
      <sheetName val="eXCAVACIONES_VARIAS_EN_ROCA_19"/>
      <sheetName val="S600_2_EXCAV__ROCA19"/>
      <sheetName val="S610_1_Relleno_Estructuras19"/>
      <sheetName val="S623_1_Anclajes_19"/>
      <sheetName val="S623P1_Pantalla_Concreto19"/>
      <sheetName val="S630_3_Concretos_C19"/>
      <sheetName val="S630_4a_Concretos_D19"/>
      <sheetName val="S630_4b_Concretos_D19"/>
      <sheetName val="S630_6_CONCRETO_F19"/>
      <sheetName val="CONCRETO_G19"/>
      <sheetName val="S630_7_CONCRETO_G19"/>
      <sheetName val="s640_1_Acero_refuerzo19"/>
      <sheetName val="S642_13_Juntas_dilatacion19"/>
      <sheetName val="S644_2_Tuberia_PVC_4&quot;19"/>
      <sheetName val="_TUBERIA_36&quot;19"/>
      <sheetName val="S632_1_Baranda19"/>
      <sheetName val="_S661_1_TUBERIA_36&quot;_19"/>
      <sheetName val="S673_1_MAT__FILTRANTE19"/>
      <sheetName val="S673_2_GEOTEXTIL19"/>
      <sheetName val="TRANS__EXPLANACION19"/>
      <sheetName val="_S673_3_GEODREN_PLANAR_6&quot;19"/>
      <sheetName val="S681_1_GAVIONES19"/>
      <sheetName val="S700_1_Demarcacion19"/>
      <sheetName val="S700_2_Marca_víal19"/>
      <sheetName val="S701_1_tachas_reflectivas19"/>
      <sheetName val="S710_1_1_SEÑ_VERT__19"/>
      <sheetName val="S710_2_SEÑ_VERT_V19"/>
      <sheetName val="S710_1_2_SEÑ_VERT_19"/>
      <sheetName val="S730_1Defensas_19"/>
      <sheetName val="S800_2_CERCAS19"/>
      <sheetName val="S810_1_PROTECCION_TALUDES19"/>
      <sheetName val="S900_2Trans_explan19"/>
      <sheetName val="Tratamiento_fisuras19"/>
      <sheetName val="MARCAS_VIALES19"/>
      <sheetName val="Geomalla_con_fibra_de_vidrio19"/>
      <sheetName val="Anclajes_pasivos_4#619"/>
      <sheetName val="SNP1-geomalla_fibra_Vidrio19"/>
      <sheetName val="SNP2-geomalla_Biaxial19"/>
      <sheetName val="SNP3_concreto_3500_19"/>
      <sheetName val="SNP4_CEM__ASFALTICO19"/>
      <sheetName val="SNP5_MTTO_RUTINARIO19"/>
      <sheetName val="SNP6_Drenes19"/>
      <sheetName val="SNP7_Anclajes_pasivos_4#619"/>
      <sheetName val="SNP8_Anclajes_activos_2_Tor19"/>
      <sheetName val="SNP9_Anclajes_activos_4_Tor19"/>
      <sheetName val="SNP10_MATERIAL_3&quot;_TRIT19"/>
      <sheetName val="SNP11_Material_Relleno19"/>
      <sheetName val="SNP12_CUNETAS_3_00019"/>
      <sheetName val="SNP13_PARCHEO19"/>
      <sheetName val="SNP14_SELLO_JUNTAS19"/>
      <sheetName val="SNP15_Pilotes19"/>
      <sheetName val="SNP16_EXCAV__PAVIMENTO19"/>
      <sheetName val="SNP17_TRANS_BASE19"/>
      <sheetName val="SNP18_AFIRMADO_3&quot;19"/>
      <sheetName val="alcantarilla_K69+10319"/>
      <sheetName val="alcantarilla_K68+43719"/>
      <sheetName val="alcantarilla_K67+45519"/>
      <sheetName val="BOX_110+520_PUENTE_EL_VERDE19"/>
      <sheetName val="Muro_K99+070319"/>
      <sheetName val="MURO_K104+45419"/>
      <sheetName val="Muro_K109+057019"/>
      <sheetName val="BOX_K19"/>
      <sheetName val="Indicadores_Y_Listas15"/>
      <sheetName val="PROY_ORIGINAL27"/>
      <sheetName val="PU_(2)26"/>
      <sheetName val="COSTOS_UNITARIOS21"/>
      <sheetName val="TRAYECTO_121"/>
      <sheetName val="200P_121"/>
      <sheetName val="210_2_221"/>
      <sheetName val="320_121"/>
      <sheetName val="640_121"/>
      <sheetName val="500P_121"/>
      <sheetName val="500P_221"/>
      <sheetName val="600_121"/>
      <sheetName val="610_121"/>
      <sheetName val="630_421"/>
      <sheetName val="640P_221"/>
      <sheetName val="640_1_(2)21"/>
      <sheetName val="672P_121"/>
      <sheetName val="2P_121"/>
      <sheetName val="900_221"/>
      <sheetName val="materiales_de_insumo21"/>
      <sheetName val="jornales_y_prestaciones21"/>
      <sheetName val="210_121"/>
      <sheetName val="310_121"/>
      <sheetName val="600_421"/>
      <sheetName val="661_121"/>
      <sheetName val="673_121"/>
      <sheetName val="673_221"/>
      <sheetName val="673_321"/>
      <sheetName val="672_121"/>
      <sheetName val="3P_121"/>
      <sheetName val="3P_221"/>
      <sheetName val="6_1P21"/>
      <sheetName val="6_2P21"/>
      <sheetName val="6_4P21"/>
      <sheetName val="VALOR_ENSAYOS21"/>
      <sheetName val="resumen_preacta21"/>
      <sheetName val="Resalto_en_asfalto21"/>
      <sheetName val="Mat_fresado_para_ampliacion21"/>
      <sheetName val="Tuberia_filtro_D=6&quot;21"/>
      <sheetName val="Realce_de_bordillo21"/>
      <sheetName val="Remocion_tuberia_d=24&quot;21"/>
      <sheetName val="GRAVA_ATRAQUES_DE_ALCANTARILL21"/>
      <sheetName val="FORMATO_PREACTA21"/>
      <sheetName val="FORMATO_FECHA)21"/>
      <sheetName val="DESMONTE_LIMP_21"/>
      <sheetName val="REGISTRO_FOTOGRAFICO21"/>
      <sheetName val="S200_1_DESM__LIMP_B_21"/>
      <sheetName val="S200_2_DESM__LIMP__NB21"/>
      <sheetName val="S201_7_DEMO__ESTRUCTURAS21"/>
      <sheetName val="Remocion_alcantarillas_21"/>
      <sheetName val="Excav__Mat__Comun_21"/>
      <sheetName val="s201_15-remoción_de_alcantari21"/>
      <sheetName val="s210_2_2-Exc_de_expl21"/>
      <sheetName val="s210_2_1-Exc_en_roca21"/>
      <sheetName val="s211_1_REMOCION_DERR_21"/>
      <sheetName val="s220_1_Terraplenes21"/>
      <sheetName val="s221_1_Pedraplen21"/>
      <sheetName val="S900_3_TRANS__DERRUMBE21"/>
      <sheetName val="s231_1_Geotextil21"/>
      <sheetName val="S230_2_Mejora__de_la_Sub-Ra21"/>
      <sheetName val="S320_1_Sub_base21"/>
      <sheetName val="S330_1_BASE_GRANULAR21"/>
      <sheetName val="CONFM__DE_CALZADA_EXISTENTE21"/>
      <sheetName val="S310_1_Confor__calzada_existe21"/>
      <sheetName val="_S450_1_MEZCLA_MDC-121"/>
      <sheetName val="_S450_2MEZCLA_MDC-221"/>
      <sheetName val="S420_1_RIEGO_DE_IMPRIMACION_21"/>
      <sheetName val="S421_1_RIEGO_LIGA_CRR-121"/>
      <sheetName val="S460_1_FRESADO_21"/>
      <sheetName val="Excav__REPARACION_PAVIMENTO_21"/>
      <sheetName val="S465_1_EXC__PAV__ASFALTICO21"/>
      <sheetName val="S500_1_PAVIMENTO_CONCRETO21"/>
      <sheetName val="S510_1_PAVIMENTO_ADOQUIN21"/>
      <sheetName val="S600_1_EXCAV__VARIAS_21"/>
      <sheetName val="Relleno_Estructuras21"/>
      <sheetName val="eXCAVACIONES_VARIAS_EN_ROCA_21"/>
      <sheetName val="S600_2_EXCAV__ROCA21"/>
      <sheetName val="S610_1_Relleno_Estructuras21"/>
      <sheetName val="S623_1_Anclajes_21"/>
      <sheetName val="S623P1_Pantalla_Concreto21"/>
      <sheetName val="S630_3_Concretos_C21"/>
      <sheetName val="S630_4a_Concretos_D21"/>
      <sheetName val="S630_4b_Concretos_D21"/>
      <sheetName val="S630_6_CONCRETO_F21"/>
      <sheetName val="CONCRETO_G21"/>
      <sheetName val="S630_7_CONCRETO_G21"/>
      <sheetName val="s640_1_Acero_refuerzo21"/>
      <sheetName val="S642_13_Juntas_dilatacion21"/>
      <sheetName val="S644_2_Tuberia_PVC_4&quot;21"/>
      <sheetName val="_TUBERIA_36&quot;21"/>
      <sheetName val="S632_1_Baranda21"/>
      <sheetName val="_S661_1_TUBERIA_36&quot;_21"/>
      <sheetName val="S673_1_MAT__FILTRANTE21"/>
      <sheetName val="S673_2_GEOTEXTIL21"/>
      <sheetName val="TRANS__EXPLANACION21"/>
      <sheetName val="_S673_3_GEODREN_PLANAR_6&quot;21"/>
      <sheetName val="S681_1_GAVIONES21"/>
      <sheetName val="S700_1_Demarcacion21"/>
      <sheetName val="S700_2_Marca_víal21"/>
      <sheetName val="S701_1_tachas_reflectivas21"/>
      <sheetName val="S710_1_1_SEÑ_VERT__21"/>
      <sheetName val="S710_2_SEÑ_VERT_V21"/>
      <sheetName val="S710_1_2_SEÑ_VERT_21"/>
      <sheetName val="S730_1Defensas_21"/>
      <sheetName val="S800_2_CERCAS21"/>
      <sheetName val="S810_1_PROTECCION_TALUDES21"/>
      <sheetName val="S900_2Trans_explan21"/>
      <sheetName val="Tratamiento_fisuras21"/>
      <sheetName val="MARCAS_VIALES21"/>
      <sheetName val="Geomalla_con_fibra_de_vidrio21"/>
      <sheetName val="Anclajes_pasivos_4#621"/>
      <sheetName val="SNP1-geomalla_fibra_Vidrio21"/>
      <sheetName val="SNP2-geomalla_Biaxial21"/>
      <sheetName val="SNP3_concreto_3500_21"/>
      <sheetName val="SNP4_CEM__ASFALTICO21"/>
      <sheetName val="SNP5_MTTO_RUTINARIO21"/>
      <sheetName val="SNP6_Drenes21"/>
      <sheetName val="SNP7_Anclajes_pasivos_4#621"/>
      <sheetName val="SNP8_Anclajes_activos_2_Tor21"/>
      <sheetName val="SNP9_Anclajes_activos_4_Tor21"/>
      <sheetName val="SNP10_MATERIAL_3&quot;_TRIT21"/>
      <sheetName val="SNP11_Material_Relleno21"/>
      <sheetName val="SNP12_CUNETAS_3_00021"/>
      <sheetName val="SNP13_PARCHEO21"/>
      <sheetName val="SNP14_SELLO_JUNTAS21"/>
      <sheetName val="SNP15_Pilotes21"/>
      <sheetName val="SNP16_EXCAV__PAVIMENTO21"/>
      <sheetName val="SNP17_TRANS_BASE21"/>
      <sheetName val="SNP18_AFIRMADO_3&quot;21"/>
      <sheetName val="alcantarilla_K69+10321"/>
      <sheetName val="alcantarilla_K68+43721"/>
      <sheetName val="alcantarilla_K67+45521"/>
      <sheetName val="BOX_110+520_PUENTE_EL_VERDE21"/>
      <sheetName val="Muro_K99+070321"/>
      <sheetName val="MURO_K104+45421"/>
      <sheetName val="Muro_K109+057021"/>
      <sheetName val="BOX_K21"/>
      <sheetName val="INFORME_SEMANAL18"/>
      <sheetName val="201_718"/>
      <sheetName val="211_118"/>
      <sheetName val="320_218"/>
      <sheetName val="330_118"/>
      <sheetName val="330_218"/>
      <sheetName val="411_218"/>
      <sheetName val="450_2P18"/>
      <sheetName val="450_9P18"/>
      <sheetName val="461_118"/>
      <sheetName val="465_118"/>
      <sheetName val="464_1P18"/>
      <sheetName val="600_218"/>
      <sheetName val="630_518"/>
      <sheetName val="630_618"/>
      <sheetName val="630_718"/>
      <sheetName val="681_118"/>
      <sheetName val="670_P18"/>
      <sheetName val="671_P18"/>
      <sheetName val="674_218"/>
      <sheetName val="450_3P18"/>
      <sheetName val="621_1P18"/>
      <sheetName val="610_2P18"/>
      <sheetName val="230_218"/>
      <sheetName val="230_2P18"/>
      <sheetName val="621_1-1P18"/>
      <sheetName val="621_1_2P18"/>
      <sheetName val="PESO_VARILLAS18"/>
      <sheetName val="210_1_117"/>
      <sheetName val="210_1_217"/>
      <sheetName val="210_2_117"/>
      <sheetName val="220_117"/>
      <sheetName val="420_117"/>
      <sheetName val="421_117"/>
      <sheetName val="630_4_117"/>
      <sheetName val="640_1_117"/>
      <sheetName val="4P_1_117"/>
      <sheetName val="671_117"/>
      <sheetName val="673P_117"/>
      <sheetName val="674p_217"/>
      <sheetName val="640_1_217"/>
      <sheetName val="640_1_417"/>
      <sheetName val="630_3_117"/>
      <sheetName val="700_117"/>
      <sheetName val="701_217"/>
      <sheetName val="710_117"/>
      <sheetName val="730_117"/>
      <sheetName val="TORTA_EST17"/>
      <sheetName val="Indicadores_Y_Listas17"/>
      <sheetName val="PROY_ORIGINAL26"/>
      <sheetName val="PU_(2)25"/>
      <sheetName val="COSTOS_UNITARIOS20"/>
      <sheetName val="TRAYECTO_120"/>
      <sheetName val="200P_120"/>
      <sheetName val="210_2_220"/>
      <sheetName val="320_120"/>
      <sheetName val="640_120"/>
      <sheetName val="500P_120"/>
      <sheetName val="500P_220"/>
      <sheetName val="600_120"/>
      <sheetName val="610_120"/>
      <sheetName val="630_420"/>
      <sheetName val="640P_220"/>
      <sheetName val="640_1_(2)20"/>
      <sheetName val="672P_120"/>
      <sheetName val="2P_120"/>
      <sheetName val="900_220"/>
      <sheetName val="materiales_de_insumo20"/>
      <sheetName val="jornales_y_prestaciones20"/>
      <sheetName val="210_120"/>
      <sheetName val="310_120"/>
      <sheetName val="600_420"/>
      <sheetName val="661_120"/>
      <sheetName val="673_120"/>
      <sheetName val="673_220"/>
      <sheetName val="673_320"/>
      <sheetName val="672_120"/>
      <sheetName val="3P_120"/>
      <sheetName val="3P_220"/>
      <sheetName val="6_1P20"/>
      <sheetName val="6_2P20"/>
      <sheetName val="6_4P20"/>
      <sheetName val="VALOR_ENSAYOS20"/>
      <sheetName val="resumen_preacta20"/>
      <sheetName val="Resalto_en_asfalto20"/>
      <sheetName val="Mat_fresado_para_ampliacion20"/>
      <sheetName val="Tuberia_filtro_D=6&quot;20"/>
      <sheetName val="Realce_de_bordillo20"/>
      <sheetName val="Remocion_tuberia_d=24&quot;20"/>
      <sheetName val="GRAVA_ATRAQUES_DE_ALCANTARILL20"/>
      <sheetName val="FORMATO_PREACTA20"/>
      <sheetName val="FORMATO_FECHA)20"/>
      <sheetName val="DESMONTE_LIMP_20"/>
      <sheetName val="REGISTRO_FOTOGRAFICO20"/>
      <sheetName val="S200_1_DESM__LIMP_B_20"/>
      <sheetName val="S200_2_DESM__LIMP__NB20"/>
      <sheetName val="S201_7_DEMO__ESTRUCTURAS20"/>
      <sheetName val="Remocion_alcantarillas_20"/>
      <sheetName val="Excav__Mat__Comun_20"/>
      <sheetName val="s201_15-remoción_de_alcantari20"/>
      <sheetName val="s210_2_2-Exc_de_expl20"/>
      <sheetName val="s210_2_1-Exc_en_roca20"/>
      <sheetName val="s211_1_REMOCION_DERR_20"/>
      <sheetName val="s220_1_Terraplenes20"/>
      <sheetName val="s221_1_Pedraplen20"/>
      <sheetName val="S900_3_TRANS__DERRUMBE20"/>
      <sheetName val="s231_1_Geotextil20"/>
      <sheetName val="S230_2_Mejora__de_la_Sub-Ra20"/>
      <sheetName val="S320_1_Sub_base20"/>
      <sheetName val="S330_1_BASE_GRANULAR20"/>
      <sheetName val="CONFM__DE_CALZADA_EXISTENTE20"/>
      <sheetName val="S310_1_Confor__calzada_existe20"/>
      <sheetName val="_S450_1_MEZCLA_MDC-120"/>
      <sheetName val="_S450_2MEZCLA_MDC-220"/>
      <sheetName val="S420_1_RIEGO_DE_IMPRIMACION_20"/>
      <sheetName val="S421_1_RIEGO_LIGA_CRR-120"/>
      <sheetName val="S460_1_FRESADO_20"/>
      <sheetName val="Excav__REPARACION_PAVIMENTO_20"/>
      <sheetName val="S465_1_EXC__PAV__ASFALTICO20"/>
      <sheetName val="S500_1_PAVIMENTO_CONCRETO20"/>
      <sheetName val="S510_1_PAVIMENTO_ADOQUIN20"/>
      <sheetName val="S600_1_EXCAV__VARIAS_20"/>
      <sheetName val="Relleno_Estructuras20"/>
      <sheetName val="eXCAVACIONES_VARIAS_EN_ROCA_20"/>
      <sheetName val="S600_2_EXCAV__ROCA20"/>
      <sheetName val="S610_1_Relleno_Estructuras20"/>
      <sheetName val="S623_1_Anclajes_20"/>
      <sheetName val="S623P1_Pantalla_Concreto20"/>
      <sheetName val="S630_3_Concretos_C20"/>
      <sheetName val="S630_4a_Concretos_D20"/>
      <sheetName val="S630_4b_Concretos_D20"/>
      <sheetName val="S630_6_CONCRETO_F20"/>
      <sheetName val="CONCRETO_G20"/>
      <sheetName val="S630_7_CONCRETO_G20"/>
      <sheetName val="s640_1_Acero_refuerzo20"/>
      <sheetName val="S642_13_Juntas_dilatacion20"/>
      <sheetName val="S644_2_Tuberia_PVC_4&quot;20"/>
      <sheetName val="_TUBERIA_36&quot;20"/>
      <sheetName val="S632_1_Baranda20"/>
      <sheetName val="_S661_1_TUBERIA_36&quot;_20"/>
      <sheetName val="S673_1_MAT__FILTRANTE20"/>
      <sheetName val="S673_2_GEOTEXTIL20"/>
      <sheetName val="TRANS__EXPLANACION20"/>
      <sheetName val="_S673_3_GEODREN_PLANAR_6&quot;20"/>
      <sheetName val="S681_1_GAVIONES20"/>
      <sheetName val="S700_1_Demarcacion20"/>
      <sheetName val="S700_2_Marca_víal20"/>
      <sheetName val="S701_1_tachas_reflectivas20"/>
      <sheetName val="S710_1_1_SEÑ_VERT__20"/>
      <sheetName val="S710_2_SEÑ_VERT_V20"/>
      <sheetName val="S710_1_2_SEÑ_VERT_20"/>
      <sheetName val="S730_1Defensas_20"/>
      <sheetName val="S800_2_CERCAS20"/>
      <sheetName val="S810_1_PROTECCION_TALUDES20"/>
      <sheetName val="S900_2Trans_explan20"/>
      <sheetName val="Tratamiento_fisuras20"/>
      <sheetName val="MARCAS_VIALES20"/>
      <sheetName val="Geomalla_con_fibra_de_vidrio20"/>
      <sheetName val="Anclajes_pasivos_4#620"/>
      <sheetName val="SNP1-geomalla_fibra_Vidrio20"/>
      <sheetName val="SNP2-geomalla_Biaxial20"/>
      <sheetName val="SNP3_concreto_3500_20"/>
      <sheetName val="SNP4_CEM__ASFALTICO20"/>
      <sheetName val="SNP5_MTTO_RUTINARIO20"/>
      <sheetName val="SNP6_Drenes20"/>
      <sheetName val="SNP7_Anclajes_pasivos_4#620"/>
      <sheetName val="SNP8_Anclajes_activos_2_Tor20"/>
      <sheetName val="SNP9_Anclajes_activos_4_Tor20"/>
      <sheetName val="SNP10_MATERIAL_3&quot;_TRIT20"/>
      <sheetName val="SNP11_Material_Relleno20"/>
      <sheetName val="SNP12_CUNETAS_3_00020"/>
      <sheetName val="SNP13_PARCHEO20"/>
      <sheetName val="SNP14_SELLO_JUNTAS20"/>
      <sheetName val="SNP15_Pilotes20"/>
      <sheetName val="SNP16_EXCAV__PAVIMENTO20"/>
      <sheetName val="SNP17_TRANS_BASE20"/>
      <sheetName val="SNP18_AFIRMADO_3&quot;20"/>
      <sheetName val="alcantarilla_K69+10320"/>
      <sheetName val="alcantarilla_K68+43720"/>
      <sheetName val="alcantarilla_K67+45520"/>
      <sheetName val="BOX_110+520_PUENTE_EL_VERDE20"/>
      <sheetName val="Muro_K99+070320"/>
      <sheetName val="MURO_K104+45420"/>
      <sheetName val="Muro_K109+057020"/>
      <sheetName val="BOX_K20"/>
      <sheetName val="INFORME_SEMANAL17"/>
      <sheetName val="201_717"/>
      <sheetName val="211_117"/>
      <sheetName val="320_217"/>
      <sheetName val="330_117"/>
      <sheetName val="330_217"/>
      <sheetName val="411_217"/>
      <sheetName val="450_2P17"/>
      <sheetName val="450_9P17"/>
      <sheetName val="461_117"/>
      <sheetName val="465_117"/>
      <sheetName val="464_1P17"/>
      <sheetName val="600_217"/>
      <sheetName val="630_517"/>
      <sheetName val="630_617"/>
      <sheetName val="630_717"/>
      <sheetName val="681_117"/>
      <sheetName val="670_P17"/>
      <sheetName val="671_P17"/>
      <sheetName val="674_217"/>
      <sheetName val="450_3P17"/>
      <sheetName val="621_1P17"/>
      <sheetName val="610_2P17"/>
      <sheetName val="230_217"/>
      <sheetName val="230_2P17"/>
      <sheetName val="621_1-1P17"/>
      <sheetName val="621_1_2P17"/>
      <sheetName val="PESO_VARILLAS17"/>
      <sheetName val="210_1_116"/>
      <sheetName val="210_1_216"/>
      <sheetName val="210_2_116"/>
      <sheetName val="220_116"/>
      <sheetName val="420_116"/>
      <sheetName val="421_116"/>
      <sheetName val="630_4_116"/>
      <sheetName val="640_1_116"/>
      <sheetName val="4P_1_116"/>
      <sheetName val="671_116"/>
      <sheetName val="673P_116"/>
      <sheetName val="674p_216"/>
      <sheetName val="640_1_216"/>
      <sheetName val="640_1_416"/>
      <sheetName val="630_3_116"/>
      <sheetName val="700_116"/>
      <sheetName val="701_216"/>
      <sheetName val="710_116"/>
      <sheetName val="730_116"/>
      <sheetName val="TORTA_EST16"/>
      <sheetName val="Indicadores_Y_Listas16"/>
      <sheetName val="PROY_ORIGINAL28"/>
      <sheetName val="PU_(2)27"/>
      <sheetName val="COSTOS_UNITARIOS22"/>
      <sheetName val="TRAYECTO_122"/>
      <sheetName val="200P_122"/>
      <sheetName val="210_2_222"/>
      <sheetName val="320_122"/>
      <sheetName val="640_122"/>
      <sheetName val="500P_122"/>
      <sheetName val="500P_222"/>
      <sheetName val="600_122"/>
      <sheetName val="610_122"/>
      <sheetName val="630_422"/>
      <sheetName val="640P_222"/>
      <sheetName val="640_1_(2)22"/>
      <sheetName val="672P_122"/>
      <sheetName val="2P_122"/>
      <sheetName val="900_222"/>
      <sheetName val="materiales_de_insumo22"/>
      <sheetName val="jornales_y_prestaciones22"/>
      <sheetName val="210_122"/>
      <sheetName val="310_122"/>
      <sheetName val="600_422"/>
      <sheetName val="661_122"/>
      <sheetName val="673_122"/>
      <sheetName val="673_222"/>
      <sheetName val="673_322"/>
      <sheetName val="672_122"/>
      <sheetName val="3P_122"/>
      <sheetName val="3P_222"/>
      <sheetName val="6_1P22"/>
      <sheetName val="6_2P22"/>
      <sheetName val="6_4P22"/>
      <sheetName val="VALOR_ENSAYOS22"/>
      <sheetName val="resumen_preacta22"/>
      <sheetName val="Resalto_en_asfalto22"/>
      <sheetName val="Mat_fresado_para_ampliacion22"/>
      <sheetName val="Tuberia_filtro_D=6&quot;22"/>
      <sheetName val="Realce_de_bordillo22"/>
      <sheetName val="Remocion_tuberia_d=24&quot;22"/>
      <sheetName val="GRAVA_ATRAQUES_DE_ALCANTARILL22"/>
      <sheetName val="FORMATO_PREACTA22"/>
      <sheetName val="FORMATO_FECHA)22"/>
      <sheetName val="DESMONTE_LIMP_22"/>
      <sheetName val="REGISTRO_FOTOGRAFICO22"/>
      <sheetName val="S200_1_DESM__LIMP_B_22"/>
      <sheetName val="S200_2_DESM__LIMP__NB22"/>
      <sheetName val="S201_7_DEMO__ESTRUCTURAS22"/>
      <sheetName val="Remocion_alcantarillas_22"/>
      <sheetName val="Excav__Mat__Comun_22"/>
      <sheetName val="s201_15-remoción_de_alcantari22"/>
      <sheetName val="s210_2_2-Exc_de_expl22"/>
      <sheetName val="s210_2_1-Exc_en_roca22"/>
      <sheetName val="s211_1_REMOCION_DERR_22"/>
      <sheetName val="s220_1_Terraplenes22"/>
      <sheetName val="s221_1_Pedraplen22"/>
      <sheetName val="S900_3_TRANS__DERRUMBE22"/>
      <sheetName val="s231_1_Geotextil22"/>
      <sheetName val="S230_2_Mejora__de_la_Sub-Ra22"/>
      <sheetName val="S320_1_Sub_base22"/>
      <sheetName val="S330_1_BASE_GRANULAR22"/>
      <sheetName val="CONFM__DE_CALZADA_EXISTENTE22"/>
      <sheetName val="S310_1_Confor__calzada_existe22"/>
      <sheetName val="_S450_1_MEZCLA_MDC-122"/>
      <sheetName val="_S450_2MEZCLA_MDC-222"/>
      <sheetName val="S420_1_RIEGO_DE_IMPRIMACION_22"/>
      <sheetName val="S421_1_RIEGO_LIGA_CRR-122"/>
      <sheetName val="S460_1_FRESADO_22"/>
      <sheetName val="Excav__REPARACION_PAVIMENTO_22"/>
      <sheetName val="S465_1_EXC__PAV__ASFALTICO22"/>
      <sheetName val="S500_1_PAVIMENTO_CONCRETO22"/>
      <sheetName val="S510_1_PAVIMENTO_ADOQUIN22"/>
      <sheetName val="S600_1_EXCAV__VARIAS_22"/>
      <sheetName val="Relleno_Estructuras22"/>
      <sheetName val="eXCAVACIONES_VARIAS_EN_ROCA_22"/>
      <sheetName val="S600_2_EXCAV__ROCA22"/>
      <sheetName val="S610_1_Relleno_Estructuras22"/>
      <sheetName val="S623_1_Anclajes_22"/>
      <sheetName val="S623P1_Pantalla_Concreto22"/>
      <sheetName val="S630_3_Concretos_C22"/>
      <sheetName val="S630_4a_Concretos_D22"/>
      <sheetName val="S630_4b_Concretos_D22"/>
      <sheetName val="S630_6_CONCRETO_F22"/>
      <sheetName val="CONCRETO_G22"/>
      <sheetName val="S630_7_CONCRETO_G22"/>
      <sheetName val="s640_1_Acero_refuerzo22"/>
      <sheetName val="S642_13_Juntas_dilatacion22"/>
      <sheetName val="S644_2_Tuberia_PVC_4&quot;22"/>
      <sheetName val="_TUBERIA_36&quot;22"/>
      <sheetName val="S632_1_Baranda22"/>
      <sheetName val="_S661_1_TUBERIA_36&quot;_22"/>
      <sheetName val="S673_1_MAT__FILTRANTE22"/>
      <sheetName val="S673_2_GEOTEXTIL22"/>
      <sheetName val="TRANS__EXPLANACION22"/>
      <sheetName val="_S673_3_GEODREN_PLANAR_6&quot;22"/>
      <sheetName val="S681_1_GAVIONES22"/>
      <sheetName val="S700_1_Demarcacion22"/>
      <sheetName val="S700_2_Marca_víal22"/>
      <sheetName val="S701_1_tachas_reflectivas22"/>
      <sheetName val="S710_1_1_SEÑ_VERT__22"/>
      <sheetName val="S710_2_SEÑ_VERT_V22"/>
      <sheetName val="S710_1_2_SEÑ_VERT_22"/>
      <sheetName val="S730_1Defensas_22"/>
      <sheetName val="S800_2_CERCAS22"/>
      <sheetName val="S810_1_PROTECCION_TALUDES22"/>
      <sheetName val="S900_2Trans_explan22"/>
      <sheetName val="Tratamiento_fisuras22"/>
      <sheetName val="MARCAS_VIALES22"/>
      <sheetName val="Geomalla_con_fibra_de_vidrio22"/>
      <sheetName val="Anclajes_pasivos_4#622"/>
      <sheetName val="SNP1-geomalla_fibra_Vidrio22"/>
      <sheetName val="SNP2-geomalla_Biaxial22"/>
      <sheetName val="SNP3_concreto_3500_22"/>
      <sheetName val="SNP4_CEM__ASFALTICO22"/>
      <sheetName val="SNP5_MTTO_RUTINARIO22"/>
      <sheetName val="SNP6_Drenes22"/>
      <sheetName val="SNP7_Anclajes_pasivos_4#622"/>
      <sheetName val="SNP8_Anclajes_activos_2_Tor22"/>
      <sheetName val="SNP9_Anclajes_activos_4_Tor22"/>
      <sheetName val="SNP10_MATERIAL_3&quot;_TRIT22"/>
      <sheetName val="SNP11_Material_Relleno22"/>
      <sheetName val="SNP12_CUNETAS_3_00022"/>
      <sheetName val="SNP13_PARCHEO22"/>
      <sheetName val="SNP14_SELLO_JUNTAS22"/>
      <sheetName val="SNP15_Pilotes22"/>
      <sheetName val="SNP16_EXCAV__PAVIMENTO22"/>
      <sheetName val="SNP17_TRANS_BASE22"/>
      <sheetName val="SNP18_AFIRMADO_3&quot;22"/>
      <sheetName val="alcantarilla_K69+10322"/>
      <sheetName val="alcantarilla_K68+43722"/>
      <sheetName val="alcantarilla_K67+45522"/>
      <sheetName val="BOX_110+520_PUENTE_EL_VERDE22"/>
      <sheetName val="Muro_K99+070322"/>
      <sheetName val="MURO_K104+45422"/>
      <sheetName val="Muro_K109+057022"/>
      <sheetName val="BOX_K22"/>
      <sheetName val="INFORME_SEMANAL19"/>
      <sheetName val="201_719"/>
      <sheetName val="211_119"/>
      <sheetName val="320_219"/>
      <sheetName val="330_119"/>
      <sheetName val="330_219"/>
      <sheetName val="411_219"/>
      <sheetName val="450_2P19"/>
      <sheetName val="450_9P19"/>
      <sheetName val="461_119"/>
      <sheetName val="465_119"/>
      <sheetName val="464_1P19"/>
      <sheetName val="600_219"/>
      <sheetName val="630_519"/>
      <sheetName val="630_619"/>
      <sheetName val="630_719"/>
      <sheetName val="681_119"/>
      <sheetName val="670_P19"/>
      <sheetName val="671_P19"/>
      <sheetName val="674_219"/>
      <sheetName val="450_3P19"/>
      <sheetName val="621_1P19"/>
      <sheetName val="610_2P19"/>
      <sheetName val="230_219"/>
      <sheetName val="230_2P19"/>
      <sheetName val="621_1-1P19"/>
      <sheetName val="621_1_2P19"/>
      <sheetName val="PESO_VARILLAS19"/>
      <sheetName val="210_1_118"/>
      <sheetName val="210_1_218"/>
      <sheetName val="210_2_118"/>
      <sheetName val="220_118"/>
      <sheetName val="420_118"/>
      <sheetName val="421_118"/>
      <sheetName val="630_4_118"/>
      <sheetName val="640_1_118"/>
      <sheetName val="4P_1_118"/>
      <sheetName val="671_118"/>
      <sheetName val="673P_118"/>
      <sheetName val="674p_218"/>
      <sheetName val="640_1_218"/>
      <sheetName val="640_1_418"/>
      <sheetName val="630_3_118"/>
      <sheetName val="700_118"/>
      <sheetName val="701_218"/>
      <sheetName val="710_118"/>
      <sheetName val="730_118"/>
      <sheetName val="TORTA_EST18"/>
      <sheetName val="Indicadores_Y_Listas18"/>
      <sheetName val="PROY_ORIGINAL29"/>
      <sheetName val="PU_(2)28"/>
      <sheetName val="COSTOS_UNITARIOS23"/>
      <sheetName val="TRAYECTO_123"/>
      <sheetName val="200P_123"/>
      <sheetName val="210_2_223"/>
      <sheetName val="320_123"/>
      <sheetName val="640_123"/>
      <sheetName val="500P_123"/>
      <sheetName val="500P_223"/>
      <sheetName val="600_123"/>
      <sheetName val="610_123"/>
      <sheetName val="630_423"/>
      <sheetName val="640P_223"/>
      <sheetName val="640_1_(2)23"/>
      <sheetName val="672P_123"/>
      <sheetName val="2P_123"/>
      <sheetName val="900_223"/>
      <sheetName val="materiales_de_insumo23"/>
      <sheetName val="jornales_y_prestaciones23"/>
      <sheetName val="210_123"/>
      <sheetName val="310_123"/>
      <sheetName val="600_423"/>
      <sheetName val="661_123"/>
      <sheetName val="673_123"/>
      <sheetName val="673_223"/>
      <sheetName val="673_323"/>
      <sheetName val="672_123"/>
      <sheetName val="3P_123"/>
      <sheetName val="3P_223"/>
      <sheetName val="6_1P23"/>
      <sheetName val="6_2P23"/>
      <sheetName val="6_4P23"/>
      <sheetName val="VALOR_ENSAYOS23"/>
      <sheetName val="resumen_preacta23"/>
      <sheetName val="Resalto_en_asfalto23"/>
      <sheetName val="Mat_fresado_para_ampliacion23"/>
      <sheetName val="Tuberia_filtro_D=6&quot;23"/>
      <sheetName val="Realce_de_bordillo23"/>
      <sheetName val="Remocion_tuberia_d=24&quot;23"/>
      <sheetName val="GRAVA_ATRAQUES_DE_ALCANTARILL23"/>
      <sheetName val="FORMATO_PREACTA23"/>
      <sheetName val="FORMATO_FECHA)23"/>
      <sheetName val="DESMONTE_LIMP_23"/>
      <sheetName val="REGISTRO_FOTOGRAFICO23"/>
      <sheetName val="S200_1_DESM__LIMP_B_23"/>
      <sheetName val="S200_2_DESM__LIMP__NB23"/>
      <sheetName val="S201_7_DEMO__ESTRUCTURAS23"/>
      <sheetName val="Remocion_alcantarillas_23"/>
      <sheetName val="Excav__Mat__Comun_23"/>
      <sheetName val="s201_15-remoción_de_alcantari23"/>
      <sheetName val="s210_2_2-Exc_de_expl23"/>
      <sheetName val="s210_2_1-Exc_en_roca23"/>
      <sheetName val="s211_1_REMOCION_DERR_23"/>
      <sheetName val="s220_1_Terraplenes23"/>
      <sheetName val="s221_1_Pedraplen23"/>
      <sheetName val="S900_3_TRANS__DERRUMBE23"/>
      <sheetName val="s231_1_Geotextil23"/>
      <sheetName val="S230_2_Mejora__de_la_Sub-Ra23"/>
      <sheetName val="S320_1_Sub_base23"/>
      <sheetName val="S330_1_BASE_GRANULAR23"/>
      <sheetName val="CONFM__DE_CALZADA_EXISTENTE23"/>
      <sheetName val="S310_1_Confor__calzada_existe23"/>
      <sheetName val="_S450_1_MEZCLA_MDC-123"/>
      <sheetName val="_S450_2MEZCLA_MDC-223"/>
      <sheetName val="S420_1_RIEGO_DE_IMPRIMACION_23"/>
      <sheetName val="S421_1_RIEGO_LIGA_CRR-123"/>
      <sheetName val="S460_1_FRESADO_23"/>
      <sheetName val="Excav__REPARACION_PAVIMENTO_23"/>
      <sheetName val="S465_1_EXC__PAV__ASFALTICO23"/>
      <sheetName val="S500_1_PAVIMENTO_CONCRETO23"/>
      <sheetName val="S510_1_PAVIMENTO_ADOQUIN23"/>
      <sheetName val="S600_1_EXCAV__VARIAS_23"/>
      <sheetName val="Relleno_Estructuras23"/>
      <sheetName val="eXCAVACIONES_VARIAS_EN_ROCA_23"/>
      <sheetName val="S600_2_EXCAV__ROCA23"/>
      <sheetName val="S610_1_Relleno_Estructuras23"/>
      <sheetName val="S623_1_Anclajes_23"/>
      <sheetName val="S623P1_Pantalla_Concreto23"/>
      <sheetName val="S630_3_Concretos_C23"/>
      <sheetName val="S630_4a_Concretos_D23"/>
      <sheetName val="S630_4b_Concretos_D23"/>
      <sheetName val="S630_6_CONCRETO_F23"/>
      <sheetName val="CONCRETO_G23"/>
      <sheetName val="S630_7_CONCRETO_G23"/>
      <sheetName val="s640_1_Acero_refuerzo23"/>
      <sheetName val="S642_13_Juntas_dilatacion23"/>
      <sheetName val="S644_2_Tuberia_PVC_4&quot;23"/>
      <sheetName val="_TUBERIA_36&quot;23"/>
      <sheetName val="S632_1_Baranda23"/>
      <sheetName val="_S661_1_TUBERIA_36&quot;_23"/>
      <sheetName val="S673_1_MAT__FILTRANTE23"/>
      <sheetName val="S673_2_GEOTEXTIL23"/>
      <sheetName val="TRANS__EXPLANACION23"/>
      <sheetName val="_S673_3_GEODREN_PLANAR_6&quot;23"/>
      <sheetName val="S681_1_GAVIONES23"/>
      <sheetName val="S700_1_Demarcacion23"/>
      <sheetName val="S700_2_Marca_víal23"/>
      <sheetName val="S701_1_tachas_reflectivas23"/>
      <sheetName val="S710_1_1_SEÑ_VERT__23"/>
      <sheetName val="S710_2_SEÑ_VERT_V23"/>
      <sheetName val="S710_1_2_SEÑ_VERT_23"/>
      <sheetName val="S730_1Defensas_23"/>
      <sheetName val="S800_2_CERCAS23"/>
      <sheetName val="S810_1_PROTECCION_TALUDES23"/>
      <sheetName val="S900_2Trans_explan23"/>
      <sheetName val="Tratamiento_fisuras23"/>
      <sheetName val="MARCAS_VIALES23"/>
      <sheetName val="Geomalla_con_fibra_de_vidrio23"/>
      <sheetName val="Anclajes_pasivos_4#623"/>
      <sheetName val="SNP1-geomalla_fibra_Vidrio23"/>
      <sheetName val="SNP2-geomalla_Biaxial23"/>
      <sheetName val="SNP3_concreto_3500_23"/>
      <sheetName val="SNP4_CEM__ASFALTICO23"/>
      <sheetName val="SNP5_MTTO_RUTINARIO23"/>
      <sheetName val="SNP6_Drenes23"/>
      <sheetName val="SNP7_Anclajes_pasivos_4#623"/>
      <sheetName val="SNP8_Anclajes_activos_2_Tor23"/>
      <sheetName val="SNP9_Anclajes_activos_4_Tor23"/>
      <sheetName val="SNP10_MATERIAL_3&quot;_TRIT23"/>
      <sheetName val="SNP11_Material_Relleno23"/>
      <sheetName val="SNP12_CUNETAS_3_00023"/>
      <sheetName val="SNP13_PARCHEO23"/>
      <sheetName val="SNP14_SELLO_JUNTAS23"/>
      <sheetName val="SNP15_Pilotes23"/>
      <sheetName val="SNP16_EXCAV__PAVIMENTO23"/>
      <sheetName val="SNP17_TRANS_BASE23"/>
      <sheetName val="SNP18_AFIRMADO_3&quot;23"/>
      <sheetName val="alcantarilla_K69+10323"/>
      <sheetName val="alcantarilla_K68+43723"/>
      <sheetName val="alcantarilla_K67+45523"/>
      <sheetName val="BOX_110+520_PUENTE_EL_VERDE23"/>
      <sheetName val="Muro_K99+070323"/>
      <sheetName val="MURO_K104+45423"/>
      <sheetName val="Muro_K109+057023"/>
      <sheetName val="BOX_K23"/>
      <sheetName val="INFORME_SEMANAL20"/>
      <sheetName val="201_720"/>
      <sheetName val="211_120"/>
      <sheetName val="320_220"/>
      <sheetName val="330_120"/>
      <sheetName val="330_220"/>
      <sheetName val="411_220"/>
      <sheetName val="450_2P20"/>
      <sheetName val="450_9P20"/>
      <sheetName val="461_120"/>
      <sheetName val="465_120"/>
      <sheetName val="464_1P20"/>
      <sheetName val="600_220"/>
      <sheetName val="630_520"/>
      <sheetName val="630_620"/>
      <sheetName val="630_720"/>
      <sheetName val="681_120"/>
      <sheetName val="670_P20"/>
      <sheetName val="671_P20"/>
      <sheetName val="674_220"/>
      <sheetName val="450_3P20"/>
      <sheetName val="621_1P20"/>
      <sheetName val="610_2P20"/>
      <sheetName val="230_220"/>
      <sheetName val="230_2P20"/>
      <sheetName val="621_1-1P20"/>
      <sheetName val="621_1_2P20"/>
      <sheetName val="PESO_VARILLAS20"/>
      <sheetName val="210_1_119"/>
      <sheetName val="210_1_219"/>
      <sheetName val="210_2_119"/>
      <sheetName val="220_119"/>
      <sheetName val="420_119"/>
      <sheetName val="421_119"/>
      <sheetName val="630_4_119"/>
      <sheetName val="640_1_119"/>
      <sheetName val="4P_1_119"/>
      <sheetName val="671_119"/>
      <sheetName val="673P_119"/>
      <sheetName val="674p_219"/>
      <sheetName val="640_1_219"/>
      <sheetName val="640_1_419"/>
      <sheetName val="630_3_119"/>
      <sheetName val="700_119"/>
      <sheetName val="701_219"/>
      <sheetName val="710_119"/>
      <sheetName val="730_119"/>
      <sheetName val="TORTA_EST19"/>
      <sheetName val="Indicadores_Y_Listas19"/>
      <sheetName val="PROY_ORIGINAL30"/>
      <sheetName val="PU_(2)29"/>
      <sheetName val="COSTOS_UNITARIOS24"/>
      <sheetName val="TRAYECTO_124"/>
      <sheetName val="200P_124"/>
      <sheetName val="210_2_224"/>
      <sheetName val="320_124"/>
      <sheetName val="640_124"/>
      <sheetName val="500P_124"/>
      <sheetName val="500P_224"/>
      <sheetName val="600_124"/>
      <sheetName val="610_124"/>
      <sheetName val="630_424"/>
      <sheetName val="640P_224"/>
      <sheetName val="640_1_(2)24"/>
      <sheetName val="672P_124"/>
      <sheetName val="2P_124"/>
      <sheetName val="900_224"/>
      <sheetName val="materiales_de_insumo24"/>
      <sheetName val="jornales_y_prestaciones24"/>
      <sheetName val="210_124"/>
      <sheetName val="310_124"/>
      <sheetName val="600_424"/>
      <sheetName val="661_124"/>
      <sheetName val="673_124"/>
      <sheetName val="673_224"/>
      <sheetName val="673_324"/>
      <sheetName val="672_124"/>
      <sheetName val="3P_124"/>
      <sheetName val="3P_224"/>
      <sheetName val="6_1P24"/>
      <sheetName val="6_2P24"/>
      <sheetName val="6_4P24"/>
      <sheetName val="VALOR_ENSAYOS24"/>
      <sheetName val="resumen_preacta24"/>
      <sheetName val="Resalto_en_asfalto24"/>
      <sheetName val="Mat_fresado_para_ampliacion24"/>
      <sheetName val="Tuberia_filtro_D=6&quot;24"/>
      <sheetName val="Realce_de_bordillo24"/>
      <sheetName val="Remocion_tuberia_d=24&quot;24"/>
      <sheetName val="GRAVA_ATRAQUES_DE_ALCANTARILL24"/>
      <sheetName val="FORMATO_PREACTA24"/>
      <sheetName val="FORMATO_FECHA)24"/>
      <sheetName val="DESMONTE_LIMP_24"/>
      <sheetName val="REGISTRO_FOTOGRAFICO24"/>
      <sheetName val="S200_1_DESM__LIMP_B_24"/>
      <sheetName val="S200_2_DESM__LIMP__NB24"/>
      <sheetName val="S201_7_DEMO__ESTRUCTURAS24"/>
      <sheetName val="Remocion_alcantarillas_24"/>
      <sheetName val="Excav__Mat__Comun_24"/>
      <sheetName val="s201_15-remoción_de_alcantari24"/>
      <sheetName val="s210_2_2-Exc_de_expl24"/>
      <sheetName val="s210_2_1-Exc_en_roca24"/>
      <sheetName val="s211_1_REMOCION_DERR_24"/>
      <sheetName val="s220_1_Terraplenes24"/>
      <sheetName val="s221_1_Pedraplen24"/>
      <sheetName val="S900_3_TRANS__DERRUMBE24"/>
      <sheetName val="s231_1_Geotextil24"/>
      <sheetName val="S230_2_Mejora__de_la_Sub-Ra24"/>
      <sheetName val="S320_1_Sub_base24"/>
      <sheetName val="S330_1_BASE_GRANULAR24"/>
      <sheetName val="CONFM__DE_CALZADA_EXISTENTE24"/>
      <sheetName val="S310_1_Confor__calzada_existe24"/>
      <sheetName val="_S450_1_MEZCLA_MDC-124"/>
      <sheetName val="_S450_2MEZCLA_MDC-224"/>
      <sheetName val="S420_1_RIEGO_DE_IMPRIMACION_24"/>
      <sheetName val="S421_1_RIEGO_LIGA_CRR-124"/>
      <sheetName val="S460_1_FRESADO_24"/>
      <sheetName val="Excav__REPARACION_PAVIMENTO_24"/>
      <sheetName val="S465_1_EXC__PAV__ASFALTICO24"/>
      <sheetName val="S500_1_PAVIMENTO_CONCRETO24"/>
      <sheetName val="S510_1_PAVIMENTO_ADOQUIN24"/>
      <sheetName val="S600_1_EXCAV__VARIAS_24"/>
      <sheetName val="Relleno_Estructuras24"/>
      <sheetName val="eXCAVACIONES_VARIAS_EN_ROCA_24"/>
      <sheetName val="S600_2_EXCAV__ROCA24"/>
      <sheetName val="S610_1_Relleno_Estructuras24"/>
      <sheetName val="S623_1_Anclajes_24"/>
      <sheetName val="S623P1_Pantalla_Concreto24"/>
      <sheetName val="S630_3_Concretos_C24"/>
      <sheetName val="S630_4a_Concretos_D24"/>
      <sheetName val="S630_4b_Concretos_D24"/>
      <sheetName val="S630_6_CONCRETO_F24"/>
      <sheetName val="CONCRETO_G24"/>
      <sheetName val="S630_7_CONCRETO_G24"/>
      <sheetName val="s640_1_Acero_refuerzo24"/>
      <sheetName val="S642_13_Juntas_dilatacion24"/>
      <sheetName val="S644_2_Tuberia_PVC_4&quot;24"/>
      <sheetName val="_TUBERIA_36&quot;24"/>
      <sheetName val="S632_1_Baranda24"/>
      <sheetName val="_S661_1_TUBERIA_36&quot;_24"/>
      <sheetName val="S673_1_MAT__FILTRANTE24"/>
      <sheetName val="S673_2_GEOTEXTIL24"/>
      <sheetName val="TRANS__EXPLANACION24"/>
      <sheetName val="_S673_3_GEODREN_PLANAR_6&quot;24"/>
      <sheetName val="S681_1_GAVIONES24"/>
      <sheetName val="S700_1_Demarcacion24"/>
      <sheetName val="S700_2_Marca_víal24"/>
      <sheetName val="S701_1_tachas_reflectivas24"/>
      <sheetName val="S710_1_1_SEÑ_VERT__24"/>
      <sheetName val="S710_2_SEÑ_VERT_V24"/>
      <sheetName val="S710_1_2_SEÑ_VERT_24"/>
      <sheetName val="S730_1Defensas_24"/>
      <sheetName val="S800_2_CERCAS24"/>
      <sheetName val="S810_1_PROTECCION_TALUDES24"/>
      <sheetName val="S900_2Trans_explan24"/>
      <sheetName val="Tratamiento_fisuras24"/>
      <sheetName val="MARCAS_VIALES24"/>
      <sheetName val="Geomalla_con_fibra_de_vidrio24"/>
      <sheetName val="Anclajes_pasivos_4#624"/>
      <sheetName val="SNP1-geomalla_fibra_Vidrio24"/>
      <sheetName val="SNP2-geomalla_Biaxial24"/>
      <sheetName val="SNP3_concreto_3500_24"/>
      <sheetName val="SNP4_CEM__ASFALTICO24"/>
      <sheetName val="SNP5_MTTO_RUTINARIO24"/>
      <sheetName val="SNP6_Drenes24"/>
      <sheetName val="SNP7_Anclajes_pasivos_4#624"/>
      <sheetName val="SNP8_Anclajes_activos_2_Tor24"/>
      <sheetName val="SNP9_Anclajes_activos_4_Tor24"/>
      <sheetName val="SNP10_MATERIAL_3&quot;_TRIT24"/>
      <sheetName val="SNP11_Material_Relleno24"/>
      <sheetName val="SNP12_CUNETAS_3_00024"/>
      <sheetName val="SNP13_PARCHEO24"/>
      <sheetName val="SNP14_SELLO_JUNTAS24"/>
      <sheetName val="SNP15_Pilotes24"/>
      <sheetName val="SNP16_EXCAV__PAVIMENTO24"/>
      <sheetName val="SNP17_TRANS_BASE24"/>
      <sheetName val="SNP18_AFIRMADO_3&quot;24"/>
      <sheetName val="alcantarilla_K69+10324"/>
      <sheetName val="alcantarilla_K68+43724"/>
      <sheetName val="alcantarilla_K67+45524"/>
      <sheetName val="BOX_110+520_PUENTE_EL_VERDE24"/>
      <sheetName val="Muro_K99+070324"/>
      <sheetName val="MURO_K104+45424"/>
      <sheetName val="Muro_K109+057024"/>
      <sheetName val="BOX_K24"/>
      <sheetName val="INFORME_SEMANAL21"/>
      <sheetName val="201_721"/>
      <sheetName val="211_121"/>
      <sheetName val="320_221"/>
      <sheetName val="330_121"/>
      <sheetName val="330_221"/>
      <sheetName val="411_221"/>
      <sheetName val="450_2P21"/>
      <sheetName val="450_9P21"/>
      <sheetName val="461_121"/>
      <sheetName val="465_121"/>
      <sheetName val="464_1P21"/>
      <sheetName val="600_221"/>
      <sheetName val="630_521"/>
      <sheetName val="630_621"/>
      <sheetName val="630_721"/>
      <sheetName val="681_121"/>
      <sheetName val="670_P21"/>
      <sheetName val="671_P21"/>
      <sheetName val="674_221"/>
      <sheetName val="450_3P21"/>
      <sheetName val="621_1P21"/>
      <sheetName val="610_2P21"/>
      <sheetName val="230_221"/>
      <sheetName val="230_2P21"/>
      <sheetName val="621_1-1P21"/>
      <sheetName val="621_1_2P21"/>
      <sheetName val="PESO_VARILLAS21"/>
      <sheetName val="210_1_120"/>
      <sheetName val="210_1_220"/>
      <sheetName val="210_2_120"/>
      <sheetName val="220_120"/>
      <sheetName val="420_120"/>
      <sheetName val="421_120"/>
      <sheetName val="630_4_120"/>
      <sheetName val="640_1_120"/>
      <sheetName val="4P_1_120"/>
      <sheetName val="671_120"/>
      <sheetName val="673P_120"/>
      <sheetName val="674p_220"/>
      <sheetName val="640_1_220"/>
      <sheetName val="640_1_420"/>
      <sheetName val="630_3_120"/>
      <sheetName val="700_120"/>
      <sheetName val="701_220"/>
      <sheetName val="710_120"/>
      <sheetName val="730_120"/>
      <sheetName val="TORTA_EST20"/>
      <sheetName val="Indicadores_Y_Listas20"/>
      <sheetName val="PROY_ORIGINAL31"/>
      <sheetName val="PU_(2)30"/>
      <sheetName val="COSTOS_UNITARIOS25"/>
      <sheetName val="TRAYECTO_125"/>
      <sheetName val="200P_125"/>
      <sheetName val="210_2_225"/>
      <sheetName val="320_125"/>
      <sheetName val="640_125"/>
      <sheetName val="500P_125"/>
      <sheetName val="500P_225"/>
      <sheetName val="600_125"/>
      <sheetName val="610_125"/>
      <sheetName val="630_425"/>
      <sheetName val="640P_225"/>
      <sheetName val="640_1_(2)25"/>
      <sheetName val="672P_125"/>
      <sheetName val="2P_125"/>
      <sheetName val="900_225"/>
      <sheetName val="materiales_de_insumo25"/>
      <sheetName val="jornales_y_prestaciones25"/>
      <sheetName val="210_125"/>
      <sheetName val="310_125"/>
      <sheetName val="600_425"/>
      <sheetName val="661_125"/>
      <sheetName val="673_125"/>
      <sheetName val="673_225"/>
      <sheetName val="673_325"/>
      <sheetName val="672_125"/>
      <sheetName val="3P_125"/>
      <sheetName val="3P_225"/>
      <sheetName val="6_1P25"/>
      <sheetName val="6_2P25"/>
      <sheetName val="6_4P25"/>
      <sheetName val="VALOR_ENSAYOS25"/>
      <sheetName val="resumen_preacta25"/>
      <sheetName val="Resalto_en_asfalto25"/>
      <sheetName val="Mat_fresado_para_ampliacion25"/>
      <sheetName val="Tuberia_filtro_D=6&quot;25"/>
      <sheetName val="Realce_de_bordillo25"/>
      <sheetName val="Remocion_tuberia_d=24&quot;25"/>
      <sheetName val="GRAVA_ATRAQUES_DE_ALCANTARILL25"/>
      <sheetName val="FORMATO_PREACTA25"/>
      <sheetName val="FORMATO_FECHA)25"/>
      <sheetName val="DESMONTE_LIMP_25"/>
      <sheetName val="REGISTRO_FOTOGRAFICO25"/>
      <sheetName val="S200_1_DESM__LIMP_B_25"/>
      <sheetName val="S200_2_DESM__LIMP__NB25"/>
      <sheetName val="S201_7_DEMO__ESTRUCTURAS25"/>
      <sheetName val="Remocion_alcantarillas_25"/>
      <sheetName val="Excav__Mat__Comun_25"/>
      <sheetName val="s201_15-remoción_de_alcantari25"/>
      <sheetName val="s210_2_2-Exc_de_expl25"/>
      <sheetName val="s210_2_1-Exc_en_roca25"/>
      <sheetName val="s211_1_REMOCION_DERR_25"/>
      <sheetName val="s220_1_Terraplenes25"/>
      <sheetName val="s221_1_Pedraplen25"/>
      <sheetName val="S900_3_TRANS__DERRUMBE25"/>
      <sheetName val="s231_1_Geotextil25"/>
      <sheetName val="S230_2_Mejora__de_la_Sub-Ra25"/>
      <sheetName val="S320_1_Sub_base25"/>
      <sheetName val="S330_1_BASE_GRANULAR25"/>
      <sheetName val="CONFM__DE_CALZADA_EXISTENTE25"/>
      <sheetName val="S310_1_Confor__calzada_existe25"/>
      <sheetName val="_S450_1_MEZCLA_MDC-125"/>
      <sheetName val="_S450_2MEZCLA_MDC-225"/>
      <sheetName val="S420_1_RIEGO_DE_IMPRIMACION_25"/>
      <sheetName val="S421_1_RIEGO_LIGA_CRR-125"/>
      <sheetName val="S460_1_FRESADO_25"/>
      <sheetName val="Excav__REPARACION_PAVIMENTO_25"/>
      <sheetName val="S465_1_EXC__PAV__ASFALTICO25"/>
      <sheetName val="S500_1_PAVIMENTO_CONCRETO25"/>
      <sheetName val="S510_1_PAVIMENTO_ADOQUIN25"/>
      <sheetName val="S600_1_EXCAV__VARIAS_25"/>
      <sheetName val="Relleno_Estructuras25"/>
      <sheetName val="eXCAVACIONES_VARIAS_EN_ROCA_25"/>
      <sheetName val="S600_2_EXCAV__ROCA25"/>
      <sheetName val="S610_1_Relleno_Estructuras25"/>
      <sheetName val="S623_1_Anclajes_25"/>
      <sheetName val="S623P1_Pantalla_Concreto25"/>
      <sheetName val="S630_3_Concretos_C25"/>
      <sheetName val="S630_4a_Concretos_D25"/>
      <sheetName val="S630_4b_Concretos_D25"/>
      <sheetName val="S630_6_CONCRETO_F25"/>
      <sheetName val="CONCRETO_G25"/>
      <sheetName val="S630_7_CONCRETO_G25"/>
      <sheetName val="s640_1_Acero_refuerzo25"/>
      <sheetName val="S642_13_Juntas_dilatacion25"/>
      <sheetName val="S644_2_Tuberia_PVC_4&quot;25"/>
      <sheetName val="_TUBERIA_36&quot;25"/>
      <sheetName val="S632_1_Baranda25"/>
      <sheetName val="_S661_1_TUBERIA_36&quot;_25"/>
      <sheetName val="S673_1_MAT__FILTRANTE25"/>
      <sheetName val="S673_2_GEOTEXTIL25"/>
      <sheetName val="TRANS__EXPLANACION25"/>
      <sheetName val="_S673_3_GEODREN_PLANAR_6&quot;25"/>
      <sheetName val="S681_1_GAVIONES25"/>
      <sheetName val="S700_1_Demarcacion25"/>
      <sheetName val="S700_2_Marca_víal25"/>
      <sheetName val="S701_1_tachas_reflectivas25"/>
      <sheetName val="S710_1_1_SEÑ_VERT__25"/>
      <sheetName val="S710_2_SEÑ_VERT_V25"/>
      <sheetName val="S710_1_2_SEÑ_VERT_25"/>
      <sheetName val="S730_1Defensas_25"/>
      <sheetName val="S800_2_CERCAS25"/>
      <sheetName val="S810_1_PROTECCION_TALUDES25"/>
      <sheetName val="S900_2Trans_explan25"/>
      <sheetName val="Tratamiento_fisuras25"/>
      <sheetName val="MARCAS_VIALES25"/>
      <sheetName val="Geomalla_con_fibra_de_vidrio25"/>
      <sheetName val="Anclajes_pasivos_4#625"/>
      <sheetName val="SNP1-geomalla_fibra_Vidrio25"/>
      <sheetName val="SNP2-geomalla_Biaxial25"/>
      <sheetName val="SNP3_concreto_3500_25"/>
      <sheetName val="SNP4_CEM__ASFALTICO25"/>
      <sheetName val="SNP5_MTTO_RUTINARIO25"/>
      <sheetName val="SNP6_Drenes25"/>
      <sheetName val="SNP7_Anclajes_pasivos_4#625"/>
      <sheetName val="SNP8_Anclajes_activos_2_Tor25"/>
      <sheetName val="SNP9_Anclajes_activos_4_Tor25"/>
      <sheetName val="SNP10_MATERIAL_3&quot;_TRIT25"/>
      <sheetName val="SNP11_Material_Relleno25"/>
      <sheetName val="SNP12_CUNETAS_3_00025"/>
      <sheetName val="SNP13_PARCHEO25"/>
      <sheetName val="SNP14_SELLO_JUNTAS25"/>
      <sheetName val="SNP15_Pilotes25"/>
      <sheetName val="SNP16_EXCAV__PAVIMENTO25"/>
      <sheetName val="SNP17_TRANS_BASE25"/>
      <sheetName val="SNP18_AFIRMADO_3&quot;25"/>
      <sheetName val="alcantarilla_K69+10325"/>
      <sheetName val="alcantarilla_K68+43725"/>
      <sheetName val="alcantarilla_K67+45525"/>
      <sheetName val="BOX_110+520_PUENTE_EL_VERDE25"/>
      <sheetName val="Muro_K99+070325"/>
      <sheetName val="MURO_K104+45425"/>
      <sheetName val="Muro_K109+057025"/>
      <sheetName val="BOX_K25"/>
      <sheetName val="INFORME_SEMANAL22"/>
      <sheetName val="201_722"/>
      <sheetName val="211_122"/>
      <sheetName val="320_222"/>
      <sheetName val="330_122"/>
      <sheetName val="330_222"/>
      <sheetName val="411_222"/>
      <sheetName val="450_2P22"/>
      <sheetName val="450_9P22"/>
      <sheetName val="461_122"/>
      <sheetName val="465_122"/>
      <sheetName val="464_1P22"/>
      <sheetName val="600_222"/>
      <sheetName val="630_522"/>
      <sheetName val="630_622"/>
      <sheetName val="630_722"/>
      <sheetName val="681_122"/>
      <sheetName val="670_P22"/>
      <sheetName val="671_P22"/>
      <sheetName val="674_222"/>
      <sheetName val="450_3P22"/>
      <sheetName val="621_1P22"/>
      <sheetName val="610_2P22"/>
      <sheetName val="230_222"/>
      <sheetName val="230_2P22"/>
      <sheetName val="621_1-1P22"/>
      <sheetName val="621_1_2P22"/>
      <sheetName val="PESO_VARILLAS22"/>
      <sheetName val="210_1_121"/>
      <sheetName val="210_1_221"/>
      <sheetName val="210_2_121"/>
      <sheetName val="220_121"/>
      <sheetName val="420_121"/>
      <sheetName val="421_121"/>
      <sheetName val="630_4_121"/>
      <sheetName val="640_1_121"/>
      <sheetName val="4P_1_121"/>
      <sheetName val="671_121"/>
      <sheetName val="673P_121"/>
      <sheetName val="674p_221"/>
      <sheetName val="640_1_221"/>
      <sheetName val="640_1_421"/>
      <sheetName val="630_3_121"/>
      <sheetName val="700_121"/>
      <sheetName val="701_221"/>
      <sheetName val="710_121"/>
      <sheetName val="730_121"/>
      <sheetName val="TORTA_EST21"/>
      <sheetName val="Indicadores_Y_Listas21"/>
      <sheetName val="PROY_ORIGINAL32"/>
      <sheetName val="PU_(2)31"/>
      <sheetName val="COSTOS_UNITARIOS26"/>
      <sheetName val="TRAYECTO_126"/>
      <sheetName val="200P_126"/>
      <sheetName val="210_2_226"/>
      <sheetName val="320_126"/>
      <sheetName val="640_126"/>
      <sheetName val="500P_126"/>
      <sheetName val="500P_226"/>
      <sheetName val="600_126"/>
      <sheetName val="610_126"/>
      <sheetName val="630_426"/>
      <sheetName val="640P_226"/>
      <sheetName val="640_1_(2)26"/>
      <sheetName val="672P_126"/>
      <sheetName val="2P_126"/>
      <sheetName val="900_226"/>
      <sheetName val="materiales_de_insumo26"/>
      <sheetName val="jornales_y_prestaciones26"/>
      <sheetName val="210_126"/>
      <sheetName val="310_126"/>
      <sheetName val="600_426"/>
      <sheetName val="661_126"/>
      <sheetName val="673_126"/>
      <sheetName val="673_226"/>
      <sheetName val="673_326"/>
      <sheetName val="672_126"/>
      <sheetName val="3P_126"/>
      <sheetName val="3P_226"/>
      <sheetName val="6_1P26"/>
      <sheetName val="6_2P26"/>
      <sheetName val="6_4P26"/>
      <sheetName val="VALOR_ENSAYOS26"/>
      <sheetName val="resumen_preacta26"/>
      <sheetName val="Resalto_en_asfalto26"/>
      <sheetName val="Mat_fresado_para_ampliacion26"/>
      <sheetName val="Tuberia_filtro_D=6&quot;26"/>
      <sheetName val="Realce_de_bordillo26"/>
      <sheetName val="Remocion_tuberia_d=24&quot;26"/>
      <sheetName val="GRAVA_ATRAQUES_DE_ALCANTARILL26"/>
      <sheetName val="FORMATO_PREACTA26"/>
      <sheetName val="FORMATO_FECHA)26"/>
      <sheetName val="DESMONTE_LIMP_26"/>
      <sheetName val="REGISTRO_FOTOGRAFICO26"/>
      <sheetName val="S200_1_DESM__LIMP_B_26"/>
      <sheetName val="S200_2_DESM__LIMP__NB26"/>
      <sheetName val="S201_7_DEMO__ESTRUCTURAS26"/>
      <sheetName val="Remocion_alcantarillas_26"/>
      <sheetName val="Excav__Mat__Comun_26"/>
      <sheetName val="s201_15-remoción_de_alcantari26"/>
      <sheetName val="s210_2_2-Exc_de_expl26"/>
      <sheetName val="s210_2_1-Exc_en_roca26"/>
      <sheetName val="s211_1_REMOCION_DERR_26"/>
      <sheetName val="s220_1_Terraplenes26"/>
      <sheetName val="s221_1_Pedraplen26"/>
      <sheetName val="S900_3_TRANS__DERRUMBE26"/>
      <sheetName val="s231_1_Geotextil26"/>
      <sheetName val="S230_2_Mejora__de_la_Sub-Ra26"/>
      <sheetName val="S320_1_Sub_base26"/>
      <sheetName val="S330_1_BASE_GRANULAR26"/>
      <sheetName val="CONFM__DE_CALZADA_EXISTENTE26"/>
      <sheetName val="S310_1_Confor__calzada_existe26"/>
      <sheetName val="_S450_1_MEZCLA_MDC-126"/>
      <sheetName val="_S450_2MEZCLA_MDC-226"/>
      <sheetName val="S420_1_RIEGO_DE_IMPRIMACION_26"/>
      <sheetName val="S421_1_RIEGO_LIGA_CRR-126"/>
      <sheetName val="S460_1_FRESADO_26"/>
      <sheetName val="Excav__REPARACION_PAVIMENTO_26"/>
      <sheetName val="S465_1_EXC__PAV__ASFALTICO26"/>
      <sheetName val="S500_1_PAVIMENTO_CONCRETO26"/>
      <sheetName val="S510_1_PAVIMENTO_ADOQUIN26"/>
      <sheetName val="S600_1_EXCAV__VARIAS_26"/>
      <sheetName val="Relleno_Estructuras26"/>
      <sheetName val="eXCAVACIONES_VARIAS_EN_ROCA_26"/>
      <sheetName val="S600_2_EXCAV__ROCA26"/>
      <sheetName val="S610_1_Relleno_Estructuras26"/>
      <sheetName val="S623_1_Anclajes_26"/>
      <sheetName val="S623P1_Pantalla_Concreto26"/>
      <sheetName val="S630_3_Concretos_C26"/>
      <sheetName val="S630_4a_Concretos_D26"/>
      <sheetName val="S630_4b_Concretos_D26"/>
      <sheetName val="S630_6_CONCRETO_F26"/>
      <sheetName val="CONCRETO_G26"/>
      <sheetName val="S630_7_CONCRETO_G26"/>
      <sheetName val="s640_1_Acero_refuerzo26"/>
      <sheetName val="S642_13_Juntas_dilatacion26"/>
      <sheetName val="S644_2_Tuberia_PVC_4&quot;26"/>
      <sheetName val="_TUBERIA_36&quot;26"/>
      <sheetName val="S632_1_Baranda26"/>
      <sheetName val="_S661_1_TUBERIA_36&quot;_26"/>
      <sheetName val="S673_1_MAT__FILTRANTE26"/>
      <sheetName val="S673_2_GEOTEXTIL26"/>
      <sheetName val="TRANS__EXPLANACION26"/>
      <sheetName val="_S673_3_GEODREN_PLANAR_6&quot;26"/>
      <sheetName val="S681_1_GAVIONES26"/>
      <sheetName val="S700_1_Demarcacion26"/>
      <sheetName val="S700_2_Marca_víal26"/>
      <sheetName val="S701_1_tachas_reflectivas26"/>
      <sheetName val="S710_1_1_SEÑ_VERT__26"/>
      <sheetName val="S710_2_SEÑ_VERT_V26"/>
      <sheetName val="S710_1_2_SEÑ_VERT_26"/>
      <sheetName val="S730_1Defensas_26"/>
      <sheetName val="S800_2_CERCAS26"/>
      <sheetName val="S810_1_PROTECCION_TALUDES26"/>
      <sheetName val="S900_2Trans_explan26"/>
      <sheetName val="Tratamiento_fisuras26"/>
      <sheetName val="MARCAS_VIALES26"/>
      <sheetName val="Geomalla_con_fibra_de_vidrio26"/>
      <sheetName val="Anclajes_pasivos_4#626"/>
      <sheetName val="SNP1-geomalla_fibra_Vidrio26"/>
      <sheetName val="SNP2-geomalla_Biaxial26"/>
      <sheetName val="SNP3_concreto_3500_26"/>
      <sheetName val="SNP4_CEM__ASFALTICO26"/>
      <sheetName val="SNP5_MTTO_RUTINARIO26"/>
      <sheetName val="SNP6_Drenes26"/>
      <sheetName val="SNP7_Anclajes_pasivos_4#626"/>
      <sheetName val="SNP8_Anclajes_activos_2_Tor26"/>
      <sheetName val="SNP9_Anclajes_activos_4_Tor26"/>
      <sheetName val="SNP10_MATERIAL_3&quot;_TRIT26"/>
      <sheetName val="SNP11_Material_Relleno26"/>
      <sheetName val="SNP12_CUNETAS_3_00026"/>
      <sheetName val="SNP13_PARCHEO26"/>
      <sheetName val="SNP14_SELLO_JUNTAS26"/>
      <sheetName val="SNP15_Pilotes26"/>
      <sheetName val="SNP16_EXCAV__PAVIMENTO26"/>
      <sheetName val="SNP17_TRANS_BASE26"/>
      <sheetName val="SNP18_AFIRMADO_3&quot;26"/>
      <sheetName val="alcantarilla_K69+10326"/>
      <sheetName val="alcantarilla_K68+43726"/>
      <sheetName val="alcantarilla_K67+45526"/>
      <sheetName val="BOX_110+520_PUENTE_EL_VERDE26"/>
      <sheetName val="Muro_K99+070326"/>
      <sheetName val="MURO_K104+45426"/>
      <sheetName val="Muro_K109+057026"/>
      <sheetName val="BOX_K26"/>
      <sheetName val="INFORME_SEMANAL23"/>
      <sheetName val="201_723"/>
      <sheetName val="211_123"/>
      <sheetName val="320_223"/>
      <sheetName val="330_123"/>
      <sheetName val="330_223"/>
      <sheetName val="411_223"/>
      <sheetName val="450_2P23"/>
      <sheetName val="450_9P23"/>
      <sheetName val="461_123"/>
      <sheetName val="465_123"/>
      <sheetName val="464_1P23"/>
      <sheetName val="600_223"/>
      <sheetName val="630_523"/>
      <sheetName val="630_623"/>
      <sheetName val="630_723"/>
      <sheetName val="681_123"/>
      <sheetName val="670_P23"/>
      <sheetName val="671_P23"/>
      <sheetName val="674_223"/>
      <sheetName val="450_3P23"/>
      <sheetName val="621_1P23"/>
      <sheetName val="610_2P23"/>
      <sheetName val="230_223"/>
      <sheetName val="230_2P23"/>
      <sheetName val="621_1-1P23"/>
      <sheetName val="621_1_2P23"/>
      <sheetName val="PESO_VARILLAS23"/>
      <sheetName val="210_1_122"/>
      <sheetName val="210_1_222"/>
      <sheetName val="210_2_122"/>
      <sheetName val="220_122"/>
      <sheetName val="420_122"/>
      <sheetName val="421_122"/>
      <sheetName val="630_4_122"/>
      <sheetName val="640_1_122"/>
      <sheetName val="4P_1_122"/>
      <sheetName val="671_122"/>
      <sheetName val="673P_122"/>
      <sheetName val="674p_222"/>
      <sheetName val="640_1_222"/>
      <sheetName val="640_1_422"/>
      <sheetName val="630_3_122"/>
      <sheetName val="700_122"/>
      <sheetName val="701_222"/>
      <sheetName val="710_122"/>
      <sheetName val="730_122"/>
      <sheetName val="TORTA_EST22"/>
      <sheetName val="Indicadores_Y_Listas22"/>
      <sheetName val="PROY_ORIGINAL33"/>
      <sheetName val="PU_(2)32"/>
      <sheetName val="COSTOS_UNITARIOS27"/>
      <sheetName val="TRAYECTO_127"/>
      <sheetName val="200P_127"/>
      <sheetName val="210_2_227"/>
      <sheetName val="320_127"/>
      <sheetName val="640_127"/>
      <sheetName val="500P_127"/>
      <sheetName val="500P_227"/>
      <sheetName val="600_127"/>
      <sheetName val="610_127"/>
      <sheetName val="630_427"/>
      <sheetName val="640P_227"/>
      <sheetName val="640_1_(2)27"/>
      <sheetName val="672P_127"/>
      <sheetName val="2P_127"/>
      <sheetName val="900_227"/>
      <sheetName val="materiales_de_insumo27"/>
      <sheetName val="jornales_y_prestaciones27"/>
      <sheetName val="210_127"/>
      <sheetName val="310_127"/>
      <sheetName val="600_427"/>
      <sheetName val="661_127"/>
      <sheetName val="673_127"/>
      <sheetName val="673_227"/>
      <sheetName val="673_327"/>
      <sheetName val="672_127"/>
      <sheetName val="3P_127"/>
      <sheetName val="3P_227"/>
      <sheetName val="6_1P27"/>
      <sheetName val="6_2P27"/>
      <sheetName val="6_4P27"/>
      <sheetName val="VALOR_ENSAYOS27"/>
      <sheetName val="resumen_preacta27"/>
      <sheetName val="Resalto_en_asfalto27"/>
      <sheetName val="Mat_fresado_para_ampliacion27"/>
      <sheetName val="Tuberia_filtro_D=6&quot;27"/>
      <sheetName val="Realce_de_bordillo27"/>
      <sheetName val="Remocion_tuberia_d=24&quot;27"/>
      <sheetName val="GRAVA_ATRAQUES_DE_ALCANTARILL27"/>
      <sheetName val="FORMATO_PREACTA27"/>
      <sheetName val="FORMATO_FECHA)27"/>
      <sheetName val="DESMONTE_LIMP_27"/>
      <sheetName val="REGISTRO_FOTOGRAFICO27"/>
      <sheetName val="S200_1_DESM__LIMP_B_27"/>
      <sheetName val="S200_2_DESM__LIMP__NB27"/>
      <sheetName val="S201_7_DEMO__ESTRUCTURAS27"/>
      <sheetName val="Remocion_alcantarillas_27"/>
      <sheetName val="Excav__Mat__Comun_27"/>
      <sheetName val="s201_15-remoción_de_alcantari27"/>
      <sheetName val="s210_2_2-Exc_de_expl27"/>
      <sheetName val="s210_2_1-Exc_en_roca27"/>
      <sheetName val="s211_1_REMOCION_DERR_27"/>
      <sheetName val="s220_1_Terraplenes27"/>
      <sheetName val="s221_1_Pedraplen27"/>
      <sheetName val="S900_3_TRANS__DERRUMBE27"/>
      <sheetName val="s231_1_Geotextil27"/>
      <sheetName val="S230_2_Mejora__de_la_Sub-Ra27"/>
      <sheetName val="S320_1_Sub_base27"/>
      <sheetName val="S330_1_BASE_GRANULAR27"/>
      <sheetName val="CONFM__DE_CALZADA_EXISTENTE27"/>
      <sheetName val="S310_1_Confor__calzada_existe27"/>
      <sheetName val="_S450_1_MEZCLA_MDC-127"/>
      <sheetName val="_S450_2MEZCLA_MDC-227"/>
      <sheetName val="S420_1_RIEGO_DE_IMPRIMACION_27"/>
      <sheetName val="S421_1_RIEGO_LIGA_CRR-127"/>
      <sheetName val="S460_1_FRESADO_27"/>
      <sheetName val="Excav__REPARACION_PAVIMENTO_27"/>
      <sheetName val="S465_1_EXC__PAV__ASFALTICO27"/>
      <sheetName val="S500_1_PAVIMENTO_CONCRETO27"/>
      <sheetName val="S510_1_PAVIMENTO_ADOQUIN27"/>
      <sheetName val="S600_1_EXCAV__VARIAS_27"/>
      <sheetName val="Relleno_Estructuras27"/>
      <sheetName val="eXCAVACIONES_VARIAS_EN_ROCA_27"/>
      <sheetName val="S600_2_EXCAV__ROCA27"/>
      <sheetName val="S610_1_Relleno_Estructuras27"/>
      <sheetName val="S623_1_Anclajes_27"/>
      <sheetName val="S623P1_Pantalla_Concreto27"/>
      <sheetName val="S630_3_Concretos_C27"/>
      <sheetName val="S630_4a_Concretos_D27"/>
      <sheetName val="S630_4b_Concretos_D27"/>
      <sheetName val="S630_6_CONCRETO_F27"/>
      <sheetName val="CONCRETO_G27"/>
      <sheetName val="S630_7_CONCRETO_G27"/>
      <sheetName val="s640_1_Acero_refuerzo27"/>
      <sheetName val="S642_13_Juntas_dilatacion27"/>
      <sheetName val="S644_2_Tuberia_PVC_4&quot;27"/>
      <sheetName val="_TUBERIA_36&quot;27"/>
      <sheetName val="S632_1_Baranda27"/>
      <sheetName val="_S661_1_TUBERIA_36&quot;_27"/>
      <sheetName val="S673_1_MAT__FILTRANTE27"/>
      <sheetName val="S673_2_GEOTEXTIL27"/>
      <sheetName val="TRANS__EXPLANACION27"/>
      <sheetName val="_S673_3_GEODREN_PLANAR_6&quot;27"/>
      <sheetName val="S681_1_GAVIONES27"/>
      <sheetName val="S700_1_Demarcacion27"/>
      <sheetName val="S700_2_Marca_víal27"/>
      <sheetName val="S701_1_tachas_reflectivas27"/>
      <sheetName val="S710_1_1_SEÑ_VERT__27"/>
      <sheetName val="S710_2_SEÑ_VERT_V27"/>
      <sheetName val="S710_1_2_SEÑ_VERT_27"/>
      <sheetName val="S730_1Defensas_27"/>
      <sheetName val="S800_2_CERCAS27"/>
      <sheetName val="S810_1_PROTECCION_TALUDES27"/>
      <sheetName val="S900_2Trans_explan27"/>
      <sheetName val="Tratamiento_fisuras27"/>
      <sheetName val="MARCAS_VIALES27"/>
      <sheetName val="Geomalla_con_fibra_de_vidrio27"/>
      <sheetName val="Anclajes_pasivos_4#627"/>
      <sheetName val="SNP1-geomalla_fibra_Vidrio27"/>
      <sheetName val="SNP2-geomalla_Biaxial27"/>
      <sheetName val="SNP3_concreto_3500_27"/>
      <sheetName val="SNP4_CEM__ASFALTICO27"/>
      <sheetName val="SNP5_MTTO_RUTINARIO27"/>
      <sheetName val="SNP6_Drenes27"/>
      <sheetName val="SNP7_Anclajes_pasivos_4#627"/>
      <sheetName val="SNP8_Anclajes_activos_2_Tor27"/>
      <sheetName val="SNP9_Anclajes_activos_4_Tor27"/>
      <sheetName val="SNP10_MATERIAL_3&quot;_TRIT27"/>
      <sheetName val="SNP11_Material_Relleno27"/>
      <sheetName val="SNP12_CUNETAS_3_00027"/>
      <sheetName val="SNP13_PARCHEO27"/>
      <sheetName val="SNP14_SELLO_JUNTAS27"/>
      <sheetName val="SNP15_Pilotes27"/>
      <sheetName val="SNP16_EXCAV__PAVIMENTO27"/>
      <sheetName val="SNP17_TRANS_BASE27"/>
      <sheetName val="SNP18_AFIRMADO_3&quot;27"/>
      <sheetName val="alcantarilla_K69+10327"/>
      <sheetName val="alcantarilla_K68+43727"/>
      <sheetName val="alcantarilla_K67+45527"/>
      <sheetName val="BOX_110+520_PUENTE_EL_VERDE27"/>
      <sheetName val="Muro_K99+070327"/>
      <sheetName val="MURO_K104+45427"/>
      <sheetName val="Muro_K109+057027"/>
      <sheetName val="BOX_K27"/>
      <sheetName val="INFORME_SEMANAL24"/>
      <sheetName val="201_724"/>
      <sheetName val="211_124"/>
      <sheetName val="320_224"/>
      <sheetName val="330_124"/>
      <sheetName val="330_224"/>
      <sheetName val="411_224"/>
      <sheetName val="450_2P24"/>
      <sheetName val="450_9P24"/>
      <sheetName val="461_124"/>
      <sheetName val="465_124"/>
      <sheetName val="464_1P24"/>
      <sheetName val="600_224"/>
      <sheetName val="630_524"/>
      <sheetName val="630_624"/>
      <sheetName val="630_724"/>
      <sheetName val="681_124"/>
      <sheetName val="670_P24"/>
      <sheetName val="671_P24"/>
      <sheetName val="674_224"/>
      <sheetName val="450_3P24"/>
      <sheetName val="621_1P24"/>
      <sheetName val="610_2P24"/>
      <sheetName val="230_224"/>
      <sheetName val="230_2P24"/>
      <sheetName val="621_1-1P24"/>
      <sheetName val="621_1_2P24"/>
      <sheetName val="PESO_VARILLAS24"/>
      <sheetName val="210_1_123"/>
      <sheetName val="210_1_223"/>
      <sheetName val="210_2_123"/>
      <sheetName val="220_123"/>
      <sheetName val="420_123"/>
      <sheetName val="421_123"/>
      <sheetName val="630_4_123"/>
      <sheetName val="640_1_123"/>
      <sheetName val="4P_1_123"/>
      <sheetName val="671_123"/>
      <sheetName val="673P_123"/>
      <sheetName val="674p_223"/>
      <sheetName val="640_1_223"/>
      <sheetName val="640_1_423"/>
      <sheetName val="630_3_123"/>
      <sheetName val="700_123"/>
      <sheetName val="701_223"/>
      <sheetName val="710_123"/>
      <sheetName val="730_123"/>
      <sheetName val="TORTA_EST23"/>
      <sheetName val="Indicadores_Y_Listas23"/>
      <sheetName val="Resistividad "/>
      <sheetName val="HER"/>
      <sheetName val="MAT"/>
      <sheetName val="PER"/>
      <sheetName val="TRANS"/>
      <sheetName val="Mensilizzato"/>
      <sheetName val="RELACION DE PRECIOS"/>
      <sheetName val="ACTA 5"/>
      <sheetName val="MODIF. 2"/>
      <sheetName val="MODIF. 3"/>
      <sheetName val="cant"/>
      <sheetName val="par mar19"/>
      <sheetName val="par"/>
      <sheetName val="PORTADA "/>
      <sheetName val="C.C. "/>
      <sheetName val="Aux Presupuesto"/>
      <sheetName val="CANTIDADES FINALES"/>
      <sheetName val="Memoria de Calculo"/>
      <sheetName val="Mov Tierras Locacion"/>
      <sheetName val="Vias"/>
      <sheetName val="Zodme"/>
      <sheetName val="Tipicos Civil"/>
      <sheetName val="Tipicos Electrica"/>
      <sheetName val="Tipicos Mecanica"/>
      <sheetName val="Perfiles Metalicos"/>
      <sheetName val="Relación De Equipos"/>
      <sheetName val="REAJUSTESACTA1PROVI"/>
      <sheetName val="BCE-ENERO-2004"/>
      <sheetName val="Programacion"/>
      <sheetName val="API93"/>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RUTA 10"/>
      <sheetName val="AFECTACION 10"/>
      <sheetName val="EJECUCION C. 10"/>
      <sheetName val="INF FINANCIERA 10"/>
      <sheetName val="RUTA 11"/>
      <sheetName val="AFECTACION 11"/>
      <sheetName val="EJECUCION C. 11"/>
      <sheetName val="INF FINANCIERA 11"/>
      <sheetName val="MINFRA-MN-IN-15-FR-13"/>
      <sheetName val="EXC. TERRENO NATURAL 3&quot;"/>
      <sheetName val="EXC. PAVIMENTO 3&quot;"/>
      <sheetName val="ANDEN"/>
      <sheetName val="ACTA DE OBRA ACUEDUCTO"/>
      <sheetName val="ACTA DE OBRA ANDEN"/>
      <sheetName val="EXC. TERRENO NATURAL 6&quot;"/>
      <sheetName val="EXC. PAVIMENTO 6&quot;"/>
      <sheetName val="EXC. ANDEN TUBERIA 6&quot;"/>
      <sheetName val="EXC. ZAPATAS"/>
      <sheetName val="CORTES"/>
      <sheetName val="MICROMEDICION"/>
      <sheetName val="EMPALMES Y ACCESORIOS"/>
      <sheetName val="TANQUE"/>
      <sheetName val="SEMANA 8"/>
      <sheetName val="LOS CAÑITOS"/>
      <sheetName val="APU CAÑITOS"/>
      <sheetName val="PRESUPUESTO CASETA"/>
      <sheetName val="APU-CASETA"/>
      <sheetName val="APU BASES"/>
      <sheetName val="EL PARAISO"/>
      <sheetName val="APU EL PARAISO"/>
      <sheetName val="LOS BLANCO"/>
      <sheetName val="APU LOS BLANCO"/>
      <sheetName val="BOCAS DE SOLIS"/>
      <sheetName val="APU BOCAS DE SOLIS"/>
      <sheetName val="EQUIPOS"/>
      <sheetName val="CUADRILLAS"/>
      <sheetName val="FACTOR PRESTACIONAL"/>
      <sheetName val="AIU"/>
    </sheetNames>
    <sheetDataSet>
      <sheetData sheetId="0">
        <row r="2">
          <cell r="A2">
            <v>0</v>
          </cell>
        </row>
      </sheetData>
      <sheetData sheetId="1">
        <row r="2">
          <cell r="A2">
            <v>0</v>
          </cell>
        </row>
      </sheetData>
      <sheetData sheetId="2">
        <row r="2">
          <cell r="A2">
            <v>0</v>
          </cell>
        </row>
        <row r="5">
          <cell r="A5" t="str">
            <v>S4</v>
          </cell>
          <cell r="B5" t="str">
            <v>T1</v>
          </cell>
          <cell r="C5" t="str">
            <v>T2</v>
          </cell>
          <cell r="D5" t="str">
            <v>T3</v>
          </cell>
          <cell r="F5">
            <v>0</v>
          </cell>
          <cell r="G5" t="str">
            <v>T1</v>
          </cell>
          <cell r="H5" t="str">
            <v>T2</v>
          </cell>
          <cell r="I5" t="str">
            <v>T3</v>
          </cell>
          <cell r="K5">
            <v>0</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F12">
            <v>0</v>
          </cell>
          <cell r="G12" t="str">
            <v>T1</v>
          </cell>
          <cell r="H12" t="str">
            <v>T2</v>
          </cell>
          <cell r="I12" t="str">
            <v>T3</v>
          </cell>
          <cell r="K12">
            <v>0</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F19">
            <v>0</v>
          </cell>
          <cell r="G19" t="str">
            <v>T1</v>
          </cell>
          <cell r="H19" t="str">
            <v>T2</v>
          </cell>
          <cell r="I19" t="str">
            <v>T3</v>
          </cell>
          <cell r="K19">
            <v>0</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F25">
            <v>0</v>
          </cell>
          <cell r="G25" t="str">
            <v>T1</v>
          </cell>
          <cell r="H25" t="str">
            <v>T2</v>
          </cell>
          <cell r="I25" t="str">
            <v>T3</v>
          </cell>
          <cell r="K25">
            <v>0</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ow r="2">
          <cell r="A2">
            <v>0</v>
          </cell>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row r="2">
          <cell r="A2">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2">
          <cell r="A2">
            <v>0</v>
          </cell>
        </row>
      </sheetData>
      <sheetData sheetId="55">
        <row r="2">
          <cell r="A2">
            <v>0</v>
          </cell>
        </row>
      </sheetData>
      <sheetData sheetId="56">
        <row r="2">
          <cell r="A2">
            <v>0</v>
          </cell>
        </row>
      </sheetData>
      <sheetData sheetId="57">
        <row r="2">
          <cell r="A2">
            <v>0</v>
          </cell>
        </row>
      </sheetData>
      <sheetData sheetId="58" refreshError="1"/>
      <sheetData sheetId="59" refreshError="1"/>
      <sheetData sheetId="60"/>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efreshError="1"/>
      <sheetData sheetId="68" refreshError="1"/>
      <sheetData sheetId="69" refreshError="1"/>
      <sheetData sheetId="70" refreshError="1"/>
      <sheetData sheetId="71" refreshError="1"/>
      <sheetData sheetId="72" refreshError="1"/>
      <sheetData sheetId="73"/>
      <sheetData sheetId="74">
        <row r="2">
          <cell r="A2">
            <v>0</v>
          </cell>
        </row>
      </sheetData>
      <sheetData sheetId="75">
        <row r="2">
          <cell r="A2">
            <v>0</v>
          </cell>
        </row>
      </sheetData>
      <sheetData sheetId="76">
        <row r="2">
          <cell r="A2">
            <v>0</v>
          </cell>
        </row>
      </sheetData>
      <sheetData sheetId="77">
        <row r="2">
          <cell r="A2">
            <v>0</v>
          </cell>
        </row>
      </sheetData>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2">
          <cell r="A2">
            <v>0</v>
          </cell>
        </row>
      </sheetData>
      <sheetData sheetId="89">
        <row r="2">
          <cell r="A2">
            <v>0</v>
          </cell>
        </row>
      </sheetData>
      <sheetData sheetId="90">
        <row r="2">
          <cell r="A2">
            <v>0</v>
          </cell>
        </row>
      </sheetData>
      <sheetData sheetId="91">
        <row r="2">
          <cell r="A2">
            <v>0</v>
          </cell>
        </row>
      </sheetData>
      <sheetData sheetId="92">
        <row r="2">
          <cell r="A2">
            <v>0</v>
          </cell>
        </row>
      </sheetData>
      <sheetData sheetId="93">
        <row r="2">
          <cell r="A2">
            <v>0</v>
          </cell>
        </row>
      </sheetData>
      <sheetData sheetId="94">
        <row r="2">
          <cell r="A2">
            <v>0</v>
          </cell>
        </row>
      </sheetData>
      <sheetData sheetId="95">
        <row r="2">
          <cell r="A2">
            <v>0</v>
          </cell>
        </row>
      </sheetData>
      <sheetData sheetId="96">
        <row r="2">
          <cell r="A2">
            <v>0</v>
          </cell>
        </row>
      </sheetData>
      <sheetData sheetId="97">
        <row r="2">
          <cell r="A2">
            <v>0</v>
          </cell>
        </row>
      </sheetData>
      <sheetData sheetId="98">
        <row r="2">
          <cell r="A2">
            <v>0</v>
          </cell>
        </row>
      </sheetData>
      <sheetData sheetId="99">
        <row r="2">
          <cell r="A2">
            <v>0</v>
          </cell>
        </row>
      </sheetData>
      <sheetData sheetId="100">
        <row r="2">
          <cell r="A2">
            <v>0</v>
          </cell>
        </row>
      </sheetData>
      <sheetData sheetId="101">
        <row r="2">
          <cell r="A2">
            <v>0</v>
          </cell>
        </row>
      </sheetData>
      <sheetData sheetId="102">
        <row r="2">
          <cell r="A2">
            <v>0</v>
          </cell>
        </row>
      </sheetData>
      <sheetData sheetId="103">
        <row r="2">
          <cell r="A2">
            <v>0</v>
          </cell>
        </row>
      </sheetData>
      <sheetData sheetId="104">
        <row r="2">
          <cell r="A2">
            <v>0</v>
          </cell>
        </row>
      </sheetData>
      <sheetData sheetId="105">
        <row r="2">
          <cell r="A2">
            <v>0</v>
          </cell>
        </row>
      </sheetData>
      <sheetData sheetId="106">
        <row r="2">
          <cell r="A2">
            <v>0</v>
          </cell>
        </row>
      </sheetData>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ow r="2">
          <cell r="A2">
            <v>0</v>
          </cell>
        </row>
      </sheetData>
      <sheetData sheetId="187">
        <row r="2">
          <cell r="A2">
            <v>0</v>
          </cell>
        </row>
      </sheetData>
      <sheetData sheetId="188">
        <row r="2">
          <cell r="A2">
            <v>0</v>
          </cell>
        </row>
      </sheetData>
      <sheetData sheetId="189">
        <row r="2">
          <cell r="A2">
            <v>0</v>
          </cell>
        </row>
      </sheetData>
      <sheetData sheetId="190">
        <row r="2">
          <cell r="A2">
            <v>0</v>
          </cell>
        </row>
      </sheetData>
      <sheetData sheetId="191">
        <row r="2">
          <cell r="A2">
            <v>0</v>
          </cell>
        </row>
      </sheetData>
      <sheetData sheetId="192">
        <row r="2">
          <cell r="A2">
            <v>0</v>
          </cell>
        </row>
      </sheetData>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efreshError="1"/>
      <sheetData sheetId="209" refreshError="1"/>
      <sheetData sheetId="210" refreshError="1"/>
      <sheetData sheetId="211" refreshError="1"/>
      <sheetData sheetId="212" refreshError="1"/>
      <sheetData sheetId="213" refreshError="1"/>
      <sheetData sheetId="214" refreshError="1"/>
      <sheetData sheetId="215">
        <row r="2">
          <cell r="A2">
            <v>0</v>
          </cell>
        </row>
      </sheetData>
      <sheetData sheetId="216">
        <row r="2">
          <cell r="A2">
            <v>0</v>
          </cell>
        </row>
      </sheetData>
      <sheetData sheetId="217">
        <row r="2">
          <cell r="A2">
            <v>0</v>
          </cell>
        </row>
      </sheetData>
      <sheetData sheetId="218">
        <row r="2">
          <cell r="A2">
            <v>0</v>
          </cell>
        </row>
      </sheetData>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ow r="2">
          <cell r="A2">
            <v>0</v>
          </cell>
        </row>
      </sheetData>
      <sheetData sheetId="227">
        <row r="2">
          <cell r="A2">
            <v>0</v>
          </cell>
        </row>
      </sheetData>
      <sheetData sheetId="228">
        <row r="2">
          <cell r="A2">
            <v>0</v>
          </cell>
        </row>
      </sheetData>
      <sheetData sheetId="229">
        <row r="2">
          <cell r="A2">
            <v>0</v>
          </cell>
        </row>
      </sheetData>
      <sheetData sheetId="230">
        <row r="2">
          <cell r="A2">
            <v>0</v>
          </cell>
        </row>
      </sheetData>
      <sheetData sheetId="231">
        <row r="2">
          <cell r="A2">
            <v>0</v>
          </cell>
        </row>
      </sheetData>
      <sheetData sheetId="232" refreshError="1"/>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efreshError="1"/>
      <sheetData sheetId="277" refreshError="1"/>
      <sheetData sheetId="278" refreshError="1"/>
      <sheetData sheetId="279">
        <row r="2">
          <cell r="A2">
            <v>0</v>
          </cell>
        </row>
      </sheetData>
      <sheetData sheetId="280" refreshError="1"/>
      <sheetData sheetId="281" refreshError="1"/>
      <sheetData sheetId="282" refreshError="1"/>
      <sheetData sheetId="283">
        <row r="2">
          <cell r="A2">
            <v>0</v>
          </cell>
        </row>
      </sheetData>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2">
          <cell r="A2">
            <v>0</v>
          </cell>
        </row>
      </sheetData>
      <sheetData sheetId="313" refreshError="1"/>
      <sheetData sheetId="314" refreshError="1"/>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ow r="2">
          <cell r="A2">
            <v>0</v>
          </cell>
        </row>
      </sheetData>
      <sheetData sheetId="326">
        <row r="2">
          <cell r="A2">
            <v>0</v>
          </cell>
        </row>
      </sheetData>
      <sheetData sheetId="327">
        <row r="2">
          <cell r="A2">
            <v>0</v>
          </cell>
        </row>
      </sheetData>
      <sheetData sheetId="328">
        <row r="2">
          <cell r="A2">
            <v>0</v>
          </cell>
        </row>
      </sheetData>
      <sheetData sheetId="329">
        <row r="2">
          <cell r="A2">
            <v>0</v>
          </cell>
        </row>
      </sheetData>
      <sheetData sheetId="330">
        <row r="2">
          <cell r="A2">
            <v>0</v>
          </cell>
        </row>
      </sheetData>
      <sheetData sheetId="331">
        <row r="2">
          <cell r="A2">
            <v>0</v>
          </cell>
        </row>
      </sheetData>
      <sheetData sheetId="332">
        <row r="2">
          <cell r="A2">
            <v>0</v>
          </cell>
        </row>
      </sheetData>
      <sheetData sheetId="333">
        <row r="2">
          <cell r="A2">
            <v>0</v>
          </cell>
        </row>
      </sheetData>
      <sheetData sheetId="334">
        <row r="2">
          <cell r="A2">
            <v>0</v>
          </cell>
        </row>
      </sheetData>
      <sheetData sheetId="335">
        <row r="2">
          <cell r="A2">
            <v>0</v>
          </cell>
        </row>
      </sheetData>
      <sheetData sheetId="336">
        <row r="2">
          <cell r="A2">
            <v>0</v>
          </cell>
        </row>
      </sheetData>
      <sheetData sheetId="337">
        <row r="2">
          <cell r="A2">
            <v>0</v>
          </cell>
        </row>
      </sheetData>
      <sheetData sheetId="338">
        <row r="2">
          <cell r="A2">
            <v>0</v>
          </cell>
        </row>
      </sheetData>
      <sheetData sheetId="339">
        <row r="2">
          <cell r="A2">
            <v>0</v>
          </cell>
        </row>
      </sheetData>
      <sheetData sheetId="340">
        <row r="2">
          <cell r="A2">
            <v>0</v>
          </cell>
        </row>
      </sheetData>
      <sheetData sheetId="341">
        <row r="2">
          <cell r="A2">
            <v>0</v>
          </cell>
        </row>
      </sheetData>
      <sheetData sheetId="342">
        <row r="2">
          <cell r="A2">
            <v>0</v>
          </cell>
        </row>
      </sheetData>
      <sheetData sheetId="343">
        <row r="2">
          <cell r="A2">
            <v>0</v>
          </cell>
        </row>
      </sheetData>
      <sheetData sheetId="344">
        <row r="2">
          <cell r="A2">
            <v>0</v>
          </cell>
        </row>
      </sheetData>
      <sheetData sheetId="345">
        <row r="2">
          <cell r="A2">
            <v>0</v>
          </cell>
        </row>
      </sheetData>
      <sheetData sheetId="346">
        <row r="2">
          <cell r="A2">
            <v>0</v>
          </cell>
        </row>
      </sheetData>
      <sheetData sheetId="347">
        <row r="2">
          <cell r="A2">
            <v>0</v>
          </cell>
        </row>
      </sheetData>
      <sheetData sheetId="348">
        <row r="2">
          <cell r="A2">
            <v>0</v>
          </cell>
        </row>
      </sheetData>
      <sheetData sheetId="349">
        <row r="2">
          <cell r="A2">
            <v>0</v>
          </cell>
        </row>
      </sheetData>
      <sheetData sheetId="350">
        <row r="2">
          <cell r="A2">
            <v>0</v>
          </cell>
        </row>
      </sheetData>
      <sheetData sheetId="351">
        <row r="2">
          <cell r="A2">
            <v>0</v>
          </cell>
        </row>
      </sheetData>
      <sheetData sheetId="352">
        <row r="2">
          <cell r="A2">
            <v>0</v>
          </cell>
        </row>
      </sheetData>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row r="2">
          <cell r="A2">
            <v>0</v>
          </cell>
        </row>
      </sheetData>
      <sheetData sheetId="363">
        <row r="2">
          <cell r="A2">
            <v>0</v>
          </cell>
        </row>
      </sheetData>
      <sheetData sheetId="364">
        <row r="2">
          <cell r="A2">
            <v>0</v>
          </cell>
        </row>
      </sheetData>
      <sheetData sheetId="365">
        <row r="2">
          <cell r="A2">
            <v>0</v>
          </cell>
        </row>
      </sheetData>
      <sheetData sheetId="366">
        <row r="2">
          <cell r="A2">
            <v>0</v>
          </cell>
        </row>
      </sheetData>
      <sheetData sheetId="367">
        <row r="2">
          <cell r="A2">
            <v>0</v>
          </cell>
        </row>
      </sheetData>
      <sheetData sheetId="368">
        <row r="2">
          <cell r="A2">
            <v>0</v>
          </cell>
        </row>
      </sheetData>
      <sheetData sheetId="369">
        <row r="2">
          <cell r="A2">
            <v>0</v>
          </cell>
        </row>
      </sheetData>
      <sheetData sheetId="370">
        <row r="2">
          <cell r="A2">
            <v>0</v>
          </cell>
        </row>
      </sheetData>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ow r="2">
          <cell r="A2">
            <v>0</v>
          </cell>
        </row>
      </sheetData>
      <sheetData sheetId="409">
        <row r="2">
          <cell r="A2">
            <v>0</v>
          </cell>
        </row>
      </sheetData>
      <sheetData sheetId="410">
        <row r="2">
          <cell r="A2">
            <v>0</v>
          </cell>
        </row>
      </sheetData>
      <sheetData sheetId="411">
        <row r="2">
          <cell r="A2">
            <v>0</v>
          </cell>
        </row>
      </sheetData>
      <sheetData sheetId="412">
        <row r="2">
          <cell r="A2">
            <v>0</v>
          </cell>
        </row>
      </sheetData>
      <sheetData sheetId="413">
        <row r="2">
          <cell r="A2">
            <v>0</v>
          </cell>
        </row>
      </sheetData>
      <sheetData sheetId="414">
        <row r="2">
          <cell r="A2">
            <v>0</v>
          </cell>
        </row>
      </sheetData>
      <sheetData sheetId="415">
        <row r="2">
          <cell r="A2">
            <v>0</v>
          </cell>
        </row>
      </sheetData>
      <sheetData sheetId="416">
        <row r="2">
          <cell r="A2">
            <v>0</v>
          </cell>
        </row>
      </sheetData>
      <sheetData sheetId="417">
        <row r="2">
          <cell r="A2">
            <v>0</v>
          </cell>
        </row>
      </sheetData>
      <sheetData sheetId="418">
        <row r="2">
          <cell r="A2">
            <v>0</v>
          </cell>
        </row>
      </sheetData>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ow r="2">
          <cell r="A2">
            <v>0</v>
          </cell>
        </row>
      </sheetData>
      <sheetData sheetId="450" refreshError="1"/>
      <sheetData sheetId="451" refreshError="1"/>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v>0</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v>0</v>
          </cell>
        </row>
      </sheetData>
      <sheetData sheetId="474">
        <row r="2">
          <cell r="A2">
            <v>0</v>
          </cell>
        </row>
      </sheetData>
      <sheetData sheetId="475">
        <row r="2">
          <cell r="A2">
            <v>0</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v>0</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v>0</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ow r="2">
          <cell r="A2">
            <v>0</v>
          </cell>
        </row>
      </sheetData>
      <sheetData sheetId="757">
        <row r="2">
          <cell r="A2">
            <v>0</v>
          </cell>
        </row>
      </sheetData>
      <sheetData sheetId="758">
        <row r="2">
          <cell r="A2">
            <v>0</v>
          </cell>
        </row>
      </sheetData>
      <sheetData sheetId="759">
        <row r="2">
          <cell r="A2">
            <v>0</v>
          </cell>
        </row>
      </sheetData>
      <sheetData sheetId="760" refreshError="1"/>
      <sheetData sheetId="761">
        <row r="2">
          <cell r="A2">
            <v>0</v>
          </cell>
        </row>
      </sheetData>
      <sheetData sheetId="762">
        <row r="2">
          <cell r="A2">
            <v>0</v>
          </cell>
        </row>
      </sheetData>
      <sheetData sheetId="763" refreshError="1"/>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ow r="2">
          <cell r="A2">
            <v>0</v>
          </cell>
        </row>
      </sheetData>
      <sheetData sheetId="783">
        <row r="2">
          <cell r="A2">
            <v>0</v>
          </cell>
        </row>
      </sheetData>
      <sheetData sheetId="784"/>
      <sheetData sheetId="785">
        <row r="2">
          <cell r="A2">
            <v>0</v>
          </cell>
        </row>
      </sheetData>
      <sheetData sheetId="786">
        <row r="2">
          <cell r="A2">
            <v>0</v>
          </cell>
        </row>
      </sheetData>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sheetData sheetId="794"/>
      <sheetData sheetId="795">
        <row r="2">
          <cell r="A2">
            <v>0</v>
          </cell>
        </row>
      </sheetData>
      <sheetData sheetId="796"/>
      <sheetData sheetId="797">
        <row r="2">
          <cell r="A2">
            <v>0</v>
          </cell>
        </row>
      </sheetData>
      <sheetData sheetId="798"/>
      <sheetData sheetId="799"/>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efreshError="1"/>
      <sheetData sheetId="885" refreshError="1"/>
      <sheetData sheetId="886" refreshError="1"/>
      <sheetData sheetId="887" refreshError="1"/>
      <sheetData sheetId="888" refreshError="1"/>
      <sheetData sheetId="889" refreshError="1"/>
      <sheetData sheetId="890" refreshError="1"/>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row r="2">
          <cell r="A2">
            <v>0</v>
          </cell>
        </row>
      </sheetData>
      <sheetData sheetId="960">
        <row r="2">
          <cell r="A2">
            <v>0</v>
          </cell>
        </row>
      </sheetData>
      <sheetData sheetId="961">
        <row r="2">
          <cell r="A2">
            <v>0</v>
          </cell>
        </row>
      </sheetData>
      <sheetData sheetId="962">
        <row r="2">
          <cell r="A2">
            <v>0</v>
          </cell>
        </row>
      </sheetData>
      <sheetData sheetId="963">
        <row r="2">
          <cell r="A2">
            <v>0</v>
          </cell>
        </row>
      </sheetData>
      <sheetData sheetId="964">
        <row r="2">
          <cell r="A2">
            <v>0</v>
          </cell>
        </row>
      </sheetData>
      <sheetData sheetId="965">
        <row r="2">
          <cell r="A2">
            <v>0</v>
          </cell>
        </row>
      </sheetData>
      <sheetData sheetId="966">
        <row r="2">
          <cell r="A2">
            <v>0</v>
          </cell>
        </row>
      </sheetData>
      <sheetData sheetId="967">
        <row r="2">
          <cell r="A2">
            <v>0</v>
          </cell>
        </row>
      </sheetData>
      <sheetData sheetId="968">
        <row r="2">
          <cell r="A2">
            <v>0</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ow r="2">
          <cell r="A2">
            <v>0</v>
          </cell>
        </row>
      </sheetData>
      <sheetData sheetId="995">
        <row r="2">
          <cell r="A2">
            <v>0</v>
          </cell>
        </row>
      </sheetData>
      <sheetData sheetId="996">
        <row r="2">
          <cell r="A2">
            <v>0</v>
          </cell>
        </row>
      </sheetData>
      <sheetData sheetId="997">
        <row r="2">
          <cell r="A2">
            <v>0</v>
          </cell>
        </row>
      </sheetData>
      <sheetData sheetId="998">
        <row r="2">
          <cell r="A2">
            <v>0</v>
          </cell>
        </row>
      </sheetData>
      <sheetData sheetId="999">
        <row r="2">
          <cell r="A2">
            <v>0</v>
          </cell>
        </row>
      </sheetData>
      <sheetData sheetId="1000">
        <row r="2">
          <cell r="A2">
            <v>0</v>
          </cell>
        </row>
      </sheetData>
      <sheetData sheetId="1001">
        <row r="2">
          <cell r="A2">
            <v>0</v>
          </cell>
        </row>
      </sheetData>
      <sheetData sheetId="1002">
        <row r="2">
          <cell r="A2">
            <v>0</v>
          </cell>
        </row>
      </sheetData>
      <sheetData sheetId="1003">
        <row r="2">
          <cell r="A2">
            <v>0</v>
          </cell>
        </row>
      </sheetData>
      <sheetData sheetId="1004">
        <row r="2">
          <cell r="A2">
            <v>0</v>
          </cell>
        </row>
      </sheetData>
      <sheetData sheetId="1005">
        <row r="2">
          <cell r="A2">
            <v>0</v>
          </cell>
        </row>
      </sheetData>
      <sheetData sheetId="1006">
        <row r="2">
          <cell r="A2">
            <v>0</v>
          </cell>
        </row>
      </sheetData>
      <sheetData sheetId="1007">
        <row r="2">
          <cell r="A2">
            <v>0</v>
          </cell>
        </row>
      </sheetData>
      <sheetData sheetId="1008">
        <row r="2">
          <cell r="A2">
            <v>0</v>
          </cell>
        </row>
      </sheetData>
      <sheetData sheetId="1009">
        <row r="2">
          <cell r="A2">
            <v>0</v>
          </cell>
        </row>
      </sheetData>
      <sheetData sheetId="1010">
        <row r="2">
          <cell r="A2">
            <v>0</v>
          </cell>
        </row>
      </sheetData>
      <sheetData sheetId="1011">
        <row r="2">
          <cell r="A2">
            <v>0</v>
          </cell>
        </row>
      </sheetData>
      <sheetData sheetId="1012">
        <row r="2">
          <cell r="A2">
            <v>0</v>
          </cell>
        </row>
      </sheetData>
      <sheetData sheetId="1013">
        <row r="2">
          <cell r="A2">
            <v>0</v>
          </cell>
        </row>
      </sheetData>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ow r="2">
          <cell r="A2">
            <v>0</v>
          </cell>
        </row>
      </sheetData>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efreshError="1"/>
      <sheetData sheetId="1070" refreshError="1"/>
      <sheetData sheetId="1071" refreshError="1"/>
      <sheetData sheetId="1072" refreshError="1"/>
      <sheetData sheetId="1073" refreshError="1"/>
      <sheetData sheetId="1074" refreshError="1"/>
      <sheetData sheetId="1075">
        <row r="2">
          <cell r="A2">
            <v>0</v>
          </cell>
        </row>
      </sheetData>
      <sheetData sheetId="1076">
        <row r="2">
          <cell r="A2">
            <v>0</v>
          </cell>
        </row>
      </sheetData>
      <sheetData sheetId="1077">
        <row r="2">
          <cell r="A2">
            <v>0</v>
          </cell>
        </row>
      </sheetData>
      <sheetData sheetId="1078">
        <row r="2">
          <cell r="A2">
            <v>0</v>
          </cell>
        </row>
      </sheetData>
      <sheetData sheetId="1079">
        <row r="2">
          <cell r="A2">
            <v>0</v>
          </cell>
        </row>
      </sheetData>
      <sheetData sheetId="1080">
        <row r="2">
          <cell r="A2">
            <v>0</v>
          </cell>
        </row>
      </sheetData>
      <sheetData sheetId="1081">
        <row r="2">
          <cell r="A2">
            <v>0</v>
          </cell>
        </row>
      </sheetData>
      <sheetData sheetId="1082">
        <row r="2">
          <cell r="A2">
            <v>0</v>
          </cell>
        </row>
      </sheetData>
      <sheetData sheetId="1083">
        <row r="2">
          <cell r="A2">
            <v>0</v>
          </cell>
        </row>
      </sheetData>
      <sheetData sheetId="1084">
        <row r="2">
          <cell r="A2">
            <v>0</v>
          </cell>
        </row>
      </sheetData>
      <sheetData sheetId="1085">
        <row r="2">
          <cell r="A2">
            <v>0</v>
          </cell>
        </row>
      </sheetData>
      <sheetData sheetId="1086">
        <row r="2">
          <cell r="A2">
            <v>0</v>
          </cell>
        </row>
      </sheetData>
      <sheetData sheetId="1087">
        <row r="2">
          <cell r="A2">
            <v>0</v>
          </cell>
        </row>
      </sheetData>
      <sheetData sheetId="1088">
        <row r="2">
          <cell r="A2">
            <v>0</v>
          </cell>
        </row>
      </sheetData>
      <sheetData sheetId="1089">
        <row r="2">
          <cell r="A2">
            <v>0</v>
          </cell>
        </row>
      </sheetData>
      <sheetData sheetId="1090">
        <row r="2">
          <cell r="A2">
            <v>0</v>
          </cell>
        </row>
      </sheetData>
      <sheetData sheetId="1091">
        <row r="2">
          <cell r="A2">
            <v>0</v>
          </cell>
        </row>
      </sheetData>
      <sheetData sheetId="1092">
        <row r="2">
          <cell r="A2">
            <v>0</v>
          </cell>
        </row>
      </sheetData>
      <sheetData sheetId="1093">
        <row r="2">
          <cell r="A2">
            <v>0</v>
          </cell>
        </row>
      </sheetData>
      <sheetData sheetId="1094">
        <row r="2">
          <cell r="A2">
            <v>0</v>
          </cell>
        </row>
      </sheetData>
      <sheetData sheetId="1095">
        <row r="2">
          <cell r="A2">
            <v>0</v>
          </cell>
        </row>
      </sheetData>
      <sheetData sheetId="1096">
        <row r="2">
          <cell r="A2">
            <v>0</v>
          </cell>
        </row>
      </sheetData>
      <sheetData sheetId="1097">
        <row r="2">
          <cell r="A2">
            <v>0</v>
          </cell>
        </row>
      </sheetData>
      <sheetData sheetId="1098">
        <row r="2">
          <cell r="A2">
            <v>0</v>
          </cell>
        </row>
      </sheetData>
      <sheetData sheetId="1099">
        <row r="2">
          <cell r="A2">
            <v>0</v>
          </cell>
        </row>
      </sheetData>
      <sheetData sheetId="1100">
        <row r="2">
          <cell r="A2">
            <v>0</v>
          </cell>
        </row>
      </sheetData>
      <sheetData sheetId="1101">
        <row r="2">
          <cell r="A2">
            <v>0</v>
          </cell>
        </row>
      </sheetData>
      <sheetData sheetId="1102">
        <row r="2">
          <cell r="A2">
            <v>0</v>
          </cell>
        </row>
      </sheetData>
      <sheetData sheetId="1103">
        <row r="2">
          <cell r="A2">
            <v>0</v>
          </cell>
        </row>
      </sheetData>
      <sheetData sheetId="1104">
        <row r="2">
          <cell r="A2">
            <v>0</v>
          </cell>
        </row>
      </sheetData>
      <sheetData sheetId="1105">
        <row r="2">
          <cell r="A2">
            <v>0</v>
          </cell>
        </row>
      </sheetData>
      <sheetData sheetId="1106">
        <row r="2">
          <cell r="A2">
            <v>0</v>
          </cell>
        </row>
      </sheetData>
      <sheetData sheetId="1107">
        <row r="2">
          <cell r="A2">
            <v>0</v>
          </cell>
        </row>
      </sheetData>
      <sheetData sheetId="1108">
        <row r="2">
          <cell r="A2">
            <v>0</v>
          </cell>
        </row>
      </sheetData>
      <sheetData sheetId="1109">
        <row r="2">
          <cell r="A2">
            <v>0</v>
          </cell>
        </row>
      </sheetData>
      <sheetData sheetId="1110">
        <row r="2">
          <cell r="A2">
            <v>0</v>
          </cell>
        </row>
      </sheetData>
      <sheetData sheetId="1111">
        <row r="2">
          <cell r="A2">
            <v>0</v>
          </cell>
        </row>
      </sheetData>
      <sheetData sheetId="1112">
        <row r="2">
          <cell r="A2">
            <v>0</v>
          </cell>
        </row>
      </sheetData>
      <sheetData sheetId="1113">
        <row r="2">
          <cell r="A2">
            <v>0</v>
          </cell>
        </row>
      </sheetData>
      <sheetData sheetId="1114">
        <row r="2">
          <cell r="A2">
            <v>0</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2">
          <cell r="A2">
            <v>0</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2">
          <cell r="A2">
            <v>0</v>
          </cell>
        </row>
      </sheetData>
      <sheetData sheetId="1127">
        <row r="2">
          <cell r="A2">
            <v>0</v>
          </cell>
        </row>
      </sheetData>
      <sheetData sheetId="1128">
        <row r="2">
          <cell r="A2">
            <v>0</v>
          </cell>
        </row>
      </sheetData>
      <sheetData sheetId="1129">
        <row r="2">
          <cell r="A2">
            <v>0</v>
          </cell>
        </row>
      </sheetData>
      <sheetData sheetId="1130">
        <row r="2">
          <cell r="A2">
            <v>0</v>
          </cell>
        </row>
      </sheetData>
      <sheetData sheetId="1131">
        <row r="2">
          <cell r="A2">
            <v>0</v>
          </cell>
        </row>
      </sheetData>
      <sheetData sheetId="1132">
        <row r="2">
          <cell r="A2">
            <v>0</v>
          </cell>
        </row>
      </sheetData>
      <sheetData sheetId="1133">
        <row r="2">
          <cell r="A2">
            <v>0</v>
          </cell>
        </row>
      </sheetData>
      <sheetData sheetId="1134">
        <row r="2">
          <cell r="A2">
            <v>0</v>
          </cell>
        </row>
      </sheetData>
      <sheetData sheetId="1135">
        <row r="2">
          <cell r="A2">
            <v>0</v>
          </cell>
        </row>
      </sheetData>
      <sheetData sheetId="1136">
        <row r="2">
          <cell r="A2">
            <v>0</v>
          </cell>
        </row>
      </sheetData>
      <sheetData sheetId="1137">
        <row r="2">
          <cell r="A2">
            <v>0</v>
          </cell>
        </row>
      </sheetData>
      <sheetData sheetId="1138">
        <row r="2">
          <cell r="A2">
            <v>0</v>
          </cell>
        </row>
      </sheetData>
      <sheetData sheetId="1139">
        <row r="2">
          <cell r="A2">
            <v>0</v>
          </cell>
        </row>
      </sheetData>
      <sheetData sheetId="1140">
        <row r="2">
          <cell r="A2">
            <v>0</v>
          </cell>
        </row>
      </sheetData>
      <sheetData sheetId="1141">
        <row r="2">
          <cell r="A2">
            <v>0</v>
          </cell>
        </row>
      </sheetData>
      <sheetData sheetId="1142">
        <row r="2">
          <cell r="A2">
            <v>0</v>
          </cell>
        </row>
      </sheetData>
      <sheetData sheetId="1143">
        <row r="2">
          <cell r="A2">
            <v>0</v>
          </cell>
        </row>
      </sheetData>
      <sheetData sheetId="1144">
        <row r="2">
          <cell r="A2">
            <v>0</v>
          </cell>
        </row>
      </sheetData>
      <sheetData sheetId="1145">
        <row r="2">
          <cell r="A2">
            <v>0</v>
          </cell>
        </row>
      </sheetData>
      <sheetData sheetId="1146">
        <row r="2">
          <cell r="A2">
            <v>0</v>
          </cell>
        </row>
      </sheetData>
      <sheetData sheetId="1147">
        <row r="2">
          <cell r="A2">
            <v>0</v>
          </cell>
        </row>
      </sheetData>
      <sheetData sheetId="1148">
        <row r="2">
          <cell r="A2">
            <v>0</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2">
          <cell r="A2">
            <v>0</v>
          </cell>
        </row>
      </sheetData>
      <sheetData sheetId="1243">
        <row r="2">
          <cell r="A2">
            <v>0</v>
          </cell>
        </row>
      </sheetData>
      <sheetData sheetId="1244">
        <row r="2">
          <cell r="A2">
            <v>0</v>
          </cell>
        </row>
      </sheetData>
      <sheetData sheetId="1245">
        <row r="2">
          <cell r="A2">
            <v>0</v>
          </cell>
        </row>
      </sheetData>
      <sheetData sheetId="1246">
        <row r="2">
          <cell r="A2">
            <v>0</v>
          </cell>
        </row>
      </sheetData>
      <sheetData sheetId="1247">
        <row r="2">
          <cell r="A2">
            <v>0</v>
          </cell>
        </row>
      </sheetData>
      <sheetData sheetId="1248">
        <row r="2">
          <cell r="A2">
            <v>0</v>
          </cell>
        </row>
      </sheetData>
      <sheetData sheetId="1249">
        <row r="2">
          <cell r="A2">
            <v>0</v>
          </cell>
        </row>
      </sheetData>
      <sheetData sheetId="1250">
        <row r="2">
          <cell r="A2">
            <v>0</v>
          </cell>
        </row>
      </sheetData>
      <sheetData sheetId="1251">
        <row r="2">
          <cell r="A2">
            <v>0</v>
          </cell>
        </row>
      </sheetData>
      <sheetData sheetId="1252">
        <row r="2">
          <cell r="A2">
            <v>0</v>
          </cell>
        </row>
      </sheetData>
      <sheetData sheetId="1253">
        <row r="2">
          <cell r="A2">
            <v>0</v>
          </cell>
        </row>
      </sheetData>
      <sheetData sheetId="1254">
        <row r="2">
          <cell r="A2">
            <v>0</v>
          </cell>
        </row>
      </sheetData>
      <sheetData sheetId="1255">
        <row r="2">
          <cell r="A2">
            <v>0</v>
          </cell>
        </row>
      </sheetData>
      <sheetData sheetId="1256">
        <row r="2">
          <cell r="A2">
            <v>0</v>
          </cell>
        </row>
      </sheetData>
      <sheetData sheetId="1257">
        <row r="2">
          <cell r="A2">
            <v>0</v>
          </cell>
        </row>
      </sheetData>
      <sheetData sheetId="1258">
        <row r="2">
          <cell r="A2">
            <v>0</v>
          </cell>
        </row>
      </sheetData>
      <sheetData sheetId="1259">
        <row r="2">
          <cell r="A2">
            <v>0</v>
          </cell>
        </row>
      </sheetData>
      <sheetData sheetId="1260">
        <row r="2">
          <cell r="A2">
            <v>0</v>
          </cell>
        </row>
      </sheetData>
      <sheetData sheetId="1261">
        <row r="2">
          <cell r="A2">
            <v>0</v>
          </cell>
        </row>
      </sheetData>
      <sheetData sheetId="1262">
        <row r="2">
          <cell r="A2">
            <v>0</v>
          </cell>
        </row>
      </sheetData>
      <sheetData sheetId="1263">
        <row r="2">
          <cell r="A2">
            <v>0</v>
          </cell>
        </row>
      </sheetData>
      <sheetData sheetId="1264">
        <row r="2">
          <cell r="A2">
            <v>0</v>
          </cell>
        </row>
      </sheetData>
      <sheetData sheetId="1265">
        <row r="2">
          <cell r="A2">
            <v>0</v>
          </cell>
        </row>
      </sheetData>
      <sheetData sheetId="1266">
        <row r="2">
          <cell r="A2">
            <v>0</v>
          </cell>
        </row>
      </sheetData>
      <sheetData sheetId="1267">
        <row r="2">
          <cell r="A2">
            <v>0</v>
          </cell>
        </row>
      </sheetData>
      <sheetData sheetId="1268">
        <row r="2">
          <cell r="A2">
            <v>0</v>
          </cell>
        </row>
      </sheetData>
      <sheetData sheetId="1269">
        <row r="2">
          <cell r="A2">
            <v>0</v>
          </cell>
        </row>
      </sheetData>
      <sheetData sheetId="1270">
        <row r="2">
          <cell r="A2">
            <v>0</v>
          </cell>
        </row>
      </sheetData>
      <sheetData sheetId="1271">
        <row r="2">
          <cell r="A2">
            <v>0</v>
          </cell>
        </row>
      </sheetData>
      <sheetData sheetId="1272">
        <row r="2">
          <cell r="A2">
            <v>0</v>
          </cell>
        </row>
      </sheetData>
      <sheetData sheetId="1273">
        <row r="2">
          <cell r="A2">
            <v>0</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2">
          <cell r="A2">
            <v>0</v>
          </cell>
        </row>
      </sheetData>
      <sheetData sheetId="1279">
        <row r="2">
          <cell r="A2">
            <v>0</v>
          </cell>
        </row>
      </sheetData>
      <sheetData sheetId="1280"/>
      <sheetData sheetId="1281">
        <row r="2">
          <cell r="A2">
            <v>0</v>
          </cell>
        </row>
      </sheetData>
      <sheetData sheetId="1282">
        <row r="2">
          <cell r="A2">
            <v>0</v>
          </cell>
        </row>
      </sheetData>
      <sheetData sheetId="1283">
        <row r="2">
          <cell r="A2">
            <v>0</v>
          </cell>
        </row>
      </sheetData>
      <sheetData sheetId="1284">
        <row r="2">
          <cell r="A2">
            <v>0</v>
          </cell>
        </row>
      </sheetData>
      <sheetData sheetId="1285">
        <row r="2">
          <cell r="A2">
            <v>0</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2">
          <cell r="A2">
            <v>0</v>
          </cell>
        </row>
      </sheetData>
      <sheetData sheetId="1291">
        <row r="2">
          <cell r="A2">
            <v>0</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2">
          <cell r="A2">
            <v>0</v>
          </cell>
        </row>
      </sheetData>
      <sheetData sheetId="1297">
        <row r="2">
          <cell r="A2">
            <v>0</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2">
          <cell r="A2">
            <v>0</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2">
          <cell r="A2">
            <v>0</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2">
          <cell r="A2">
            <v>0</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2">
          <cell r="A2">
            <v>0</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row r="2">
          <cell r="A2">
            <v>0</v>
          </cell>
        </row>
      </sheetData>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efreshError="1"/>
      <sheetData sheetId="1469" refreshError="1"/>
      <sheetData sheetId="1470" refreshError="1"/>
      <sheetData sheetId="1471" refreshError="1"/>
      <sheetData sheetId="1472" refreshError="1"/>
      <sheetData sheetId="1473" refreshError="1"/>
      <sheetData sheetId="1474" refreshError="1"/>
      <sheetData sheetId="1475"/>
      <sheetData sheetId="1476" refreshError="1"/>
      <sheetData sheetId="1477" refreshError="1"/>
      <sheetData sheetId="1478" refreshError="1"/>
      <sheetData sheetId="1479" refreshError="1"/>
      <sheetData sheetId="1480" refreshError="1"/>
      <sheetData sheetId="1481">
        <row r="2">
          <cell r="A2">
            <v>0</v>
          </cell>
        </row>
      </sheetData>
      <sheetData sheetId="1482" refreshError="1"/>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2">
          <cell r="A2">
            <v>0</v>
          </cell>
        </row>
      </sheetData>
      <sheetData sheetId="1492">
        <row r="2">
          <cell r="A2">
            <v>0</v>
          </cell>
        </row>
      </sheetData>
      <sheetData sheetId="1493">
        <row r="2">
          <cell r="A2">
            <v>0</v>
          </cell>
        </row>
      </sheetData>
      <sheetData sheetId="1494">
        <row r="2">
          <cell r="A2">
            <v>0</v>
          </cell>
        </row>
      </sheetData>
      <sheetData sheetId="1495">
        <row r="2">
          <cell r="A2">
            <v>0</v>
          </cell>
        </row>
      </sheetData>
      <sheetData sheetId="1496">
        <row r="2">
          <cell r="A2">
            <v>0</v>
          </cell>
        </row>
      </sheetData>
      <sheetData sheetId="1497">
        <row r="2">
          <cell r="A2">
            <v>0</v>
          </cell>
        </row>
      </sheetData>
      <sheetData sheetId="1498">
        <row r="2">
          <cell r="A2">
            <v>0</v>
          </cell>
        </row>
      </sheetData>
      <sheetData sheetId="1499">
        <row r="2">
          <cell r="A2">
            <v>0</v>
          </cell>
        </row>
      </sheetData>
      <sheetData sheetId="1500">
        <row r="2">
          <cell r="A2">
            <v>0</v>
          </cell>
        </row>
      </sheetData>
      <sheetData sheetId="1501">
        <row r="2">
          <cell r="A2">
            <v>0</v>
          </cell>
        </row>
      </sheetData>
      <sheetData sheetId="1502">
        <row r="2">
          <cell r="A2">
            <v>0</v>
          </cell>
        </row>
      </sheetData>
      <sheetData sheetId="1503">
        <row r="2">
          <cell r="A2">
            <v>0</v>
          </cell>
        </row>
      </sheetData>
      <sheetData sheetId="1504">
        <row r="2">
          <cell r="A2">
            <v>0</v>
          </cell>
        </row>
      </sheetData>
      <sheetData sheetId="1505">
        <row r="2">
          <cell r="A2">
            <v>0</v>
          </cell>
        </row>
      </sheetData>
      <sheetData sheetId="1506">
        <row r="2">
          <cell r="A2">
            <v>0</v>
          </cell>
        </row>
      </sheetData>
      <sheetData sheetId="1507">
        <row r="2">
          <cell r="A2">
            <v>0</v>
          </cell>
        </row>
      </sheetData>
      <sheetData sheetId="1508">
        <row r="2">
          <cell r="A2">
            <v>0</v>
          </cell>
        </row>
      </sheetData>
      <sheetData sheetId="1509">
        <row r="2">
          <cell r="A2">
            <v>0</v>
          </cell>
        </row>
      </sheetData>
      <sheetData sheetId="1510">
        <row r="2">
          <cell r="A2">
            <v>0</v>
          </cell>
        </row>
      </sheetData>
      <sheetData sheetId="1511">
        <row r="2">
          <cell r="A2">
            <v>0</v>
          </cell>
        </row>
      </sheetData>
      <sheetData sheetId="1512">
        <row r="2">
          <cell r="A2">
            <v>0</v>
          </cell>
        </row>
      </sheetData>
      <sheetData sheetId="1513">
        <row r="2">
          <cell r="A2">
            <v>0</v>
          </cell>
        </row>
      </sheetData>
      <sheetData sheetId="1514">
        <row r="2">
          <cell r="A2">
            <v>0</v>
          </cell>
        </row>
      </sheetData>
      <sheetData sheetId="1515">
        <row r="2">
          <cell r="A2">
            <v>0</v>
          </cell>
        </row>
      </sheetData>
      <sheetData sheetId="1516">
        <row r="2">
          <cell r="A2">
            <v>0</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2">
          <cell r="A2">
            <v>0</v>
          </cell>
        </row>
      </sheetData>
      <sheetData sheetId="1522">
        <row r="2">
          <cell r="A2">
            <v>0</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2">
          <cell r="A2">
            <v>0</v>
          </cell>
        </row>
      </sheetData>
      <sheetData sheetId="1528">
        <row r="2">
          <cell r="A2">
            <v>0</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2">
          <cell r="A2">
            <v>0</v>
          </cell>
        </row>
      </sheetData>
      <sheetData sheetId="1534">
        <row r="2">
          <cell r="A2">
            <v>0</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2">
          <cell r="A2">
            <v>0</v>
          </cell>
        </row>
      </sheetData>
      <sheetData sheetId="1540">
        <row r="2">
          <cell r="A2">
            <v>0</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2">
          <cell r="A2">
            <v>0</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2">
          <cell r="A2">
            <v>0</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2">
          <cell r="A2">
            <v>0</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2">
          <cell r="A2">
            <v>0</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row r="2">
          <cell r="A2">
            <v>0</v>
          </cell>
        </row>
      </sheetData>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sheetData sheetId="1729">
        <row r="2">
          <cell r="A2">
            <v>0</v>
          </cell>
        </row>
      </sheetData>
      <sheetData sheetId="1730">
        <row r="2">
          <cell r="A2">
            <v>0</v>
          </cell>
        </row>
      </sheetData>
      <sheetData sheetId="1731" refreshError="1"/>
      <sheetData sheetId="1732">
        <row r="2">
          <cell r="A2" t="str">
            <v>Locación</v>
          </cell>
        </row>
      </sheetData>
      <sheetData sheetId="1733">
        <row r="2">
          <cell r="A2">
            <v>0</v>
          </cell>
        </row>
      </sheetData>
      <sheetData sheetId="1734">
        <row r="2">
          <cell r="A2">
            <v>0</v>
          </cell>
        </row>
      </sheetData>
      <sheetData sheetId="1735">
        <row r="2">
          <cell r="A2">
            <v>0</v>
          </cell>
        </row>
      </sheetData>
      <sheetData sheetId="1736">
        <row r="2">
          <cell r="A2">
            <v>0</v>
          </cell>
        </row>
      </sheetData>
      <sheetData sheetId="1737">
        <row r="2">
          <cell r="A2">
            <v>0</v>
          </cell>
        </row>
      </sheetData>
      <sheetData sheetId="1738" refreshError="1"/>
      <sheetData sheetId="1739" refreshError="1"/>
      <sheetData sheetId="1740" refreshError="1"/>
      <sheetData sheetId="1741" refreshError="1"/>
      <sheetData sheetId="1742" refreshError="1"/>
      <sheetData sheetId="1743">
        <row r="2">
          <cell r="A2">
            <v>0</v>
          </cell>
        </row>
      </sheetData>
      <sheetData sheetId="1744">
        <row r="2">
          <cell r="A2">
            <v>0</v>
          </cell>
        </row>
      </sheetData>
      <sheetData sheetId="1745">
        <row r="2">
          <cell r="A2">
            <v>0</v>
          </cell>
        </row>
      </sheetData>
      <sheetData sheetId="1746">
        <row r="2">
          <cell r="A2">
            <v>0</v>
          </cell>
        </row>
      </sheetData>
      <sheetData sheetId="1747">
        <row r="2">
          <cell r="A2">
            <v>0</v>
          </cell>
        </row>
      </sheetData>
      <sheetData sheetId="1748">
        <row r="2">
          <cell r="A2">
            <v>0</v>
          </cell>
        </row>
      </sheetData>
      <sheetData sheetId="1749">
        <row r="2">
          <cell r="A2">
            <v>0</v>
          </cell>
        </row>
      </sheetData>
      <sheetData sheetId="1750">
        <row r="2">
          <cell r="A2">
            <v>0</v>
          </cell>
        </row>
      </sheetData>
      <sheetData sheetId="1751">
        <row r="2">
          <cell r="A2">
            <v>0</v>
          </cell>
        </row>
      </sheetData>
      <sheetData sheetId="1752">
        <row r="2">
          <cell r="A2">
            <v>0</v>
          </cell>
        </row>
      </sheetData>
      <sheetData sheetId="1753" refreshError="1"/>
      <sheetData sheetId="1754" refreshError="1"/>
      <sheetData sheetId="1755">
        <row r="2">
          <cell r="A2">
            <v>0</v>
          </cell>
        </row>
      </sheetData>
      <sheetData sheetId="1756">
        <row r="2">
          <cell r="A2">
            <v>0</v>
          </cell>
        </row>
      </sheetData>
      <sheetData sheetId="1757">
        <row r="2">
          <cell r="A2">
            <v>0</v>
          </cell>
        </row>
      </sheetData>
      <sheetData sheetId="1758">
        <row r="2">
          <cell r="A2">
            <v>0</v>
          </cell>
        </row>
      </sheetData>
      <sheetData sheetId="1759">
        <row r="2">
          <cell r="A2">
            <v>0</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2">
          <cell r="A2">
            <v>0</v>
          </cell>
        </row>
      </sheetData>
      <sheetData sheetId="1765">
        <row r="2">
          <cell r="A2">
            <v>0</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2">
          <cell r="A2">
            <v>0</v>
          </cell>
        </row>
      </sheetData>
      <sheetData sheetId="1771">
        <row r="2">
          <cell r="A2">
            <v>0</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2">
          <cell r="A2">
            <v>0</v>
          </cell>
        </row>
      </sheetData>
      <sheetData sheetId="1777">
        <row r="2">
          <cell r="A2">
            <v>0</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2">
          <cell r="A2">
            <v>0</v>
          </cell>
        </row>
      </sheetData>
      <sheetData sheetId="1783">
        <row r="2">
          <cell r="A2">
            <v>0</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2">
          <cell r="A2">
            <v>0</v>
          </cell>
        </row>
      </sheetData>
      <sheetData sheetId="1789">
        <row r="2">
          <cell r="A2">
            <v>0</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2">
          <cell r="A2">
            <v>0</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2">
          <cell r="A2">
            <v>0</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2">
          <cell r="A2">
            <v>0</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row r="2">
          <cell r="A2">
            <v>0</v>
          </cell>
        </row>
      </sheetData>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2">
          <cell r="A2">
            <v>0</v>
          </cell>
        </row>
      </sheetData>
      <sheetData sheetId="1978">
        <row r="2">
          <cell r="A2">
            <v>0</v>
          </cell>
        </row>
      </sheetData>
      <sheetData sheetId="1979">
        <row r="2">
          <cell r="A2">
            <v>0</v>
          </cell>
        </row>
      </sheetData>
      <sheetData sheetId="1980">
        <row r="2">
          <cell r="A2">
            <v>0</v>
          </cell>
        </row>
      </sheetData>
      <sheetData sheetId="1981">
        <row r="2">
          <cell r="A2">
            <v>0</v>
          </cell>
        </row>
      </sheetData>
      <sheetData sheetId="1982">
        <row r="2">
          <cell r="A2">
            <v>0</v>
          </cell>
        </row>
      </sheetData>
      <sheetData sheetId="1983">
        <row r="2">
          <cell r="A2">
            <v>0</v>
          </cell>
        </row>
      </sheetData>
      <sheetData sheetId="1984">
        <row r="2">
          <cell r="A2">
            <v>0</v>
          </cell>
        </row>
      </sheetData>
      <sheetData sheetId="1985">
        <row r="2">
          <cell r="A2">
            <v>0</v>
          </cell>
        </row>
      </sheetData>
      <sheetData sheetId="1986">
        <row r="2">
          <cell r="A2">
            <v>0</v>
          </cell>
        </row>
      </sheetData>
      <sheetData sheetId="1987">
        <row r="2">
          <cell r="A2">
            <v>0</v>
          </cell>
        </row>
      </sheetData>
      <sheetData sheetId="1988">
        <row r="2">
          <cell r="A2">
            <v>0</v>
          </cell>
        </row>
      </sheetData>
      <sheetData sheetId="1989">
        <row r="2">
          <cell r="A2">
            <v>0</v>
          </cell>
        </row>
      </sheetData>
      <sheetData sheetId="1990">
        <row r="2">
          <cell r="A2">
            <v>0</v>
          </cell>
        </row>
      </sheetData>
      <sheetData sheetId="1991">
        <row r="2">
          <cell r="A2">
            <v>0</v>
          </cell>
        </row>
      </sheetData>
      <sheetData sheetId="1992">
        <row r="2">
          <cell r="A2">
            <v>0</v>
          </cell>
        </row>
      </sheetData>
      <sheetData sheetId="1993">
        <row r="2">
          <cell r="A2">
            <v>0</v>
          </cell>
        </row>
      </sheetData>
      <sheetData sheetId="1994">
        <row r="2">
          <cell r="A2">
            <v>0</v>
          </cell>
        </row>
      </sheetData>
      <sheetData sheetId="1995">
        <row r="2">
          <cell r="A2">
            <v>0</v>
          </cell>
        </row>
      </sheetData>
      <sheetData sheetId="1996">
        <row r="2">
          <cell r="A2">
            <v>0</v>
          </cell>
        </row>
      </sheetData>
      <sheetData sheetId="1997">
        <row r="2">
          <cell r="A2">
            <v>0</v>
          </cell>
        </row>
      </sheetData>
      <sheetData sheetId="1998">
        <row r="2">
          <cell r="A2">
            <v>0</v>
          </cell>
        </row>
      </sheetData>
      <sheetData sheetId="1999">
        <row r="2">
          <cell r="A2">
            <v>0</v>
          </cell>
        </row>
      </sheetData>
      <sheetData sheetId="2000">
        <row r="2">
          <cell r="A2">
            <v>0</v>
          </cell>
        </row>
      </sheetData>
      <sheetData sheetId="2001">
        <row r="2">
          <cell r="A2">
            <v>0</v>
          </cell>
        </row>
      </sheetData>
      <sheetData sheetId="2002">
        <row r="2">
          <cell r="A2">
            <v>0</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2">
          <cell r="A2">
            <v>0</v>
          </cell>
        </row>
      </sheetData>
      <sheetData sheetId="2008">
        <row r="2">
          <cell r="A2">
            <v>0</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2">
          <cell r="A2">
            <v>0</v>
          </cell>
        </row>
      </sheetData>
      <sheetData sheetId="2014">
        <row r="2">
          <cell r="A2">
            <v>0</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2">
          <cell r="A2">
            <v>0</v>
          </cell>
        </row>
      </sheetData>
      <sheetData sheetId="2020">
        <row r="2">
          <cell r="A2">
            <v>0</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2">
          <cell r="A2">
            <v>0</v>
          </cell>
        </row>
      </sheetData>
      <sheetData sheetId="2026">
        <row r="2">
          <cell r="A2">
            <v>0</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2">
          <cell r="A2">
            <v>0</v>
          </cell>
        </row>
      </sheetData>
      <sheetData sheetId="2032">
        <row r="2">
          <cell r="A2">
            <v>0</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2">
          <cell r="A2">
            <v>0</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2">
          <cell r="A2">
            <v>0</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2">
          <cell r="A2">
            <v>0</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row r="2">
          <cell r="A2">
            <v>0</v>
          </cell>
        </row>
      </sheetData>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ow r="2">
          <cell r="A2">
            <v>0</v>
          </cell>
        </row>
      </sheetData>
      <sheetData sheetId="2178">
        <row r="2">
          <cell r="A2">
            <v>0</v>
          </cell>
        </row>
      </sheetData>
      <sheetData sheetId="2179">
        <row r="2">
          <cell r="A2">
            <v>0</v>
          </cell>
        </row>
      </sheetData>
      <sheetData sheetId="2180">
        <row r="2">
          <cell r="A2">
            <v>0</v>
          </cell>
        </row>
      </sheetData>
      <sheetData sheetId="2181">
        <row r="2">
          <cell r="A2">
            <v>0</v>
          </cell>
        </row>
      </sheetData>
      <sheetData sheetId="2182">
        <row r="2">
          <cell r="A2">
            <v>0</v>
          </cell>
        </row>
      </sheetData>
      <sheetData sheetId="2183">
        <row r="2">
          <cell r="A2">
            <v>0</v>
          </cell>
        </row>
      </sheetData>
      <sheetData sheetId="2184">
        <row r="2">
          <cell r="A2">
            <v>0</v>
          </cell>
        </row>
      </sheetData>
      <sheetData sheetId="2185">
        <row r="2">
          <cell r="A2">
            <v>0</v>
          </cell>
        </row>
      </sheetData>
      <sheetData sheetId="2186">
        <row r="2">
          <cell r="A2">
            <v>0</v>
          </cell>
        </row>
      </sheetData>
      <sheetData sheetId="2187">
        <row r="2">
          <cell r="A2">
            <v>0</v>
          </cell>
        </row>
      </sheetData>
      <sheetData sheetId="2188">
        <row r="2">
          <cell r="A2">
            <v>0</v>
          </cell>
        </row>
      </sheetData>
      <sheetData sheetId="2189">
        <row r="2">
          <cell r="A2">
            <v>0</v>
          </cell>
        </row>
      </sheetData>
      <sheetData sheetId="2190">
        <row r="2">
          <cell r="A2">
            <v>0</v>
          </cell>
        </row>
      </sheetData>
      <sheetData sheetId="2191">
        <row r="2">
          <cell r="A2">
            <v>0</v>
          </cell>
        </row>
      </sheetData>
      <sheetData sheetId="2192">
        <row r="2">
          <cell r="A2">
            <v>0</v>
          </cell>
        </row>
      </sheetData>
      <sheetData sheetId="2193">
        <row r="2">
          <cell r="A2">
            <v>0</v>
          </cell>
        </row>
      </sheetData>
      <sheetData sheetId="2194">
        <row r="2">
          <cell r="A2">
            <v>0</v>
          </cell>
        </row>
      </sheetData>
      <sheetData sheetId="2195">
        <row r="2">
          <cell r="A2">
            <v>0</v>
          </cell>
        </row>
      </sheetData>
      <sheetData sheetId="2196">
        <row r="2">
          <cell r="A2">
            <v>0</v>
          </cell>
        </row>
      </sheetData>
      <sheetData sheetId="2197">
        <row r="2">
          <cell r="A2">
            <v>0</v>
          </cell>
        </row>
      </sheetData>
      <sheetData sheetId="2198">
        <row r="2">
          <cell r="A2">
            <v>0</v>
          </cell>
        </row>
      </sheetData>
      <sheetData sheetId="2199">
        <row r="2">
          <cell r="A2">
            <v>0</v>
          </cell>
        </row>
      </sheetData>
      <sheetData sheetId="2200">
        <row r="2">
          <cell r="A2">
            <v>0</v>
          </cell>
        </row>
      </sheetData>
      <sheetData sheetId="2201">
        <row r="2">
          <cell r="A2">
            <v>0</v>
          </cell>
        </row>
      </sheetData>
      <sheetData sheetId="2202">
        <row r="2">
          <cell r="A2">
            <v>0</v>
          </cell>
        </row>
      </sheetData>
      <sheetData sheetId="2203">
        <row r="2">
          <cell r="A2">
            <v>0</v>
          </cell>
        </row>
      </sheetData>
      <sheetData sheetId="2204">
        <row r="2">
          <cell r="A2">
            <v>0</v>
          </cell>
        </row>
      </sheetData>
      <sheetData sheetId="2205">
        <row r="2">
          <cell r="A2">
            <v>0</v>
          </cell>
        </row>
      </sheetData>
      <sheetData sheetId="2206">
        <row r="2">
          <cell r="A2">
            <v>0</v>
          </cell>
        </row>
      </sheetData>
      <sheetData sheetId="2207">
        <row r="2">
          <cell r="A2">
            <v>0</v>
          </cell>
        </row>
      </sheetData>
      <sheetData sheetId="2208">
        <row r="2">
          <cell r="A2">
            <v>0</v>
          </cell>
        </row>
      </sheetData>
      <sheetData sheetId="2209">
        <row r="2">
          <cell r="A2">
            <v>0</v>
          </cell>
        </row>
      </sheetData>
      <sheetData sheetId="2210">
        <row r="2">
          <cell r="A2">
            <v>0</v>
          </cell>
        </row>
      </sheetData>
      <sheetData sheetId="2211">
        <row r="2">
          <cell r="A2">
            <v>0</v>
          </cell>
        </row>
      </sheetData>
      <sheetData sheetId="2212">
        <row r="2">
          <cell r="A2">
            <v>0</v>
          </cell>
        </row>
      </sheetData>
      <sheetData sheetId="2213">
        <row r="2">
          <cell r="A2">
            <v>0</v>
          </cell>
        </row>
      </sheetData>
      <sheetData sheetId="2214">
        <row r="2">
          <cell r="A2">
            <v>0</v>
          </cell>
        </row>
      </sheetData>
      <sheetData sheetId="2215">
        <row r="2">
          <cell r="A2">
            <v>0</v>
          </cell>
        </row>
      </sheetData>
      <sheetData sheetId="2216">
        <row r="2">
          <cell r="A2">
            <v>0</v>
          </cell>
        </row>
      </sheetData>
      <sheetData sheetId="2217">
        <row r="2">
          <cell r="A2">
            <v>0</v>
          </cell>
        </row>
      </sheetData>
      <sheetData sheetId="2218">
        <row r="2">
          <cell r="A2">
            <v>0</v>
          </cell>
        </row>
      </sheetData>
      <sheetData sheetId="2219">
        <row r="2">
          <cell r="A2">
            <v>0</v>
          </cell>
        </row>
      </sheetData>
      <sheetData sheetId="2220">
        <row r="2">
          <cell r="A2">
            <v>0</v>
          </cell>
        </row>
      </sheetData>
      <sheetData sheetId="2221">
        <row r="2">
          <cell r="A2">
            <v>0</v>
          </cell>
        </row>
      </sheetData>
      <sheetData sheetId="2222">
        <row r="2">
          <cell r="A2">
            <v>0</v>
          </cell>
        </row>
      </sheetData>
      <sheetData sheetId="2223">
        <row r="2">
          <cell r="A2">
            <v>0</v>
          </cell>
        </row>
      </sheetData>
      <sheetData sheetId="2224">
        <row r="2">
          <cell r="A2">
            <v>0</v>
          </cell>
        </row>
      </sheetData>
      <sheetData sheetId="2225">
        <row r="2">
          <cell r="A2">
            <v>0</v>
          </cell>
        </row>
      </sheetData>
      <sheetData sheetId="2226">
        <row r="2">
          <cell r="A2">
            <v>0</v>
          </cell>
        </row>
      </sheetData>
      <sheetData sheetId="2227">
        <row r="2">
          <cell r="A2">
            <v>0</v>
          </cell>
        </row>
      </sheetData>
      <sheetData sheetId="2228">
        <row r="2">
          <cell r="A2">
            <v>0</v>
          </cell>
        </row>
      </sheetData>
      <sheetData sheetId="2229">
        <row r="2">
          <cell r="A2">
            <v>0</v>
          </cell>
        </row>
      </sheetData>
      <sheetData sheetId="2230">
        <row r="2">
          <cell r="A2">
            <v>0</v>
          </cell>
        </row>
      </sheetData>
      <sheetData sheetId="2231">
        <row r="2">
          <cell r="A2">
            <v>0</v>
          </cell>
        </row>
      </sheetData>
      <sheetData sheetId="2232">
        <row r="2">
          <cell r="A2">
            <v>0</v>
          </cell>
        </row>
      </sheetData>
      <sheetData sheetId="2233">
        <row r="2">
          <cell r="A2">
            <v>0</v>
          </cell>
        </row>
      </sheetData>
      <sheetData sheetId="2234">
        <row r="2">
          <cell r="A2">
            <v>0</v>
          </cell>
        </row>
      </sheetData>
      <sheetData sheetId="2235">
        <row r="2">
          <cell r="A2">
            <v>0</v>
          </cell>
        </row>
      </sheetData>
      <sheetData sheetId="2236">
        <row r="2">
          <cell r="A2">
            <v>0</v>
          </cell>
        </row>
      </sheetData>
      <sheetData sheetId="2237">
        <row r="2">
          <cell r="A2">
            <v>0</v>
          </cell>
        </row>
      </sheetData>
      <sheetData sheetId="2238">
        <row r="2">
          <cell r="A2">
            <v>0</v>
          </cell>
        </row>
      </sheetData>
      <sheetData sheetId="2239">
        <row r="2">
          <cell r="A2">
            <v>0</v>
          </cell>
        </row>
      </sheetData>
      <sheetData sheetId="2240">
        <row r="2">
          <cell r="A2">
            <v>0</v>
          </cell>
        </row>
      </sheetData>
      <sheetData sheetId="2241">
        <row r="2">
          <cell r="A2">
            <v>0</v>
          </cell>
        </row>
      </sheetData>
      <sheetData sheetId="2242">
        <row r="2">
          <cell r="A2">
            <v>0</v>
          </cell>
        </row>
      </sheetData>
      <sheetData sheetId="2243">
        <row r="2">
          <cell r="A2">
            <v>0</v>
          </cell>
        </row>
      </sheetData>
      <sheetData sheetId="2244">
        <row r="2">
          <cell r="A2">
            <v>0</v>
          </cell>
        </row>
      </sheetData>
      <sheetData sheetId="2245">
        <row r="2">
          <cell r="A2">
            <v>0</v>
          </cell>
        </row>
      </sheetData>
      <sheetData sheetId="2246">
        <row r="2">
          <cell r="A2">
            <v>0</v>
          </cell>
        </row>
      </sheetData>
      <sheetData sheetId="2247">
        <row r="2">
          <cell r="A2">
            <v>0</v>
          </cell>
        </row>
      </sheetData>
      <sheetData sheetId="2248">
        <row r="2">
          <cell r="A2">
            <v>0</v>
          </cell>
        </row>
      </sheetData>
      <sheetData sheetId="2249">
        <row r="2">
          <cell r="A2">
            <v>0</v>
          </cell>
        </row>
      </sheetData>
      <sheetData sheetId="2250">
        <row r="2">
          <cell r="A2">
            <v>0</v>
          </cell>
        </row>
      </sheetData>
      <sheetData sheetId="2251">
        <row r="2">
          <cell r="A2">
            <v>0</v>
          </cell>
        </row>
      </sheetData>
      <sheetData sheetId="2252">
        <row r="2">
          <cell r="A2">
            <v>0</v>
          </cell>
        </row>
      </sheetData>
      <sheetData sheetId="2253">
        <row r="2">
          <cell r="A2">
            <v>0</v>
          </cell>
        </row>
      </sheetData>
      <sheetData sheetId="2254">
        <row r="2">
          <cell r="A2">
            <v>0</v>
          </cell>
        </row>
      </sheetData>
      <sheetData sheetId="2255">
        <row r="2">
          <cell r="A2">
            <v>0</v>
          </cell>
        </row>
      </sheetData>
      <sheetData sheetId="2256">
        <row r="2">
          <cell r="A2">
            <v>0</v>
          </cell>
        </row>
      </sheetData>
      <sheetData sheetId="2257">
        <row r="2">
          <cell r="A2">
            <v>0</v>
          </cell>
        </row>
      </sheetData>
      <sheetData sheetId="2258">
        <row r="2">
          <cell r="A2">
            <v>0</v>
          </cell>
        </row>
      </sheetData>
      <sheetData sheetId="2259">
        <row r="2">
          <cell r="A2">
            <v>0</v>
          </cell>
        </row>
      </sheetData>
      <sheetData sheetId="2260">
        <row r="2">
          <cell r="A2">
            <v>0</v>
          </cell>
        </row>
      </sheetData>
      <sheetData sheetId="2261">
        <row r="2">
          <cell r="A2">
            <v>0</v>
          </cell>
        </row>
      </sheetData>
      <sheetData sheetId="2262">
        <row r="2">
          <cell r="A2">
            <v>0</v>
          </cell>
        </row>
      </sheetData>
      <sheetData sheetId="2263">
        <row r="2">
          <cell r="A2">
            <v>0</v>
          </cell>
        </row>
      </sheetData>
      <sheetData sheetId="2264">
        <row r="2">
          <cell r="A2">
            <v>0</v>
          </cell>
        </row>
      </sheetData>
      <sheetData sheetId="2265">
        <row r="2">
          <cell r="A2">
            <v>0</v>
          </cell>
        </row>
      </sheetData>
      <sheetData sheetId="2266">
        <row r="2">
          <cell r="A2">
            <v>0</v>
          </cell>
        </row>
      </sheetData>
      <sheetData sheetId="2267">
        <row r="2">
          <cell r="A2">
            <v>0</v>
          </cell>
        </row>
      </sheetData>
      <sheetData sheetId="2268">
        <row r="2">
          <cell r="A2">
            <v>0</v>
          </cell>
        </row>
      </sheetData>
      <sheetData sheetId="2269">
        <row r="2">
          <cell r="A2">
            <v>0</v>
          </cell>
        </row>
      </sheetData>
      <sheetData sheetId="2270">
        <row r="2">
          <cell r="A2">
            <v>0</v>
          </cell>
        </row>
      </sheetData>
      <sheetData sheetId="2271">
        <row r="2">
          <cell r="A2">
            <v>0</v>
          </cell>
        </row>
      </sheetData>
      <sheetData sheetId="2272">
        <row r="2">
          <cell r="A2">
            <v>0</v>
          </cell>
        </row>
      </sheetData>
      <sheetData sheetId="2273">
        <row r="2">
          <cell r="A2">
            <v>0</v>
          </cell>
        </row>
      </sheetData>
      <sheetData sheetId="2274">
        <row r="2">
          <cell r="A2">
            <v>0</v>
          </cell>
        </row>
      </sheetData>
      <sheetData sheetId="2275">
        <row r="2">
          <cell r="A2">
            <v>0</v>
          </cell>
        </row>
      </sheetData>
      <sheetData sheetId="2276">
        <row r="2">
          <cell r="A2">
            <v>0</v>
          </cell>
        </row>
      </sheetData>
      <sheetData sheetId="2277">
        <row r="2">
          <cell r="A2">
            <v>0</v>
          </cell>
        </row>
      </sheetData>
      <sheetData sheetId="2278">
        <row r="2">
          <cell r="A2">
            <v>0</v>
          </cell>
        </row>
      </sheetData>
      <sheetData sheetId="2279">
        <row r="2">
          <cell r="A2">
            <v>0</v>
          </cell>
        </row>
      </sheetData>
      <sheetData sheetId="2280">
        <row r="2">
          <cell r="A2">
            <v>0</v>
          </cell>
        </row>
      </sheetData>
      <sheetData sheetId="2281">
        <row r="2">
          <cell r="A2">
            <v>0</v>
          </cell>
        </row>
      </sheetData>
      <sheetData sheetId="2282">
        <row r="2">
          <cell r="A2">
            <v>0</v>
          </cell>
        </row>
      </sheetData>
      <sheetData sheetId="2283">
        <row r="2">
          <cell r="A2">
            <v>0</v>
          </cell>
        </row>
      </sheetData>
      <sheetData sheetId="2284">
        <row r="2">
          <cell r="A2">
            <v>0</v>
          </cell>
        </row>
      </sheetData>
      <sheetData sheetId="2285">
        <row r="2">
          <cell r="A2">
            <v>0</v>
          </cell>
        </row>
      </sheetData>
      <sheetData sheetId="2286">
        <row r="2">
          <cell r="A2">
            <v>0</v>
          </cell>
        </row>
      </sheetData>
      <sheetData sheetId="2287">
        <row r="2">
          <cell r="A2">
            <v>0</v>
          </cell>
        </row>
      </sheetData>
      <sheetData sheetId="2288">
        <row r="2">
          <cell r="A2">
            <v>0</v>
          </cell>
        </row>
      </sheetData>
      <sheetData sheetId="2289">
        <row r="2">
          <cell r="A2">
            <v>0</v>
          </cell>
        </row>
      </sheetData>
      <sheetData sheetId="2290">
        <row r="2">
          <cell r="A2">
            <v>0</v>
          </cell>
        </row>
      </sheetData>
      <sheetData sheetId="2291">
        <row r="2">
          <cell r="A2">
            <v>0</v>
          </cell>
        </row>
      </sheetData>
      <sheetData sheetId="2292">
        <row r="2">
          <cell r="A2">
            <v>0</v>
          </cell>
        </row>
      </sheetData>
      <sheetData sheetId="2293">
        <row r="2">
          <cell r="A2">
            <v>0</v>
          </cell>
        </row>
      </sheetData>
      <sheetData sheetId="2294">
        <row r="2">
          <cell r="A2">
            <v>0</v>
          </cell>
        </row>
      </sheetData>
      <sheetData sheetId="2295">
        <row r="2">
          <cell r="A2">
            <v>0</v>
          </cell>
        </row>
      </sheetData>
      <sheetData sheetId="2296">
        <row r="2">
          <cell r="A2">
            <v>0</v>
          </cell>
        </row>
      </sheetData>
      <sheetData sheetId="2297">
        <row r="2">
          <cell r="A2">
            <v>0</v>
          </cell>
        </row>
      </sheetData>
      <sheetData sheetId="2298">
        <row r="2">
          <cell r="A2">
            <v>0</v>
          </cell>
        </row>
      </sheetData>
      <sheetData sheetId="2299">
        <row r="2">
          <cell r="A2">
            <v>0</v>
          </cell>
        </row>
      </sheetData>
      <sheetData sheetId="2300">
        <row r="2">
          <cell r="A2">
            <v>0</v>
          </cell>
        </row>
      </sheetData>
      <sheetData sheetId="2301">
        <row r="2">
          <cell r="A2">
            <v>0</v>
          </cell>
        </row>
      </sheetData>
      <sheetData sheetId="2302">
        <row r="2">
          <cell r="A2">
            <v>0</v>
          </cell>
        </row>
      </sheetData>
      <sheetData sheetId="2303">
        <row r="2">
          <cell r="A2">
            <v>0</v>
          </cell>
        </row>
      </sheetData>
      <sheetData sheetId="2304">
        <row r="2">
          <cell r="A2">
            <v>0</v>
          </cell>
        </row>
      </sheetData>
      <sheetData sheetId="2305">
        <row r="2">
          <cell r="A2">
            <v>0</v>
          </cell>
        </row>
      </sheetData>
      <sheetData sheetId="2306">
        <row r="2">
          <cell r="A2">
            <v>0</v>
          </cell>
        </row>
      </sheetData>
      <sheetData sheetId="2307">
        <row r="2">
          <cell r="A2">
            <v>0</v>
          </cell>
        </row>
      </sheetData>
      <sheetData sheetId="2308">
        <row r="2">
          <cell r="A2">
            <v>0</v>
          </cell>
        </row>
      </sheetData>
      <sheetData sheetId="2309">
        <row r="2">
          <cell r="A2">
            <v>0</v>
          </cell>
        </row>
      </sheetData>
      <sheetData sheetId="2310">
        <row r="2">
          <cell r="A2">
            <v>0</v>
          </cell>
        </row>
      </sheetData>
      <sheetData sheetId="2311">
        <row r="2">
          <cell r="A2">
            <v>0</v>
          </cell>
        </row>
      </sheetData>
      <sheetData sheetId="2312">
        <row r="2">
          <cell r="A2">
            <v>0</v>
          </cell>
        </row>
      </sheetData>
      <sheetData sheetId="2313">
        <row r="2">
          <cell r="A2">
            <v>0</v>
          </cell>
        </row>
      </sheetData>
      <sheetData sheetId="2314">
        <row r="2">
          <cell r="A2">
            <v>0</v>
          </cell>
        </row>
      </sheetData>
      <sheetData sheetId="2315">
        <row r="2">
          <cell r="A2">
            <v>0</v>
          </cell>
        </row>
      </sheetData>
      <sheetData sheetId="2316">
        <row r="2">
          <cell r="A2">
            <v>0</v>
          </cell>
        </row>
      </sheetData>
      <sheetData sheetId="2317">
        <row r="2">
          <cell r="A2">
            <v>0</v>
          </cell>
        </row>
      </sheetData>
      <sheetData sheetId="2318">
        <row r="2">
          <cell r="A2">
            <v>0</v>
          </cell>
        </row>
      </sheetData>
      <sheetData sheetId="2319">
        <row r="2">
          <cell r="A2">
            <v>0</v>
          </cell>
        </row>
      </sheetData>
      <sheetData sheetId="2320">
        <row r="2">
          <cell r="A2">
            <v>0</v>
          </cell>
        </row>
      </sheetData>
      <sheetData sheetId="2321">
        <row r="2">
          <cell r="A2">
            <v>0</v>
          </cell>
        </row>
      </sheetData>
      <sheetData sheetId="2322">
        <row r="2">
          <cell r="A2">
            <v>0</v>
          </cell>
        </row>
      </sheetData>
      <sheetData sheetId="2323">
        <row r="2">
          <cell r="A2">
            <v>0</v>
          </cell>
        </row>
      </sheetData>
      <sheetData sheetId="2324">
        <row r="2">
          <cell r="A2">
            <v>0</v>
          </cell>
        </row>
      </sheetData>
      <sheetData sheetId="2325">
        <row r="2">
          <cell r="A2">
            <v>0</v>
          </cell>
        </row>
      </sheetData>
      <sheetData sheetId="2326">
        <row r="2">
          <cell r="A2">
            <v>0</v>
          </cell>
        </row>
      </sheetData>
      <sheetData sheetId="2327">
        <row r="2">
          <cell r="A2">
            <v>0</v>
          </cell>
        </row>
      </sheetData>
      <sheetData sheetId="2328">
        <row r="2">
          <cell r="A2">
            <v>0</v>
          </cell>
        </row>
      </sheetData>
      <sheetData sheetId="2329">
        <row r="2">
          <cell r="A2">
            <v>0</v>
          </cell>
        </row>
      </sheetData>
      <sheetData sheetId="2330">
        <row r="2">
          <cell r="A2">
            <v>0</v>
          </cell>
        </row>
      </sheetData>
      <sheetData sheetId="2331">
        <row r="2">
          <cell r="A2">
            <v>0</v>
          </cell>
        </row>
      </sheetData>
      <sheetData sheetId="2332">
        <row r="2">
          <cell r="A2">
            <v>0</v>
          </cell>
        </row>
      </sheetData>
      <sheetData sheetId="2333">
        <row r="2">
          <cell r="A2">
            <v>0</v>
          </cell>
        </row>
      </sheetData>
      <sheetData sheetId="2334">
        <row r="2">
          <cell r="A2">
            <v>0</v>
          </cell>
        </row>
      </sheetData>
      <sheetData sheetId="2335">
        <row r="2">
          <cell r="A2">
            <v>0</v>
          </cell>
        </row>
      </sheetData>
      <sheetData sheetId="2336">
        <row r="2">
          <cell r="A2">
            <v>0</v>
          </cell>
        </row>
      </sheetData>
      <sheetData sheetId="2337">
        <row r="2">
          <cell r="A2">
            <v>0</v>
          </cell>
        </row>
      </sheetData>
      <sheetData sheetId="2338">
        <row r="2">
          <cell r="A2">
            <v>0</v>
          </cell>
        </row>
      </sheetData>
      <sheetData sheetId="2339">
        <row r="2">
          <cell r="A2">
            <v>0</v>
          </cell>
        </row>
      </sheetData>
      <sheetData sheetId="2340">
        <row r="2">
          <cell r="A2">
            <v>0</v>
          </cell>
        </row>
      </sheetData>
      <sheetData sheetId="2341">
        <row r="2">
          <cell r="A2">
            <v>0</v>
          </cell>
        </row>
      </sheetData>
      <sheetData sheetId="2342">
        <row r="2">
          <cell r="A2">
            <v>0</v>
          </cell>
        </row>
      </sheetData>
      <sheetData sheetId="2343">
        <row r="2">
          <cell r="A2">
            <v>0</v>
          </cell>
        </row>
      </sheetData>
      <sheetData sheetId="2344">
        <row r="2">
          <cell r="A2">
            <v>0</v>
          </cell>
        </row>
      </sheetData>
      <sheetData sheetId="2345">
        <row r="2">
          <cell r="A2">
            <v>0</v>
          </cell>
        </row>
      </sheetData>
      <sheetData sheetId="2346">
        <row r="2">
          <cell r="A2">
            <v>0</v>
          </cell>
        </row>
      </sheetData>
      <sheetData sheetId="2347">
        <row r="2">
          <cell r="A2">
            <v>0</v>
          </cell>
        </row>
      </sheetData>
      <sheetData sheetId="2348">
        <row r="2">
          <cell r="A2">
            <v>0</v>
          </cell>
        </row>
      </sheetData>
      <sheetData sheetId="2349">
        <row r="2">
          <cell r="A2">
            <v>0</v>
          </cell>
        </row>
      </sheetData>
      <sheetData sheetId="2350">
        <row r="2">
          <cell r="A2">
            <v>0</v>
          </cell>
        </row>
      </sheetData>
      <sheetData sheetId="2351">
        <row r="2">
          <cell r="A2">
            <v>0</v>
          </cell>
        </row>
      </sheetData>
      <sheetData sheetId="2352">
        <row r="2">
          <cell r="A2">
            <v>0</v>
          </cell>
        </row>
      </sheetData>
      <sheetData sheetId="2353">
        <row r="2">
          <cell r="A2">
            <v>0</v>
          </cell>
        </row>
      </sheetData>
      <sheetData sheetId="2354">
        <row r="2">
          <cell r="A2">
            <v>0</v>
          </cell>
        </row>
      </sheetData>
      <sheetData sheetId="2355">
        <row r="2">
          <cell r="A2">
            <v>0</v>
          </cell>
        </row>
      </sheetData>
      <sheetData sheetId="2356">
        <row r="2">
          <cell r="A2">
            <v>0</v>
          </cell>
        </row>
      </sheetData>
      <sheetData sheetId="2357">
        <row r="2">
          <cell r="A2">
            <v>0</v>
          </cell>
        </row>
      </sheetData>
      <sheetData sheetId="2358">
        <row r="2">
          <cell r="A2">
            <v>0</v>
          </cell>
        </row>
      </sheetData>
      <sheetData sheetId="2359">
        <row r="2">
          <cell r="A2">
            <v>0</v>
          </cell>
        </row>
      </sheetData>
      <sheetData sheetId="2360">
        <row r="2">
          <cell r="A2">
            <v>0</v>
          </cell>
        </row>
      </sheetData>
      <sheetData sheetId="2361">
        <row r="2">
          <cell r="A2">
            <v>0</v>
          </cell>
        </row>
      </sheetData>
      <sheetData sheetId="2362">
        <row r="2">
          <cell r="A2">
            <v>0</v>
          </cell>
        </row>
      </sheetData>
      <sheetData sheetId="2363">
        <row r="2">
          <cell r="A2">
            <v>0</v>
          </cell>
        </row>
      </sheetData>
      <sheetData sheetId="2364">
        <row r="2">
          <cell r="A2">
            <v>0</v>
          </cell>
        </row>
      </sheetData>
      <sheetData sheetId="2365">
        <row r="2">
          <cell r="A2">
            <v>0</v>
          </cell>
        </row>
      </sheetData>
      <sheetData sheetId="2366">
        <row r="2">
          <cell r="A2">
            <v>0</v>
          </cell>
        </row>
      </sheetData>
      <sheetData sheetId="2367">
        <row r="2">
          <cell r="A2">
            <v>0</v>
          </cell>
        </row>
      </sheetData>
      <sheetData sheetId="2368">
        <row r="2">
          <cell r="A2">
            <v>0</v>
          </cell>
        </row>
      </sheetData>
      <sheetData sheetId="2369">
        <row r="2">
          <cell r="A2">
            <v>0</v>
          </cell>
        </row>
      </sheetData>
      <sheetData sheetId="2370">
        <row r="2">
          <cell r="A2">
            <v>0</v>
          </cell>
        </row>
      </sheetData>
      <sheetData sheetId="2371">
        <row r="2">
          <cell r="A2">
            <v>0</v>
          </cell>
        </row>
      </sheetData>
      <sheetData sheetId="2372">
        <row r="2">
          <cell r="A2">
            <v>0</v>
          </cell>
        </row>
      </sheetData>
      <sheetData sheetId="2373">
        <row r="2">
          <cell r="A2">
            <v>0</v>
          </cell>
        </row>
      </sheetData>
      <sheetData sheetId="2374">
        <row r="2">
          <cell r="A2">
            <v>0</v>
          </cell>
        </row>
      </sheetData>
      <sheetData sheetId="2375">
        <row r="2">
          <cell r="A2">
            <v>0</v>
          </cell>
        </row>
      </sheetData>
      <sheetData sheetId="2376">
        <row r="2">
          <cell r="A2">
            <v>0</v>
          </cell>
        </row>
      </sheetData>
      <sheetData sheetId="2377">
        <row r="2">
          <cell r="A2">
            <v>0</v>
          </cell>
        </row>
      </sheetData>
      <sheetData sheetId="2378">
        <row r="2">
          <cell r="A2">
            <v>0</v>
          </cell>
        </row>
      </sheetData>
      <sheetData sheetId="2379">
        <row r="2">
          <cell r="A2">
            <v>0</v>
          </cell>
        </row>
      </sheetData>
      <sheetData sheetId="2380">
        <row r="2">
          <cell r="A2">
            <v>0</v>
          </cell>
        </row>
      </sheetData>
      <sheetData sheetId="2381">
        <row r="2">
          <cell r="A2">
            <v>0</v>
          </cell>
        </row>
      </sheetData>
      <sheetData sheetId="2382">
        <row r="2">
          <cell r="A2">
            <v>0</v>
          </cell>
        </row>
      </sheetData>
      <sheetData sheetId="2383">
        <row r="2">
          <cell r="A2">
            <v>0</v>
          </cell>
        </row>
      </sheetData>
      <sheetData sheetId="2384">
        <row r="2">
          <cell r="A2">
            <v>0</v>
          </cell>
        </row>
      </sheetData>
      <sheetData sheetId="2385">
        <row r="2">
          <cell r="A2">
            <v>0</v>
          </cell>
        </row>
      </sheetData>
      <sheetData sheetId="2386">
        <row r="2">
          <cell r="A2">
            <v>0</v>
          </cell>
        </row>
      </sheetData>
      <sheetData sheetId="2387">
        <row r="2">
          <cell r="A2">
            <v>0</v>
          </cell>
        </row>
      </sheetData>
      <sheetData sheetId="2388">
        <row r="2">
          <cell r="A2">
            <v>0</v>
          </cell>
        </row>
      </sheetData>
      <sheetData sheetId="2389">
        <row r="2">
          <cell r="A2">
            <v>0</v>
          </cell>
        </row>
      </sheetData>
      <sheetData sheetId="2390">
        <row r="2">
          <cell r="A2">
            <v>0</v>
          </cell>
        </row>
      </sheetData>
      <sheetData sheetId="2391">
        <row r="2">
          <cell r="A2">
            <v>0</v>
          </cell>
        </row>
      </sheetData>
      <sheetData sheetId="2392">
        <row r="2">
          <cell r="A2">
            <v>0</v>
          </cell>
        </row>
      </sheetData>
      <sheetData sheetId="2393">
        <row r="2">
          <cell r="A2">
            <v>0</v>
          </cell>
        </row>
      </sheetData>
      <sheetData sheetId="2394">
        <row r="2">
          <cell r="A2">
            <v>0</v>
          </cell>
        </row>
      </sheetData>
      <sheetData sheetId="2395">
        <row r="2">
          <cell r="A2">
            <v>0</v>
          </cell>
        </row>
      </sheetData>
      <sheetData sheetId="2396">
        <row r="2">
          <cell r="A2">
            <v>0</v>
          </cell>
        </row>
      </sheetData>
      <sheetData sheetId="2397">
        <row r="2">
          <cell r="A2">
            <v>0</v>
          </cell>
        </row>
      </sheetData>
      <sheetData sheetId="2398">
        <row r="2">
          <cell r="A2">
            <v>0</v>
          </cell>
        </row>
      </sheetData>
      <sheetData sheetId="2399">
        <row r="2">
          <cell r="A2">
            <v>0</v>
          </cell>
        </row>
      </sheetData>
      <sheetData sheetId="2400">
        <row r="2">
          <cell r="A2">
            <v>0</v>
          </cell>
        </row>
      </sheetData>
      <sheetData sheetId="2401">
        <row r="2">
          <cell r="A2">
            <v>0</v>
          </cell>
        </row>
      </sheetData>
      <sheetData sheetId="2402">
        <row r="2">
          <cell r="A2">
            <v>0</v>
          </cell>
        </row>
      </sheetData>
      <sheetData sheetId="2403">
        <row r="2">
          <cell r="A2">
            <v>0</v>
          </cell>
        </row>
      </sheetData>
      <sheetData sheetId="2404">
        <row r="2">
          <cell r="A2">
            <v>0</v>
          </cell>
        </row>
      </sheetData>
      <sheetData sheetId="2405">
        <row r="2">
          <cell r="A2">
            <v>0</v>
          </cell>
        </row>
      </sheetData>
      <sheetData sheetId="2406">
        <row r="2">
          <cell r="A2">
            <v>0</v>
          </cell>
        </row>
      </sheetData>
      <sheetData sheetId="2407">
        <row r="2">
          <cell r="A2">
            <v>0</v>
          </cell>
        </row>
      </sheetData>
      <sheetData sheetId="2408">
        <row r="2">
          <cell r="A2">
            <v>0</v>
          </cell>
        </row>
      </sheetData>
      <sheetData sheetId="2409">
        <row r="2">
          <cell r="A2">
            <v>0</v>
          </cell>
        </row>
      </sheetData>
      <sheetData sheetId="2410">
        <row r="2">
          <cell r="A2">
            <v>0</v>
          </cell>
        </row>
      </sheetData>
      <sheetData sheetId="2411">
        <row r="2">
          <cell r="A2">
            <v>0</v>
          </cell>
        </row>
      </sheetData>
      <sheetData sheetId="2412">
        <row r="2">
          <cell r="A2">
            <v>0</v>
          </cell>
        </row>
      </sheetData>
      <sheetData sheetId="2413">
        <row r="2">
          <cell r="A2">
            <v>0</v>
          </cell>
        </row>
      </sheetData>
      <sheetData sheetId="2414">
        <row r="2">
          <cell r="A2">
            <v>0</v>
          </cell>
        </row>
      </sheetData>
      <sheetData sheetId="2415">
        <row r="2">
          <cell r="A2">
            <v>0</v>
          </cell>
        </row>
      </sheetData>
      <sheetData sheetId="2416">
        <row r="2">
          <cell r="A2">
            <v>0</v>
          </cell>
        </row>
      </sheetData>
      <sheetData sheetId="2417">
        <row r="2">
          <cell r="A2">
            <v>0</v>
          </cell>
        </row>
      </sheetData>
      <sheetData sheetId="2418">
        <row r="2">
          <cell r="A2">
            <v>0</v>
          </cell>
        </row>
      </sheetData>
      <sheetData sheetId="2419">
        <row r="2">
          <cell r="A2">
            <v>0</v>
          </cell>
        </row>
      </sheetData>
      <sheetData sheetId="2420">
        <row r="2">
          <cell r="A2">
            <v>0</v>
          </cell>
        </row>
      </sheetData>
      <sheetData sheetId="2421">
        <row r="2">
          <cell r="A2">
            <v>0</v>
          </cell>
        </row>
      </sheetData>
      <sheetData sheetId="2422">
        <row r="2">
          <cell r="A2">
            <v>0</v>
          </cell>
        </row>
      </sheetData>
      <sheetData sheetId="2423">
        <row r="2">
          <cell r="A2">
            <v>0</v>
          </cell>
        </row>
      </sheetData>
      <sheetData sheetId="2424">
        <row r="2">
          <cell r="A2">
            <v>0</v>
          </cell>
        </row>
      </sheetData>
      <sheetData sheetId="2425">
        <row r="2">
          <cell r="A2">
            <v>0</v>
          </cell>
        </row>
      </sheetData>
      <sheetData sheetId="2426">
        <row r="2">
          <cell r="A2">
            <v>0</v>
          </cell>
        </row>
      </sheetData>
      <sheetData sheetId="2427">
        <row r="2">
          <cell r="A2">
            <v>0</v>
          </cell>
        </row>
      </sheetData>
      <sheetData sheetId="2428">
        <row r="2">
          <cell r="A2">
            <v>0</v>
          </cell>
        </row>
      </sheetData>
      <sheetData sheetId="2429">
        <row r="2">
          <cell r="A2">
            <v>0</v>
          </cell>
        </row>
      </sheetData>
      <sheetData sheetId="2430">
        <row r="2">
          <cell r="A2">
            <v>0</v>
          </cell>
        </row>
      </sheetData>
      <sheetData sheetId="2431">
        <row r="2">
          <cell r="A2">
            <v>0</v>
          </cell>
        </row>
      </sheetData>
      <sheetData sheetId="2432">
        <row r="2">
          <cell r="A2">
            <v>0</v>
          </cell>
        </row>
      </sheetData>
      <sheetData sheetId="2433">
        <row r="2">
          <cell r="A2">
            <v>0</v>
          </cell>
        </row>
      </sheetData>
      <sheetData sheetId="2434">
        <row r="2">
          <cell r="A2">
            <v>0</v>
          </cell>
        </row>
      </sheetData>
      <sheetData sheetId="2435">
        <row r="2">
          <cell r="A2">
            <v>0</v>
          </cell>
        </row>
      </sheetData>
      <sheetData sheetId="2436">
        <row r="2">
          <cell r="A2">
            <v>0</v>
          </cell>
        </row>
      </sheetData>
      <sheetData sheetId="2437">
        <row r="2">
          <cell r="A2">
            <v>0</v>
          </cell>
        </row>
      </sheetData>
      <sheetData sheetId="2438">
        <row r="2">
          <cell r="A2">
            <v>0</v>
          </cell>
        </row>
      </sheetData>
      <sheetData sheetId="2439">
        <row r="2">
          <cell r="A2">
            <v>0</v>
          </cell>
        </row>
      </sheetData>
      <sheetData sheetId="2440">
        <row r="2">
          <cell r="A2">
            <v>0</v>
          </cell>
        </row>
      </sheetData>
      <sheetData sheetId="2441">
        <row r="2">
          <cell r="A2">
            <v>0</v>
          </cell>
        </row>
      </sheetData>
      <sheetData sheetId="2442">
        <row r="2">
          <cell r="A2">
            <v>0</v>
          </cell>
        </row>
      </sheetData>
      <sheetData sheetId="2443">
        <row r="2">
          <cell r="A2">
            <v>0</v>
          </cell>
        </row>
      </sheetData>
      <sheetData sheetId="2444">
        <row r="2">
          <cell r="A2">
            <v>0</v>
          </cell>
        </row>
      </sheetData>
      <sheetData sheetId="2445">
        <row r="2">
          <cell r="A2">
            <v>0</v>
          </cell>
        </row>
      </sheetData>
      <sheetData sheetId="2446">
        <row r="2">
          <cell r="A2">
            <v>0</v>
          </cell>
        </row>
      </sheetData>
      <sheetData sheetId="2447">
        <row r="2">
          <cell r="A2">
            <v>0</v>
          </cell>
        </row>
      </sheetData>
      <sheetData sheetId="2448">
        <row r="2">
          <cell r="A2">
            <v>0</v>
          </cell>
        </row>
      </sheetData>
      <sheetData sheetId="2449">
        <row r="2">
          <cell r="A2">
            <v>0</v>
          </cell>
        </row>
      </sheetData>
      <sheetData sheetId="2450">
        <row r="2">
          <cell r="A2">
            <v>0</v>
          </cell>
        </row>
      </sheetData>
      <sheetData sheetId="2451">
        <row r="2">
          <cell r="A2">
            <v>0</v>
          </cell>
        </row>
      </sheetData>
      <sheetData sheetId="2452">
        <row r="2">
          <cell r="A2">
            <v>0</v>
          </cell>
        </row>
      </sheetData>
      <sheetData sheetId="2453">
        <row r="2">
          <cell r="A2">
            <v>0</v>
          </cell>
        </row>
      </sheetData>
      <sheetData sheetId="2454">
        <row r="2">
          <cell r="A2">
            <v>0</v>
          </cell>
        </row>
      </sheetData>
      <sheetData sheetId="2455">
        <row r="2">
          <cell r="A2">
            <v>0</v>
          </cell>
        </row>
      </sheetData>
      <sheetData sheetId="2456">
        <row r="2">
          <cell r="A2">
            <v>0</v>
          </cell>
        </row>
      </sheetData>
      <sheetData sheetId="2457">
        <row r="2">
          <cell r="A2">
            <v>0</v>
          </cell>
        </row>
      </sheetData>
      <sheetData sheetId="2458">
        <row r="2">
          <cell r="A2">
            <v>0</v>
          </cell>
        </row>
      </sheetData>
      <sheetData sheetId="2459">
        <row r="2">
          <cell r="A2">
            <v>0</v>
          </cell>
        </row>
      </sheetData>
      <sheetData sheetId="2460">
        <row r="2">
          <cell r="A2">
            <v>0</v>
          </cell>
        </row>
      </sheetData>
      <sheetData sheetId="2461">
        <row r="2">
          <cell r="A2">
            <v>0</v>
          </cell>
        </row>
      </sheetData>
      <sheetData sheetId="2462">
        <row r="2">
          <cell r="A2">
            <v>0</v>
          </cell>
        </row>
      </sheetData>
      <sheetData sheetId="2463">
        <row r="2">
          <cell r="A2">
            <v>0</v>
          </cell>
        </row>
      </sheetData>
      <sheetData sheetId="2464">
        <row r="2">
          <cell r="A2">
            <v>0</v>
          </cell>
        </row>
      </sheetData>
      <sheetData sheetId="2465">
        <row r="2">
          <cell r="A2">
            <v>0</v>
          </cell>
        </row>
      </sheetData>
      <sheetData sheetId="2466">
        <row r="2">
          <cell r="A2">
            <v>0</v>
          </cell>
        </row>
      </sheetData>
      <sheetData sheetId="2467">
        <row r="2">
          <cell r="A2">
            <v>0</v>
          </cell>
        </row>
      </sheetData>
      <sheetData sheetId="2468">
        <row r="2">
          <cell r="A2">
            <v>0</v>
          </cell>
        </row>
      </sheetData>
      <sheetData sheetId="2469">
        <row r="2">
          <cell r="A2">
            <v>0</v>
          </cell>
        </row>
      </sheetData>
      <sheetData sheetId="2470">
        <row r="2">
          <cell r="A2">
            <v>0</v>
          </cell>
        </row>
      </sheetData>
      <sheetData sheetId="2471">
        <row r="2">
          <cell r="A2">
            <v>0</v>
          </cell>
        </row>
      </sheetData>
      <sheetData sheetId="2472">
        <row r="2">
          <cell r="A2">
            <v>0</v>
          </cell>
        </row>
      </sheetData>
      <sheetData sheetId="2473">
        <row r="2">
          <cell r="A2">
            <v>0</v>
          </cell>
        </row>
      </sheetData>
      <sheetData sheetId="2474">
        <row r="2">
          <cell r="A2">
            <v>0</v>
          </cell>
        </row>
      </sheetData>
      <sheetData sheetId="2475">
        <row r="2">
          <cell r="A2">
            <v>0</v>
          </cell>
        </row>
      </sheetData>
      <sheetData sheetId="2476">
        <row r="2">
          <cell r="A2">
            <v>0</v>
          </cell>
        </row>
      </sheetData>
      <sheetData sheetId="2477">
        <row r="2">
          <cell r="A2">
            <v>0</v>
          </cell>
        </row>
      </sheetData>
      <sheetData sheetId="2478">
        <row r="2">
          <cell r="A2">
            <v>0</v>
          </cell>
        </row>
      </sheetData>
      <sheetData sheetId="2479">
        <row r="2">
          <cell r="A2">
            <v>0</v>
          </cell>
        </row>
      </sheetData>
      <sheetData sheetId="2480">
        <row r="2">
          <cell r="A2">
            <v>0</v>
          </cell>
        </row>
      </sheetData>
      <sheetData sheetId="2481">
        <row r="2">
          <cell r="A2">
            <v>0</v>
          </cell>
        </row>
      </sheetData>
      <sheetData sheetId="2482">
        <row r="2">
          <cell r="A2">
            <v>0</v>
          </cell>
        </row>
      </sheetData>
      <sheetData sheetId="2483">
        <row r="2">
          <cell r="A2">
            <v>0</v>
          </cell>
        </row>
      </sheetData>
      <sheetData sheetId="2484">
        <row r="2">
          <cell r="A2">
            <v>0</v>
          </cell>
        </row>
      </sheetData>
      <sheetData sheetId="2485">
        <row r="2">
          <cell r="A2">
            <v>0</v>
          </cell>
        </row>
      </sheetData>
      <sheetData sheetId="2486">
        <row r="2">
          <cell r="A2">
            <v>0</v>
          </cell>
        </row>
      </sheetData>
      <sheetData sheetId="2487">
        <row r="2">
          <cell r="A2">
            <v>0</v>
          </cell>
        </row>
      </sheetData>
      <sheetData sheetId="2488">
        <row r="2">
          <cell r="A2">
            <v>0</v>
          </cell>
        </row>
      </sheetData>
      <sheetData sheetId="2489">
        <row r="2">
          <cell r="A2">
            <v>0</v>
          </cell>
        </row>
      </sheetData>
      <sheetData sheetId="2490">
        <row r="2">
          <cell r="A2">
            <v>0</v>
          </cell>
        </row>
      </sheetData>
      <sheetData sheetId="2491" refreshError="1"/>
      <sheetData sheetId="2492" refreshError="1"/>
      <sheetData sheetId="2493">
        <row r="2">
          <cell r="A2">
            <v>0</v>
          </cell>
        </row>
      </sheetData>
      <sheetData sheetId="2494">
        <row r="2">
          <cell r="A2">
            <v>0</v>
          </cell>
        </row>
      </sheetData>
      <sheetData sheetId="2495">
        <row r="2">
          <cell r="A2">
            <v>0</v>
          </cell>
        </row>
      </sheetData>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row r="2">
          <cell r="A2">
            <v>0</v>
          </cell>
        </row>
      </sheetData>
      <sheetData sheetId="2527">
        <row r="2">
          <cell r="A2">
            <v>0</v>
          </cell>
        </row>
      </sheetData>
      <sheetData sheetId="2528">
        <row r="2">
          <cell r="A2">
            <v>0</v>
          </cell>
        </row>
      </sheetData>
      <sheetData sheetId="2529">
        <row r="2">
          <cell r="A2">
            <v>0</v>
          </cell>
        </row>
      </sheetData>
      <sheetData sheetId="2530">
        <row r="2">
          <cell r="A2">
            <v>0</v>
          </cell>
        </row>
      </sheetData>
      <sheetData sheetId="2531">
        <row r="2">
          <cell r="A2">
            <v>0</v>
          </cell>
        </row>
      </sheetData>
      <sheetData sheetId="2532">
        <row r="2">
          <cell r="A2">
            <v>0</v>
          </cell>
        </row>
      </sheetData>
      <sheetData sheetId="2533">
        <row r="2">
          <cell r="A2">
            <v>0</v>
          </cell>
        </row>
      </sheetData>
      <sheetData sheetId="2534">
        <row r="2">
          <cell r="A2">
            <v>0</v>
          </cell>
        </row>
      </sheetData>
      <sheetData sheetId="2535">
        <row r="2">
          <cell r="A2">
            <v>0</v>
          </cell>
        </row>
      </sheetData>
      <sheetData sheetId="2536">
        <row r="2">
          <cell r="A2">
            <v>0</v>
          </cell>
        </row>
      </sheetData>
      <sheetData sheetId="2537">
        <row r="2">
          <cell r="A2">
            <v>0</v>
          </cell>
        </row>
      </sheetData>
      <sheetData sheetId="2538">
        <row r="2">
          <cell r="A2">
            <v>0</v>
          </cell>
        </row>
      </sheetData>
      <sheetData sheetId="2539">
        <row r="2">
          <cell r="A2">
            <v>0</v>
          </cell>
        </row>
      </sheetData>
      <sheetData sheetId="2540">
        <row r="2">
          <cell r="A2">
            <v>0</v>
          </cell>
        </row>
      </sheetData>
      <sheetData sheetId="2541">
        <row r="2">
          <cell r="A2">
            <v>0</v>
          </cell>
        </row>
      </sheetData>
      <sheetData sheetId="2542">
        <row r="2">
          <cell r="A2">
            <v>0</v>
          </cell>
        </row>
      </sheetData>
      <sheetData sheetId="2543">
        <row r="2">
          <cell r="A2">
            <v>0</v>
          </cell>
        </row>
      </sheetData>
      <sheetData sheetId="2544">
        <row r="2">
          <cell r="A2">
            <v>0</v>
          </cell>
        </row>
      </sheetData>
      <sheetData sheetId="2545">
        <row r="2">
          <cell r="A2">
            <v>0</v>
          </cell>
        </row>
      </sheetData>
      <sheetData sheetId="2546">
        <row r="2">
          <cell r="A2">
            <v>0</v>
          </cell>
        </row>
      </sheetData>
      <sheetData sheetId="2547">
        <row r="2">
          <cell r="A2">
            <v>0</v>
          </cell>
        </row>
      </sheetData>
      <sheetData sheetId="2548">
        <row r="2">
          <cell r="A2">
            <v>0</v>
          </cell>
        </row>
      </sheetData>
      <sheetData sheetId="2549">
        <row r="2">
          <cell r="A2">
            <v>0</v>
          </cell>
        </row>
      </sheetData>
      <sheetData sheetId="2550">
        <row r="2">
          <cell r="A2">
            <v>0</v>
          </cell>
        </row>
      </sheetData>
      <sheetData sheetId="2551">
        <row r="2">
          <cell r="A2">
            <v>0</v>
          </cell>
        </row>
      </sheetData>
      <sheetData sheetId="2552">
        <row r="2">
          <cell r="A2">
            <v>0</v>
          </cell>
        </row>
      </sheetData>
      <sheetData sheetId="2553">
        <row r="2">
          <cell r="A2">
            <v>0</v>
          </cell>
        </row>
      </sheetData>
      <sheetData sheetId="2554">
        <row r="2">
          <cell r="A2">
            <v>0</v>
          </cell>
        </row>
      </sheetData>
      <sheetData sheetId="2555">
        <row r="2">
          <cell r="A2">
            <v>0</v>
          </cell>
        </row>
      </sheetData>
      <sheetData sheetId="2556">
        <row r="2">
          <cell r="A2">
            <v>0</v>
          </cell>
        </row>
      </sheetData>
      <sheetData sheetId="2557">
        <row r="2">
          <cell r="A2">
            <v>0</v>
          </cell>
        </row>
      </sheetData>
      <sheetData sheetId="2558">
        <row r="2">
          <cell r="A2">
            <v>0</v>
          </cell>
        </row>
      </sheetData>
      <sheetData sheetId="2559">
        <row r="2">
          <cell r="A2">
            <v>0</v>
          </cell>
        </row>
      </sheetData>
      <sheetData sheetId="2560">
        <row r="2">
          <cell r="A2">
            <v>0</v>
          </cell>
        </row>
      </sheetData>
      <sheetData sheetId="2561">
        <row r="2">
          <cell r="A2">
            <v>0</v>
          </cell>
        </row>
      </sheetData>
      <sheetData sheetId="2562">
        <row r="2">
          <cell r="A2">
            <v>0</v>
          </cell>
        </row>
      </sheetData>
      <sheetData sheetId="2563">
        <row r="2">
          <cell r="A2">
            <v>0</v>
          </cell>
        </row>
      </sheetData>
      <sheetData sheetId="2564">
        <row r="2">
          <cell r="A2">
            <v>0</v>
          </cell>
        </row>
      </sheetData>
      <sheetData sheetId="2565">
        <row r="2">
          <cell r="A2">
            <v>0</v>
          </cell>
        </row>
      </sheetData>
      <sheetData sheetId="2566">
        <row r="2">
          <cell r="A2">
            <v>0</v>
          </cell>
        </row>
      </sheetData>
      <sheetData sheetId="2567">
        <row r="2">
          <cell r="A2">
            <v>0</v>
          </cell>
        </row>
      </sheetData>
      <sheetData sheetId="2568">
        <row r="2">
          <cell r="A2">
            <v>0</v>
          </cell>
        </row>
      </sheetData>
      <sheetData sheetId="2569">
        <row r="2">
          <cell r="A2">
            <v>0</v>
          </cell>
        </row>
      </sheetData>
      <sheetData sheetId="2570">
        <row r="2">
          <cell r="A2">
            <v>0</v>
          </cell>
        </row>
      </sheetData>
      <sheetData sheetId="2571">
        <row r="2">
          <cell r="A2">
            <v>0</v>
          </cell>
        </row>
      </sheetData>
      <sheetData sheetId="2572">
        <row r="2">
          <cell r="A2">
            <v>0</v>
          </cell>
        </row>
      </sheetData>
      <sheetData sheetId="2573">
        <row r="2">
          <cell r="A2">
            <v>0</v>
          </cell>
        </row>
      </sheetData>
      <sheetData sheetId="2574">
        <row r="2">
          <cell r="A2">
            <v>0</v>
          </cell>
        </row>
      </sheetData>
      <sheetData sheetId="2575">
        <row r="2">
          <cell r="A2">
            <v>0</v>
          </cell>
        </row>
      </sheetData>
      <sheetData sheetId="2576">
        <row r="2">
          <cell r="A2">
            <v>0</v>
          </cell>
        </row>
      </sheetData>
      <sheetData sheetId="2577">
        <row r="2">
          <cell r="A2">
            <v>0</v>
          </cell>
        </row>
      </sheetData>
      <sheetData sheetId="2578">
        <row r="2">
          <cell r="A2">
            <v>0</v>
          </cell>
        </row>
      </sheetData>
      <sheetData sheetId="2579">
        <row r="2">
          <cell r="A2">
            <v>0</v>
          </cell>
        </row>
      </sheetData>
      <sheetData sheetId="2580">
        <row r="2">
          <cell r="A2">
            <v>0</v>
          </cell>
        </row>
      </sheetData>
      <sheetData sheetId="2581">
        <row r="2">
          <cell r="A2">
            <v>0</v>
          </cell>
        </row>
      </sheetData>
      <sheetData sheetId="2582">
        <row r="2">
          <cell r="A2">
            <v>0</v>
          </cell>
        </row>
      </sheetData>
      <sheetData sheetId="2583">
        <row r="2">
          <cell r="A2">
            <v>0</v>
          </cell>
        </row>
      </sheetData>
      <sheetData sheetId="2584">
        <row r="2">
          <cell r="A2">
            <v>0</v>
          </cell>
        </row>
      </sheetData>
      <sheetData sheetId="2585">
        <row r="2">
          <cell r="A2">
            <v>0</v>
          </cell>
        </row>
      </sheetData>
      <sheetData sheetId="2586">
        <row r="2">
          <cell r="A2">
            <v>0</v>
          </cell>
        </row>
      </sheetData>
      <sheetData sheetId="2587">
        <row r="2">
          <cell r="A2">
            <v>0</v>
          </cell>
        </row>
      </sheetData>
      <sheetData sheetId="2588">
        <row r="2">
          <cell r="A2">
            <v>0</v>
          </cell>
        </row>
      </sheetData>
      <sheetData sheetId="2589">
        <row r="2">
          <cell r="A2">
            <v>0</v>
          </cell>
        </row>
      </sheetData>
      <sheetData sheetId="2590">
        <row r="2">
          <cell r="A2">
            <v>0</v>
          </cell>
        </row>
      </sheetData>
      <sheetData sheetId="2591">
        <row r="2">
          <cell r="A2">
            <v>0</v>
          </cell>
        </row>
      </sheetData>
      <sheetData sheetId="2592">
        <row r="2">
          <cell r="A2">
            <v>0</v>
          </cell>
        </row>
      </sheetData>
      <sheetData sheetId="2593">
        <row r="2">
          <cell r="A2">
            <v>0</v>
          </cell>
        </row>
      </sheetData>
      <sheetData sheetId="2594">
        <row r="2">
          <cell r="A2">
            <v>0</v>
          </cell>
        </row>
      </sheetData>
      <sheetData sheetId="2595">
        <row r="2">
          <cell r="A2">
            <v>0</v>
          </cell>
        </row>
      </sheetData>
      <sheetData sheetId="2596">
        <row r="2">
          <cell r="A2">
            <v>0</v>
          </cell>
        </row>
      </sheetData>
      <sheetData sheetId="2597">
        <row r="2">
          <cell r="A2">
            <v>0</v>
          </cell>
        </row>
      </sheetData>
      <sheetData sheetId="2598">
        <row r="2">
          <cell r="A2">
            <v>0</v>
          </cell>
        </row>
      </sheetData>
      <sheetData sheetId="2599">
        <row r="2">
          <cell r="A2">
            <v>0</v>
          </cell>
        </row>
      </sheetData>
      <sheetData sheetId="2600">
        <row r="2">
          <cell r="A2">
            <v>0</v>
          </cell>
        </row>
      </sheetData>
      <sheetData sheetId="2601">
        <row r="2">
          <cell r="A2">
            <v>0</v>
          </cell>
        </row>
      </sheetData>
      <sheetData sheetId="2602">
        <row r="2">
          <cell r="A2">
            <v>0</v>
          </cell>
        </row>
      </sheetData>
      <sheetData sheetId="2603">
        <row r="2">
          <cell r="A2">
            <v>0</v>
          </cell>
        </row>
      </sheetData>
      <sheetData sheetId="2604">
        <row r="2">
          <cell r="A2">
            <v>0</v>
          </cell>
        </row>
      </sheetData>
      <sheetData sheetId="2605">
        <row r="2">
          <cell r="A2">
            <v>0</v>
          </cell>
        </row>
      </sheetData>
      <sheetData sheetId="2606">
        <row r="2">
          <cell r="A2">
            <v>0</v>
          </cell>
        </row>
      </sheetData>
      <sheetData sheetId="2607">
        <row r="2">
          <cell r="A2">
            <v>0</v>
          </cell>
        </row>
      </sheetData>
      <sheetData sheetId="2608">
        <row r="2">
          <cell r="A2">
            <v>0</v>
          </cell>
        </row>
      </sheetData>
      <sheetData sheetId="2609">
        <row r="2">
          <cell r="A2">
            <v>0</v>
          </cell>
        </row>
      </sheetData>
      <sheetData sheetId="2610">
        <row r="2">
          <cell r="A2">
            <v>0</v>
          </cell>
        </row>
      </sheetData>
      <sheetData sheetId="2611"/>
      <sheetData sheetId="2612"/>
      <sheetData sheetId="2613"/>
      <sheetData sheetId="2614"/>
      <sheetData sheetId="2615">
        <row r="2">
          <cell r="A2">
            <v>0</v>
          </cell>
        </row>
      </sheetData>
      <sheetData sheetId="2616">
        <row r="2">
          <cell r="A2">
            <v>0</v>
          </cell>
        </row>
      </sheetData>
      <sheetData sheetId="2617">
        <row r="2">
          <cell r="A2">
            <v>0</v>
          </cell>
        </row>
      </sheetData>
      <sheetData sheetId="2618">
        <row r="2">
          <cell r="A2">
            <v>0</v>
          </cell>
        </row>
      </sheetData>
      <sheetData sheetId="2619">
        <row r="2">
          <cell r="A2">
            <v>0</v>
          </cell>
        </row>
      </sheetData>
      <sheetData sheetId="2620">
        <row r="2">
          <cell r="A2">
            <v>0</v>
          </cell>
        </row>
      </sheetData>
      <sheetData sheetId="2621">
        <row r="2">
          <cell r="A2">
            <v>0</v>
          </cell>
        </row>
      </sheetData>
      <sheetData sheetId="2622">
        <row r="2">
          <cell r="A2">
            <v>0</v>
          </cell>
        </row>
      </sheetData>
      <sheetData sheetId="2623">
        <row r="2">
          <cell r="A2">
            <v>0</v>
          </cell>
        </row>
      </sheetData>
      <sheetData sheetId="2624">
        <row r="2">
          <cell r="A2">
            <v>0</v>
          </cell>
        </row>
      </sheetData>
      <sheetData sheetId="2625">
        <row r="2">
          <cell r="A2">
            <v>0</v>
          </cell>
        </row>
      </sheetData>
      <sheetData sheetId="2626">
        <row r="2">
          <cell r="A2">
            <v>0</v>
          </cell>
        </row>
      </sheetData>
      <sheetData sheetId="2627">
        <row r="2">
          <cell r="A2">
            <v>0</v>
          </cell>
        </row>
      </sheetData>
      <sheetData sheetId="2628">
        <row r="2">
          <cell r="A2">
            <v>0</v>
          </cell>
        </row>
      </sheetData>
      <sheetData sheetId="2629">
        <row r="2">
          <cell r="A2">
            <v>0</v>
          </cell>
        </row>
      </sheetData>
      <sheetData sheetId="2630">
        <row r="2">
          <cell r="A2">
            <v>0</v>
          </cell>
        </row>
      </sheetData>
      <sheetData sheetId="2631">
        <row r="2">
          <cell r="A2">
            <v>0</v>
          </cell>
        </row>
      </sheetData>
      <sheetData sheetId="2632">
        <row r="2">
          <cell r="A2">
            <v>0</v>
          </cell>
        </row>
      </sheetData>
      <sheetData sheetId="2633">
        <row r="2">
          <cell r="A2">
            <v>0</v>
          </cell>
        </row>
      </sheetData>
      <sheetData sheetId="2634">
        <row r="2">
          <cell r="A2">
            <v>0</v>
          </cell>
        </row>
      </sheetData>
      <sheetData sheetId="2635">
        <row r="2">
          <cell r="A2">
            <v>0</v>
          </cell>
        </row>
      </sheetData>
      <sheetData sheetId="2636">
        <row r="2">
          <cell r="A2">
            <v>0</v>
          </cell>
        </row>
      </sheetData>
      <sheetData sheetId="2637">
        <row r="2">
          <cell r="A2">
            <v>0</v>
          </cell>
        </row>
      </sheetData>
      <sheetData sheetId="2638">
        <row r="2">
          <cell r="A2">
            <v>0</v>
          </cell>
        </row>
      </sheetData>
      <sheetData sheetId="2639">
        <row r="2">
          <cell r="A2">
            <v>0</v>
          </cell>
        </row>
      </sheetData>
      <sheetData sheetId="2640">
        <row r="2">
          <cell r="A2">
            <v>0</v>
          </cell>
        </row>
      </sheetData>
      <sheetData sheetId="2641">
        <row r="2">
          <cell r="A2">
            <v>0</v>
          </cell>
        </row>
      </sheetData>
      <sheetData sheetId="2642">
        <row r="2">
          <cell r="A2">
            <v>0</v>
          </cell>
        </row>
      </sheetData>
      <sheetData sheetId="2643">
        <row r="2">
          <cell r="A2">
            <v>0</v>
          </cell>
        </row>
      </sheetData>
      <sheetData sheetId="2644">
        <row r="2">
          <cell r="A2">
            <v>0</v>
          </cell>
        </row>
      </sheetData>
      <sheetData sheetId="2645">
        <row r="2">
          <cell r="A2">
            <v>0</v>
          </cell>
        </row>
      </sheetData>
      <sheetData sheetId="2646">
        <row r="2">
          <cell r="A2">
            <v>0</v>
          </cell>
        </row>
      </sheetData>
      <sheetData sheetId="2647">
        <row r="2">
          <cell r="A2">
            <v>0</v>
          </cell>
        </row>
      </sheetData>
      <sheetData sheetId="2648">
        <row r="2">
          <cell r="A2">
            <v>0</v>
          </cell>
        </row>
      </sheetData>
      <sheetData sheetId="2649">
        <row r="2">
          <cell r="A2">
            <v>0</v>
          </cell>
        </row>
      </sheetData>
      <sheetData sheetId="2650">
        <row r="2">
          <cell r="A2">
            <v>0</v>
          </cell>
        </row>
      </sheetData>
      <sheetData sheetId="2651">
        <row r="2">
          <cell r="A2">
            <v>0</v>
          </cell>
        </row>
      </sheetData>
      <sheetData sheetId="2652">
        <row r="2">
          <cell r="A2">
            <v>0</v>
          </cell>
        </row>
      </sheetData>
      <sheetData sheetId="2653">
        <row r="2">
          <cell r="A2">
            <v>0</v>
          </cell>
        </row>
      </sheetData>
      <sheetData sheetId="2654">
        <row r="2">
          <cell r="A2">
            <v>0</v>
          </cell>
        </row>
      </sheetData>
      <sheetData sheetId="2655">
        <row r="2">
          <cell r="A2">
            <v>0</v>
          </cell>
        </row>
      </sheetData>
      <sheetData sheetId="2656">
        <row r="2">
          <cell r="A2">
            <v>0</v>
          </cell>
        </row>
      </sheetData>
      <sheetData sheetId="2657">
        <row r="2">
          <cell r="A2">
            <v>0</v>
          </cell>
        </row>
      </sheetData>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row r="2">
          <cell r="A2">
            <v>0</v>
          </cell>
        </row>
      </sheetData>
      <sheetData sheetId="2681">
        <row r="2">
          <cell r="A2">
            <v>0</v>
          </cell>
        </row>
      </sheetData>
      <sheetData sheetId="2682">
        <row r="2">
          <cell r="A2">
            <v>0</v>
          </cell>
        </row>
      </sheetData>
      <sheetData sheetId="2683">
        <row r="2">
          <cell r="A2">
            <v>0</v>
          </cell>
        </row>
      </sheetData>
      <sheetData sheetId="2684"/>
      <sheetData sheetId="2685"/>
      <sheetData sheetId="2686">
        <row r="2">
          <cell r="A2">
            <v>0</v>
          </cell>
        </row>
      </sheetData>
      <sheetData sheetId="2687">
        <row r="2">
          <cell r="A2">
            <v>0</v>
          </cell>
        </row>
      </sheetData>
      <sheetData sheetId="2688">
        <row r="2">
          <cell r="A2">
            <v>0</v>
          </cell>
        </row>
      </sheetData>
      <sheetData sheetId="2689">
        <row r="2">
          <cell r="A2">
            <v>0</v>
          </cell>
        </row>
      </sheetData>
      <sheetData sheetId="2690">
        <row r="2">
          <cell r="A2">
            <v>0</v>
          </cell>
        </row>
      </sheetData>
      <sheetData sheetId="2691">
        <row r="2">
          <cell r="A2">
            <v>0</v>
          </cell>
        </row>
      </sheetData>
      <sheetData sheetId="2692"/>
      <sheetData sheetId="2693"/>
      <sheetData sheetId="2694"/>
      <sheetData sheetId="2695">
        <row r="2">
          <cell r="A2">
            <v>0</v>
          </cell>
        </row>
      </sheetData>
      <sheetData sheetId="2696"/>
      <sheetData sheetId="2697"/>
      <sheetData sheetId="2698">
        <row r="2">
          <cell r="A2">
            <v>0</v>
          </cell>
        </row>
      </sheetData>
      <sheetData sheetId="2699">
        <row r="2">
          <cell r="A2">
            <v>0</v>
          </cell>
        </row>
      </sheetData>
      <sheetData sheetId="2700">
        <row r="2">
          <cell r="A2">
            <v>0</v>
          </cell>
        </row>
      </sheetData>
      <sheetData sheetId="2701">
        <row r="2">
          <cell r="A2">
            <v>0</v>
          </cell>
        </row>
      </sheetData>
      <sheetData sheetId="2702">
        <row r="2">
          <cell r="A2">
            <v>0</v>
          </cell>
        </row>
      </sheetData>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row r="2">
          <cell r="B2">
            <v>0</v>
          </cell>
        </row>
      </sheetData>
      <sheetData sheetId="2717">
        <row r="2">
          <cell r="B2">
            <v>0</v>
          </cell>
        </row>
      </sheetData>
      <sheetData sheetId="2718">
        <row r="2">
          <cell r="B2">
            <v>0</v>
          </cell>
        </row>
      </sheetData>
      <sheetData sheetId="2719"/>
      <sheetData sheetId="2720">
        <row r="2">
          <cell r="A2">
            <v>0</v>
          </cell>
        </row>
      </sheetData>
      <sheetData sheetId="2721">
        <row r="2">
          <cell r="A2">
            <v>0</v>
          </cell>
        </row>
      </sheetData>
      <sheetData sheetId="2722">
        <row r="2">
          <cell r="A2">
            <v>0</v>
          </cell>
        </row>
      </sheetData>
      <sheetData sheetId="2723">
        <row r="2">
          <cell r="A2">
            <v>0</v>
          </cell>
        </row>
      </sheetData>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row r="2">
          <cell r="A2">
            <v>0</v>
          </cell>
        </row>
      </sheetData>
      <sheetData sheetId="2752"/>
      <sheetData sheetId="2753"/>
      <sheetData sheetId="2754">
        <row r="2">
          <cell r="A2">
            <v>0</v>
          </cell>
        </row>
      </sheetData>
      <sheetData sheetId="2755">
        <row r="2">
          <cell r="A2">
            <v>0</v>
          </cell>
        </row>
      </sheetData>
      <sheetData sheetId="2756">
        <row r="2">
          <cell r="A2">
            <v>0</v>
          </cell>
        </row>
      </sheetData>
      <sheetData sheetId="2757">
        <row r="2">
          <cell r="A2">
            <v>0</v>
          </cell>
        </row>
      </sheetData>
      <sheetData sheetId="2758">
        <row r="2">
          <cell r="A2">
            <v>0</v>
          </cell>
        </row>
      </sheetData>
      <sheetData sheetId="2759">
        <row r="2">
          <cell r="A2">
            <v>0</v>
          </cell>
        </row>
      </sheetData>
      <sheetData sheetId="2760">
        <row r="2">
          <cell r="A2">
            <v>0</v>
          </cell>
        </row>
      </sheetData>
      <sheetData sheetId="2761">
        <row r="2">
          <cell r="A2">
            <v>0</v>
          </cell>
        </row>
      </sheetData>
      <sheetData sheetId="2762">
        <row r="2">
          <cell r="A2">
            <v>0</v>
          </cell>
        </row>
      </sheetData>
      <sheetData sheetId="2763">
        <row r="2">
          <cell r="A2">
            <v>0</v>
          </cell>
        </row>
      </sheetData>
      <sheetData sheetId="2764">
        <row r="2">
          <cell r="A2">
            <v>0</v>
          </cell>
        </row>
      </sheetData>
      <sheetData sheetId="2765">
        <row r="2">
          <cell r="A2">
            <v>0</v>
          </cell>
        </row>
      </sheetData>
      <sheetData sheetId="2766">
        <row r="2">
          <cell r="A2">
            <v>0</v>
          </cell>
        </row>
      </sheetData>
      <sheetData sheetId="2767">
        <row r="2">
          <cell r="A2">
            <v>0</v>
          </cell>
        </row>
      </sheetData>
      <sheetData sheetId="2768">
        <row r="2">
          <cell r="A2">
            <v>0</v>
          </cell>
        </row>
      </sheetData>
      <sheetData sheetId="2769">
        <row r="2">
          <cell r="A2">
            <v>0</v>
          </cell>
        </row>
      </sheetData>
      <sheetData sheetId="2770">
        <row r="2">
          <cell r="A2">
            <v>0</v>
          </cell>
        </row>
      </sheetData>
      <sheetData sheetId="2771">
        <row r="2">
          <cell r="A2">
            <v>0</v>
          </cell>
        </row>
      </sheetData>
      <sheetData sheetId="2772">
        <row r="2">
          <cell r="A2">
            <v>0</v>
          </cell>
        </row>
      </sheetData>
      <sheetData sheetId="2773">
        <row r="2">
          <cell r="A2">
            <v>0</v>
          </cell>
        </row>
      </sheetData>
      <sheetData sheetId="2774">
        <row r="2">
          <cell r="A2">
            <v>0</v>
          </cell>
        </row>
      </sheetData>
      <sheetData sheetId="2775">
        <row r="2">
          <cell r="A2">
            <v>0</v>
          </cell>
        </row>
      </sheetData>
      <sheetData sheetId="2776">
        <row r="2">
          <cell r="A2">
            <v>0</v>
          </cell>
        </row>
      </sheetData>
      <sheetData sheetId="2777">
        <row r="2">
          <cell r="A2">
            <v>0</v>
          </cell>
        </row>
      </sheetData>
      <sheetData sheetId="2778">
        <row r="2">
          <cell r="A2">
            <v>0</v>
          </cell>
        </row>
      </sheetData>
      <sheetData sheetId="2779">
        <row r="2">
          <cell r="A2">
            <v>0</v>
          </cell>
        </row>
      </sheetData>
      <sheetData sheetId="2780">
        <row r="2">
          <cell r="A2">
            <v>0</v>
          </cell>
        </row>
      </sheetData>
      <sheetData sheetId="2781">
        <row r="2">
          <cell r="A2">
            <v>0</v>
          </cell>
        </row>
      </sheetData>
      <sheetData sheetId="2782">
        <row r="2">
          <cell r="A2">
            <v>0</v>
          </cell>
        </row>
      </sheetData>
      <sheetData sheetId="2783">
        <row r="2">
          <cell r="A2">
            <v>0</v>
          </cell>
        </row>
      </sheetData>
      <sheetData sheetId="2784">
        <row r="2">
          <cell r="A2">
            <v>0</v>
          </cell>
        </row>
      </sheetData>
      <sheetData sheetId="2785">
        <row r="2">
          <cell r="A2">
            <v>0</v>
          </cell>
        </row>
      </sheetData>
      <sheetData sheetId="2786">
        <row r="2">
          <cell r="A2">
            <v>0</v>
          </cell>
        </row>
      </sheetData>
      <sheetData sheetId="2787">
        <row r="2">
          <cell r="A2">
            <v>0</v>
          </cell>
        </row>
      </sheetData>
      <sheetData sheetId="2788">
        <row r="2">
          <cell r="A2">
            <v>0</v>
          </cell>
        </row>
      </sheetData>
      <sheetData sheetId="2789">
        <row r="2">
          <cell r="A2">
            <v>0</v>
          </cell>
        </row>
      </sheetData>
      <sheetData sheetId="2790">
        <row r="2">
          <cell r="A2">
            <v>0</v>
          </cell>
        </row>
      </sheetData>
      <sheetData sheetId="2791">
        <row r="2">
          <cell r="A2">
            <v>0</v>
          </cell>
        </row>
      </sheetData>
      <sheetData sheetId="2792">
        <row r="2">
          <cell r="A2">
            <v>0</v>
          </cell>
        </row>
      </sheetData>
      <sheetData sheetId="2793">
        <row r="2">
          <cell r="A2">
            <v>0</v>
          </cell>
        </row>
      </sheetData>
      <sheetData sheetId="2794">
        <row r="2">
          <cell r="A2">
            <v>0</v>
          </cell>
        </row>
      </sheetData>
      <sheetData sheetId="2795">
        <row r="2">
          <cell r="A2">
            <v>0</v>
          </cell>
        </row>
      </sheetData>
      <sheetData sheetId="2796">
        <row r="2">
          <cell r="A2">
            <v>0</v>
          </cell>
        </row>
      </sheetData>
      <sheetData sheetId="2797">
        <row r="2">
          <cell r="A2">
            <v>0</v>
          </cell>
        </row>
      </sheetData>
      <sheetData sheetId="2798">
        <row r="2">
          <cell r="A2">
            <v>0</v>
          </cell>
        </row>
      </sheetData>
      <sheetData sheetId="2799">
        <row r="2">
          <cell r="A2">
            <v>0</v>
          </cell>
        </row>
      </sheetData>
      <sheetData sheetId="2800">
        <row r="2">
          <cell r="A2">
            <v>0</v>
          </cell>
        </row>
      </sheetData>
      <sheetData sheetId="2801">
        <row r="2">
          <cell r="A2">
            <v>0</v>
          </cell>
        </row>
      </sheetData>
      <sheetData sheetId="2802">
        <row r="2">
          <cell r="A2">
            <v>0</v>
          </cell>
        </row>
      </sheetData>
      <sheetData sheetId="2803">
        <row r="2">
          <cell r="A2">
            <v>0</v>
          </cell>
        </row>
      </sheetData>
      <sheetData sheetId="2804">
        <row r="2">
          <cell r="A2">
            <v>0</v>
          </cell>
        </row>
      </sheetData>
      <sheetData sheetId="2805">
        <row r="2">
          <cell r="A2">
            <v>0</v>
          </cell>
        </row>
      </sheetData>
      <sheetData sheetId="2806">
        <row r="2">
          <cell r="A2">
            <v>0</v>
          </cell>
        </row>
      </sheetData>
      <sheetData sheetId="2807">
        <row r="2">
          <cell r="A2">
            <v>0</v>
          </cell>
        </row>
      </sheetData>
      <sheetData sheetId="2808">
        <row r="2">
          <cell r="A2">
            <v>0</v>
          </cell>
        </row>
      </sheetData>
      <sheetData sheetId="2809">
        <row r="2">
          <cell r="A2">
            <v>0</v>
          </cell>
        </row>
      </sheetData>
      <sheetData sheetId="2810">
        <row r="2">
          <cell r="A2">
            <v>0</v>
          </cell>
        </row>
      </sheetData>
      <sheetData sheetId="2811">
        <row r="2">
          <cell r="A2">
            <v>0</v>
          </cell>
        </row>
      </sheetData>
      <sheetData sheetId="2812">
        <row r="2">
          <cell r="A2">
            <v>0</v>
          </cell>
        </row>
      </sheetData>
      <sheetData sheetId="2813">
        <row r="2">
          <cell r="A2">
            <v>0</v>
          </cell>
        </row>
      </sheetData>
      <sheetData sheetId="2814">
        <row r="2">
          <cell r="A2">
            <v>0</v>
          </cell>
        </row>
      </sheetData>
      <sheetData sheetId="2815">
        <row r="2">
          <cell r="A2">
            <v>0</v>
          </cell>
        </row>
      </sheetData>
      <sheetData sheetId="2816">
        <row r="2">
          <cell r="A2">
            <v>0</v>
          </cell>
        </row>
      </sheetData>
      <sheetData sheetId="2817">
        <row r="2">
          <cell r="A2">
            <v>0</v>
          </cell>
        </row>
      </sheetData>
      <sheetData sheetId="2818">
        <row r="2">
          <cell r="A2">
            <v>0</v>
          </cell>
        </row>
      </sheetData>
      <sheetData sheetId="2819">
        <row r="2">
          <cell r="A2">
            <v>0</v>
          </cell>
        </row>
      </sheetData>
      <sheetData sheetId="2820">
        <row r="2">
          <cell r="A2">
            <v>0</v>
          </cell>
        </row>
      </sheetData>
      <sheetData sheetId="2821">
        <row r="2">
          <cell r="A2">
            <v>0</v>
          </cell>
        </row>
      </sheetData>
      <sheetData sheetId="2822">
        <row r="2">
          <cell r="A2">
            <v>0</v>
          </cell>
        </row>
      </sheetData>
      <sheetData sheetId="2823">
        <row r="2">
          <cell r="A2">
            <v>0</v>
          </cell>
        </row>
      </sheetData>
      <sheetData sheetId="2824">
        <row r="2">
          <cell r="A2">
            <v>0</v>
          </cell>
        </row>
      </sheetData>
      <sheetData sheetId="2825">
        <row r="2">
          <cell r="A2">
            <v>0</v>
          </cell>
        </row>
      </sheetData>
      <sheetData sheetId="2826">
        <row r="2">
          <cell r="A2">
            <v>0</v>
          </cell>
        </row>
      </sheetData>
      <sheetData sheetId="2827">
        <row r="2">
          <cell r="A2">
            <v>0</v>
          </cell>
        </row>
      </sheetData>
      <sheetData sheetId="2828">
        <row r="2">
          <cell r="A2">
            <v>0</v>
          </cell>
        </row>
      </sheetData>
      <sheetData sheetId="2829">
        <row r="2">
          <cell r="A2">
            <v>0</v>
          </cell>
        </row>
      </sheetData>
      <sheetData sheetId="2830">
        <row r="2">
          <cell r="A2">
            <v>0</v>
          </cell>
        </row>
      </sheetData>
      <sheetData sheetId="2831">
        <row r="2">
          <cell r="A2">
            <v>0</v>
          </cell>
        </row>
      </sheetData>
      <sheetData sheetId="2832">
        <row r="2">
          <cell r="A2">
            <v>0</v>
          </cell>
        </row>
      </sheetData>
      <sheetData sheetId="2833">
        <row r="2">
          <cell r="A2">
            <v>0</v>
          </cell>
        </row>
      </sheetData>
      <sheetData sheetId="2834">
        <row r="2">
          <cell r="A2">
            <v>0</v>
          </cell>
        </row>
      </sheetData>
      <sheetData sheetId="2835">
        <row r="2">
          <cell r="A2">
            <v>0</v>
          </cell>
        </row>
      </sheetData>
      <sheetData sheetId="2836">
        <row r="2">
          <cell r="A2">
            <v>0</v>
          </cell>
        </row>
      </sheetData>
      <sheetData sheetId="2837">
        <row r="2">
          <cell r="A2">
            <v>0</v>
          </cell>
        </row>
      </sheetData>
      <sheetData sheetId="2838"/>
      <sheetData sheetId="2839"/>
      <sheetData sheetId="2840"/>
      <sheetData sheetId="2841"/>
      <sheetData sheetId="2842"/>
      <sheetData sheetId="2843"/>
      <sheetData sheetId="2844"/>
      <sheetData sheetId="2845">
        <row r="2">
          <cell r="A2">
            <v>0</v>
          </cell>
        </row>
      </sheetData>
      <sheetData sheetId="2846">
        <row r="2">
          <cell r="A2">
            <v>0</v>
          </cell>
        </row>
      </sheetData>
      <sheetData sheetId="2847">
        <row r="2">
          <cell r="A2">
            <v>0</v>
          </cell>
        </row>
      </sheetData>
      <sheetData sheetId="2848">
        <row r="2">
          <cell r="A2">
            <v>0</v>
          </cell>
        </row>
      </sheetData>
      <sheetData sheetId="2849">
        <row r="2">
          <cell r="A2">
            <v>0</v>
          </cell>
        </row>
      </sheetData>
      <sheetData sheetId="2850">
        <row r="2">
          <cell r="A2">
            <v>0</v>
          </cell>
        </row>
      </sheetData>
      <sheetData sheetId="2851">
        <row r="2">
          <cell r="A2">
            <v>0</v>
          </cell>
        </row>
      </sheetData>
      <sheetData sheetId="2852">
        <row r="2">
          <cell r="A2">
            <v>0</v>
          </cell>
        </row>
      </sheetData>
      <sheetData sheetId="2853">
        <row r="2">
          <cell r="A2">
            <v>0</v>
          </cell>
        </row>
      </sheetData>
      <sheetData sheetId="2854">
        <row r="2">
          <cell r="A2">
            <v>0</v>
          </cell>
        </row>
      </sheetData>
      <sheetData sheetId="2855">
        <row r="2">
          <cell r="A2">
            <v>0</v>
          </cell>
        </row>
      </sheetData>
      <sheetData sheetId="2856">
        <row r="2">
          <cell r="A2">
            <v>0</v>
          </cell>
        </row>
      </sheetData>
      <sheetData sheetId="2857">
        <row r="2">
          <cell r="A2">
            <v>0</v>
          </cell>
        </row>
      </sheetData>
      <sheetData sheetId="2858">
        <row r="2">
          <cell r="A2">
            <v>0</v>
          </cell>
        </row>
      </sheetData>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row r="2">
          <cell r="A2">
            <v>0</v>
          </cell>
        </row>
      </sheetData>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row r="2">
          <cell r="B2">
            <v>0</v>
          </cell>
        </row>
      </sheetData>
      <sheetData sheetId="2909"/>
      <sheetData sheetId="2910">
        <row r="2">
          <cell r="A2">
            <v>0</v>
          </cell>
        </row>
      </sheetData>
      <sheetData sheetId="2911">
        <row r="2">
          <cell r="A2">
            <v>0</v>
          </cell>
        </row>
      </sheetData>
      <sheetData sheetId="2912">
        <row r="2">
          <cell r="A2">
            <v>0</v>
          </cell>
        </row>
      </sheetData>
      <sheetData sheetId="2913">
        <row r="2">
          <cell r="A2">
            <v>0</v>
          </cell>
        </row>
      </sheetData>
      <sheetData sheetId="2914">
        <row r="2">
          <cell r="B2">
            <v>0</v>
          </cell>
        </row>
      </sheetData>
      <sheetData sheetId="2915"/>
      <sheetData sheetId="2916">
        <row r="2">
          <cell r="A2">
            <v>0</v>
          </cell>
        </row>
      </sheetData>
      <sheetData sheetId="2917">
        <row r="2">
          <cell r="A2">
            <v>0</v>
          </cell>
        </row>
      </sheetData>
      <sheetData sheetId="2918">
        <row r="2">
          <cell r="A2">
            <v>0</v>
          </cell>
        </row>
      </sheetData>
      <sheetData sheetId="2919">
        <row r="2">
          <cell r="A2">
            <v>0</v>
          </cell>
        </row>
      </sheetData>
      <sheetData sheetId="2920">
        <row r="2">
          <cell r="A2">
            <v>0</v>
          </cell>
        </row>
      </sheetData>
      <sheetData sheetId="2921">
        <row r="2">
          <cell r="A2">
            <v>0</v>
          </cell>
        </row>
      </sheetData>
      <sheetData sheetId="2922"/>
      <sheetData sheetId="2923"/>
      <sheetData sheetId="2924"/>
      <sheetData sheetId="2925">
        <row r="2">
          <cell r="A2">
            <v>0</v>
          </cell>
        </row>
      </sheetData>
      <sheetData sheetId="2926"/>
      <sheetData sheetId="2927"/>
      <sheetData sheetId="2928">
        <row r="2">
          <cell r="A2">
            <v>0</v>
          </cell>
        </row>
      </sheetData>
      <sheetData sheetId="2929">
        <row r="2">
          <cell r="A2">
            <v>0</v>
          </cell>
        </row>
      </sheetData>
      <sheetData sheetId="2930">
        <row r="2">
          <cell r="A2">
            <v>0</v>
          </cell>
        </row>
      </sheetData>
      <sheetData sheetId="2931"/>
      <sheetData sheetId="2932"/>
      <sheetData sheetId="2933"/>
      <sheetData sheetId="2934"/>
      <sheetData sheetId="2935"/>
      <sheetData sheetId="2936"/>
      <sheetData sheetId="2937"/>
      <sheetData sheetId="2938">
        <row r="2">
          <cell r="B2">
            <v>0</v>
          </cell>
        </row>
      </sheetData>
      <sheetData sheetId="2939"/>
      <sheetData sheetId="2940"/>
      <sheetData sheetId="2941"/>
      <sheetData sheetId="2942"/>
      <sheetData sheetId="2943"/>
      <sheetData sheetId="2944"/>
      <sheetData sheetId="2945"/>
      <sheetData sheetId="2946">
        <row r="2">
          <cell r="B2">
            <v>0</v>
          </cell>
        </row>
      </sheetData>
      <sheetData sheetId="2947">
        <row r="2">
          <cell r="B2">
            <v>0</v>
          </cell>
        </row>
      </sheetData>
      <sheetData sheetId="2948">
        <row r="2">
          <cell r="B2">
            <v>0</v>
          </cell>
        </row>
      </sheetData>
      <sheetData sheetId="2949"/>
      <sheetData sheetId="2950"/>
      <sheetData sheetId="2951"/>
      <sheetData sheetId="2952"/>
      <sheetData sheetId="2953">
        <row r="2">
          <cell r="A2">
            <v>0</v>
          </cell>
        </row>
      </sheetData>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row r="2">
          <cell r="A2">
            <v>0</v>
          </cell>
        </row>
      </sheetData>
      <sheetData sheetId="2987">
        <row r="2">
          <cell r="A2">
            <v>0</v>
          </cell>
        </row>
      </sheetData>
      <sheetData sheetId="2988">
        <row r="2">
          <cell r="A2">
            <v>0</v>
          </cell>
        </row>
      </sheetData>
      <sheetData sheetId="2989">
        <row r="2">
          <cell r="A2">
            <v>0</v>
          </cell>
        </row>
      </sheetData>
      <sheetData sheetId="2990">
        <row r="2">
          <cell r="A2">
            <v>0</v>
          </cell>
        </row>
      </sheetData>
      <sheetData sheetId="2991">
        <row r="2">
          <cell r="A2">
            <v>0</v>
          </cell>
        </row>
      </sheetData>
      <sheetData sheetId="2992">
        <row r="2">
          <cell r="A2">
            <v>0</v>
          </cell>
        </row>
      </sheetData>
      <sheetData sheetId="2993">
        <row r="2">
          <cell r="A2">
            <v>0</v>
          </cell>
        </row>
      </sheetData>
      <sheetData sheetId="2994">
        <row r="2">
          <cell r="A2">
            <v>0</v>
          </cell>
        </row>
      </sheetData>
      <sheetData sheetId="2995">
        <row r="2">
          <cell r="A2">
            <v>0</v>
          </cell>
        </row>
      </sheetData>
      <sheetData sheetId="2996">
        <row r="2">
          <cell r="A2">
            <v>0</v>
          </cell>
        </row>
      </sheetData>
      <sheetData sheetId="2997">
        <row r="2">
          <cell r="A2">
            <v>0</v>
          </cell>
        </row>
      </sheetData>
      <sheetData sheetId="2998">
        <row r="2">
          <cell r="A2">
            <v>0</v>
          </cell>
        </row>
      </sheetData>
      <sheetData sheetId="2999">
        <row r="2">
          <cell r="A2">
            <v>0</v>
          </cell>
        </row>
      </sheetData>
      <sheetData sheetId="3000">
        <row r="2">
          <cell r="A2">
            <v>0</v>
          </cell>
        </row>
      </sheetData>
      <sheetData sheetId="3001">
        <row r="2">
          <cell r="A2">
            <v>0</v>
          </cell>
        </row>
      </sheetData>
      <sheetData sheetId="3002">
        <row r="2">
          <cell r="A2">
            <v>0</v>
          </cell>
        </row>
      </sheetData>
      <sheetData sheetId="3003">
        <row r="2">
          <cell r="A2">
            <v>0</v>
          </cell>
        </row>
      </sheetData>
      <sheetData sheetId="3004">
        <row r="2">
          <cell r="A2">
            <v>0</v>
          </cell>
        </row>
      </sheetData>
      <sheetData sheetId="3005">
        <row r="2">
          <cell r="A2">
            <v>0</v>
          </cell>
        </row>
      </sheetData>
      <sheetData sheetId="3006">
        <row r="2">
          <cell r="A2">
            <v>0</v>
          </cell>
        </row>
      </sheetData>
      <sheetData sheetId="3007">
        <row r="2">
          <cell r="A2">
            <v>0</v>
          </cell>
        </row>
      </sheetData>
      <sheetData sheetId="3008">
        <row r="2">
          <cell r="A2">
            <v>0</v>
          </cell>
        </row>
      </sheetData>
      <sheetData sheetId="3009">
        <row r="2">
          <cell r="A2">
            <v>0</v>
          </cell>
        </row>
      </sheetData>
      <sheetData sheetId="3010">
        <row r="2">
          <cell r="A2">
            <v>0</v>
          </cell>
        </row>
      </sheetData>
      <sheetData sheetId="3011">
        <row r="2">
          <cell r="A2">
            <v>0</v>
          </cell>
        </row>
      </sheetData>
      <sheetData sheetId="3012">
        <row r="2">
          <cell r="A2">
            <v>0</v>
          </cell>
        </row>
      </sheetData>
      <sheetData sheetId="3013">
        <row r="2">
          <cell r="A2">
            <v>0</v>
          </cell>
        </row>
      </sheetData>
      <sheetData sheetId="3014">
        <row r="2">
          <cell r="A2">
            <v>0</v>
          </cell>
        </row>
      </sheetData>
      <sheetData sheetId="3015">
        <row r="2">
          <cell r="A2">
            <v>0</v>
          </cell>
        </row>
      </sheetData>
      <sheetData sheetId="3016">
        <row r="2">
          <cell r="A2">
            <v>0</v>
          </cell>
        </row>
      </sheetData>
      <sheetData sheetId="3017">
        <row r="2">
          <cell r="A2">
            <v>0</v>
          </cell>
        </row>
      </sheetData>
      <sheetData sheetId="3018">
        <row r="2">
          <cell r="A2">
            <v>0</v>
          </cell>
        </row>
      </sheetData>
      <sheetData sheetId="3019">
        <row r="2">
          <cell r="A2">
            <v>0</v>
          </cell>
        </row>
      </sheetData>
      <sheetData sheetId="3020">
        <row r="2">
          <cell r="A2">
            <v>0</v>
          </cell>
        </row>
      </sheetData>
      <sheetData sheetId="3021">
        <row r="2">
          <cell r="A2">
            <v>0</v>
          </cell>
        </row>
      </sheetData>
      <sheetData sheetId="3022">
        <row r="2">
          <cell r="A2">
            <v>0</v>
          </cell>
        </row>
      </sheetData>
      <sheetData sheetId="3023">
        <row r="2">
          <cell r="A2">
            <v>0</v>
          </cell>
        </row>
      </sheetData>
      <sheetData sheetId="3024">
        <row r="2">
          <cell r="A2">
            <v>0</v>
          </cell>
        </row>
      </sheetData>
      <sheetData sheetId="3025">
        <row r="2">
          <cell r="A2">
            <v>0</v>
          </cell>
        </row>
      </sheetData>
      <sheetData sheetId="3026">
        <row r="2">
          <cell r="A2">
            <v>0</v>
          </cell>
        </row>
      </sheetData>
      <sheetData sheetId="3027">
        <row r="2">
          <cell r="A2">
            <v>0</v>
          </cell>
        </row>
      </sheetData>
      <sheetData sheetId="3028">
        <row r="2">
          <cell r="A2">
            <v>0</v>
          </cell>
        </row>
      </sheetData>
      <sheetData sheetId="3029">
        <row r="2">
          <cell r="A2">
            <v>0</v>
          </cell>
        </row>
      </sheetData>
      <sheetData sheetId="3030">
        <row r="2">
          <cell r="A2">
            <v>0</v>
          </cell>
        </row>
      </sheetData>
      <sheetData sheetId="3031">
        <row r="2">
          <cell r="A2">
            <v>0</v>
          </cell>
        </row>
      </sheetData>
      <sheetData sheetId="3032">
        <row r="2">
          <cell r="A2">
            <v>0</v>
          </cell>
        </row>
      </sheetData>
      <sheetData sheetId="3033">
        <row r="2">
          <cell r="A2">
            <v>0</v>
          </cell>
        </row>
      </sheetData>
      <sheetData sheetId="3034">
        <row r="2">
          <cell r="A2">
            <v>0</v>
          </cell>
        </row>
      </sheetData>
      <sheetData sheetId="3035">
        <row r="2">
          <cell r="A2">
            <v>0</v>
          </cell>
        </row>
      </sheetData>
      <sheetData sheetId="3036">
        <row r="2">
          <cell r="A2">
            <v>0</v>
          </cell>
        </row>
      </sheetData>
      <sheetData sheetId="3037">
        <row r="2">
          <cell r="A2">
            <v>0</v>
          </cell>
        </row>
      </sheetData>
      <sheetData sheetId="3038">
        <row r="2">
          <cell r="A2">
            <v>0</v>
          </cell>
        </row>
      </sheetData>
      <sheetData sheetId="3039">
        <row r="2">
          <cell r="A2">
            <v>0</v>
          </cell>
        </row>
      </sheetData>
      <sheetData sheetId="3040">
        <row r="2">
          <cell r="A2">
            <v>0</v>
          </cell>
        </row>
      </sheetData>
      <sheetData sheetId="3041">
        <row r="2">
          <cell r="A2">
            <v>0</v>
          </cell>
        </row>
      </sheetData>
      <sheetData sheetId="3042">
        <row r="2">
          <cell r="A2">
            <v>0</v>
          </cell>
        </row>
      </sheetData>
      <sheetData sheetId="3043">
        <row r="2">
          <cell r="A2">
            <v>0</v>
          </cell>
        </row>
      </sheetData>
      <sheetData sheetId="3044">
        <row r="2">
          <cell r="A2">
            <v>0</v>
          </cell>
        </row>
      </sheetData>
      <sheetData sheetId="3045">
        <row r="2">
          <cell r="A2">
            <v>0</v>
          </cell>
        </row>
      </sheetData>
      <sheetData sheetId="3046">
        <row r="2">
          <cell r="A2">
            <v>0</v>
          </cell>
        </row>
      </sheetData>
      <sheetData sheetId="3047">
        <row r="2">
          <cell r="A2">
            <v>0</v>
          </cell>
        </row>
      </sheetData>
      <sheetData sheetId="3048">
        <row r="2">
          <cell r="A2">
            <v>0</v>
          </cell>
        </row>
      </sheetData>
      <sheetData sheetId="3049">
        <row r="2">
          <cell r="A2">
            <v>0</v>
          </cell>
        </row>
      </sheetData>
      <sheetData sheetId="3050">
        <row r="2">
          <cell r="A2">
            <v>0</v>
          </cell>
        </row>
      </sheetData>
      <sheetData sheetId="3051">
        <row r="2">
          <cell r="A2">
            <v>0</v>
          </cell>
        </row>
      </sheetData>
      <sheetData sheetId="3052">
        <row r="2">
          <cell r="A2">
            <v>0</v>
          </cell>
        </row>
      </sheetData>
      <sheetData sheetId="3053">
        <row r="2">
          <cell r="A2">
            <v>0</v>
          </cell>
        </row>
      </sheetData>
      <sheetData sheetId="3054">
        <row r="2">
          <cell r="A2">
            <v>0</v>
          </cell>
        </row>
      </sheetData>
      <sheetData sheetId="3055">
        <row r="2">
          <cell r="A2">
            <v>0</v>
          </cell>
        </row>
      </sheetData>
      <sheetData sheetId="3056">
        <row r="2">
          <cell r="A2">
            <v>0</v>
          </cell>
        </row>
      </sheetData>
      <sheetData sheetId="3057">
        <row r="2">
          <cell r="A2">
            <v>0</v>
          </cell>
        </row>
      </sheetData>
      <sheetData sheetId="3058">
        <row r="2">
          <cell r="A2">
            <v>0</v>
          </cell>
        </row>
      </sheetData>
      <sheetData sheetId="3059">
        <row r="2">
          <cell r="A2">
            <v>0</v>
          </cell>
        </row>
      </sheetData>
      <sheetData sheetId="3060">
        <row r="2">
          <cell r="A2">
            <v>0</v>
          </cell>
        </row>
      </sheetData>
      <sheetData sheetId="3061"/>
      <sheetData sheetId="3062"/>
      <sheetData sheetId="3063"/>
      <sheetData sheetId="3064">
        <row r="2">
          <cell r="A2">
            <v>0</v>
          </cell>
        </row>
      </sheetData>
      <sheetData sheetId="3065">
        <row r="2">
          <cell r="A2">
            <v>0</v>
          </cell>
        </row>
      </sheetData>
      <sheetData sheetId="3066">
        <row r="2">
          <cell r="A2">
            <v>0</v>
          </cell>
        </row>
      </sheetData>
      <sheetData sheetId="3067">
        <row r="2">
          <cell r="A2">
            <v>0</v>
          </cell>
        </row>
      </sheetData>
      <sheetData sheetId="3068">
        <row r="2">
          <cell r="A2">
            <v>0</v>
          </cell>
        </row>
      </sheetData>
      <sheetData sheetId="3069">
        <row r="2">
          <cell r="A2">
            <v>0</v>
          </cell>
        </row>
      </sheetData>
      <sheetData sheetId="3070">
        <row r="2">
          <cell r="A2">
            <v>0</v>
          </cell>
        </row>
      </sheetData>
      <sheetData sheetId="3071">
        <row r="2">
          <cell r="A2">
            <v>0</v>
          </cell>
        </row>
      </sheetData>
      <sheetData sheetId="3072">
        <row r="2">
          <cell r="A2">
            <v>0</v>
          </cell>
        </row>
      </sheetData>
      <sheetData sheetId="3073">
        <row r="2">
          <cell r="A2">
            <v>0</v>
          </cell>
        </row>
      </sheetData>
      <sheetData sheetId="3074">
        <row r="2">
          <cell r="A2">
            <v>0</v>
          </cell>
        </row>
      </sheetData>
      <sheetData sheetId="3075">
        <row r="2">
          <cell r="A2">
            <v>0</v>
          </cell>
        </row>
      </sheetData>
      <sheetData sheetId="3076">
        <row r="2">
          <cell r="A2">
            <v>0</v>
          </cell>
        </row>
      </sheetData>
      <sheetData sheetId="3077">
        <row r="2">
          <cell r="A2">
            <v>0</v>
          </cell>
        </row>
      </sheetData>
      <sheetData sheetId="3078">
        <row r="2">
          <cell r="A2">
            <v>0</v>
          </cell>
        </row>
      </sheetData>
      <sheetData sheetId="3079">
        <row r="2">
          <cell r="A2">
            <v>0</v>
          </cell>
        </row>
      </sheetData>
      <sheetData sheetId="3080">
        <row r="2">
          <cell r="A2">
            <v>0</v>
          </cell>
        </row>
      </sheetData>
      <sheetData sheetId="3081">
        <row r="2">
          <cell r="A2">
            <v>0</v>
          </cell>
        </row>
      </sheetData>
      <sheetData sheetId="3082"/>
      <sheetData sheetId="3083">
        <row r="2">
          <cell r="A2">
            <v>0</v>
          </cell>
        </row>
      </sheetData>
      <sheetData sheetId="3084">
        <row r="2">
          <cell r="A2">
            <v>0</v>
          </cell>
        </row>
      </sheetData>
      <sheetData sheetId="3085">
        <row r="2">
          <cell r="A2">
            <v>0</v>
          </cell>
        </row>
      </sheetData>
      <sheetData sheetId="3086">
        <row r="2">
          <cell r="A2">
            <v>0</v>
          </cell>
        </row>
      </sheetData>
      <sheetData sheetId="3087">
        <row r="2">
          <cell r="A2">
            <v>0</v>
          </cell>
        </row>
      </sheetData>
      <sheetData sheetId="3088">
        <row r="2">
          <cell r="A2">
            <v>0</v>
          </cell>
        </row>
      </sheetData>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row r="2">
          <cell r="A2">
            <v>0</v>
          </cell>
        </row>
      </sheetData>
      <sheetData sheetId="3138">
        <row r="2">
          <cell r="A2">
            <v>0</v>
          </cell>
        </row>
      </sheetData>
      <sheetData sheetId="3139">
        <row r="2">
          <cell r="A2">
            <v>0</v>
          </cell>
        </row>
      </sheetData>
      <sheetData sheetId="3140">
        <row r="2">
          <cell r="A2">
            <v>0</v>
          </cell>
        </row>
      </sheetData>
      <sheetData sheetId="3141">
        <row r="2">
          <cell r="A2">
            <v>0</v>
          </cell>
        </row>
      </sheetData>
      <sheetData sheetId="3142"/>
      <sheetData sheetId="3143"/>
      <sheetData sheetId="3144">
        <row r="2">
          <cell r="A2">
            <v>0</v>
          </cell>
        </row>
      </sheetData>
      <sheetData sheetId="3145">
        <row r="2">
          <cell r="A2">
            <v>0</v>
          </cell>
        </row>
      </sheetData>
      <sheetData sheetId="3146">
        <row r="2">
          <cell r="A2">
            <v>0</v>
          </cell>
        </row>
      </sheetData>
      <sheetData sheetId="3147">
        <row r="2">
          <cell r="A2">
            <v>0</v>
          </cell>
        </row>
      </sheetData>
      <sheetData sheetId="3148"/>
      <sheetData sheetId="3149"/>
      <sheetData sheetId="3150">
        <row r="2">
          <cell r="A2">
            <v>0</v>
          </cell>
        </row>
      </sheetData>
      <sheetData sheetId="3151">
        <row r="2">
          <cell r="A2">
            <v>0</v>
          </cell>
        </row>
      </sheetData>
      <sheetData sheetId="3152"/>
      <sheetData sheetId="3153"/>
      <sheetData sheetId="3154"/>
      <sheetData sheetId="3155">
        <row r="2">
          <cell r="A2">
            <v>0</v>
          </cell>
        </row>
      </sheetData>
      <sheetData sheetId="3156">
        <row r="2">
          <cell r="A2">
            <v>0</v>
          </cell>
        </row>
      </sheetData>
      <sheetData sheetId="3157"/>
      <sheetData sheetId="3158">
        <row r="2">
          <cell r="A2">
            <v>0</v>
          </cell>
        </row>
      </sheetData>
      <sheetData sheetId="3159">
        <row r="2">
          <cell r="A2">
            <v>0</v>
          </cell>
        </row>
      </sheetData>
      <sheetData sheetId="3160">
        <row r="2">
          <cell r="A2">
            <v>0</v>
          </cell>
        </row>
      </sheetData>
      <sheetData sheetId="3161"/>
      <sheetData sheetId="3162">
        <row r="2">
          <cell r="A2">
            <v>0</v>
          </cell>
        </row>
      </sheetData>
      <sheetData sheetId="3163">
        <row r="2">
          <cell r="A2">
            <v>0</v>
          </cell>
        </row>
      </sheetData>
      <sheetData sheetId="3164">
        <row r="2">
          <cell r="A2">
            <v>0</v>
          </cell>
        </row>
      </sheetData>
      <sheetData sheetId="3165">
        <row r="2">
          <cell r="A2">
            <v>0</v>
          </cell>
        </row>
      </sheetData>
      <sheetData sheetId="3166">
        <row r="2">
          <cell r="A2">
            <v>0</v>
          </cell>
        </row>
      </sheetData>
      <sheetData sheetId="3167">
        <row r="2">
          <cell r="B2">
            <v>0</v>
          </cell>
        </row>
      </sheetData>
      <sheetData sheetId="3168"/>
      <sheetData sheetId="3169">
        <row r="2">
          <cell r="B2" t="str">
            <v>Patrimonio
neto
personal</v>
          </cell>
        </row>
      </sheetData>
      <sheetData sheetId="3170"/>
      <sheetData sheetId="3171"/>
      <sheetData sheetId="3172"/>
      <sheetData sheetId="3173"/>
      <sheetData sheetId="3174"/>
      <sheetData sheetId="3175"/>
      <sheetData sheetId="3176">
        <row r="2">
          <cell r="B2">
            <v>0</v>
          </cell>
        </row>
      </sheetData>
      <sheetData sheetId="3177">
        <row r="2">
          <cell r="B2">
            <v>0</v>
          </cell>
        </row>
      </sheetData>
      <sheetData sheetId="3178">
        <row r="2">
          <cell r="B2">
            <v>0</v>
          </cell>
        </row>
      </sheetData>
      <sheetData sheetId="3179"/>
      <sheetData sheetId="3180">
        <row r="2">
          <cell r="A2">
            <v>0</v>
          </cell>
        </row>
      </sheetData>
      <sheetData sheetId="3181">
        <row r="2">
          <cell r="A2">
            <v>0</v>
          </cell>
        </row>
      </sheetData>
      <sheetData sheetId="3182">
        <row r="2">
          <cell r="A2">
            <v>0</v>
          </cell>
        </row>
      </sheetData>
      <sheetData sheetId="3183">
        <row r="2">
          <cell r="A2">
            <v>0</v>
          </cell>
        </row>
      </sheetData>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row r="2">
          <cell r="A2">
            <v>0</v>
          </cell>
        </row>
      </sheetData>
      <sheetData sheetId="3217">
        <row r="2">
          <cell r="A2">
            <v>0</v>
          </cell>
        </row>
      </sheetData>
      <sheetData sheetId="3218">
        <row r="2">
          <cell r="A2">
            <v>0</v>
          </cell>
        </row>
      </sheetData>
      <sheetData sheetId="3219">
        <row r="2">
          <cell r="A2">
            <v>0</v>
          </cell>
        </row>
      </sheetData>
      <sheetData sheetId="3220">
        <row r="2">
          <cell r="A2">
            <v>0</v>
          </cell>
        </row>
      </sheetData>
      <sheetData sheetId="3221">
        <row r="2">
          <cell r="A2">
            <v>0</v>
          </cell>
        </row>
      </sheetData>
      <sheetData sheetId="3222">
        <row r="2">
          <cell r="A2">
            <v>0</v>
          </cell>
        </row>
      </sheetData>
      <sheetData sheetId="3223">
        <row r="2">
          <cell r="A2">
            <v>0</v>
          </cell>
        </row>
      </sheetData>
      <sheetData sheetId="3224">
        <row r="2">
          <cell r="A2">
            <v>0</v>
          </cell>
        </row>
      </sheetData>
      <sheetData sheetId="3225">
        <row r="2">
          <cell r="A2">
            <v>0</v>
          </cell>
        </row>
      </sheetData>
      <sheetData sheetId="3226">
        <row r="2">
          <cell r="A2">
            <v>0</v>
          </cell>
        </row>
      </sheetData>
      <sheetData sheetId="3227">
        <row r="2">
          <cell r="A2">
            <v>0</v>
          </cell>
        </row>
      </sheetData>
      <sheetData sheetId="3228">
        <row r="2">
          <cell r="A2">
            <v>0</v>
          </cell>
        </row>
      </sheetData>
      <sheetData sheetId="3229">
        <row r="2">
          <cell r="A2">
            <v>0</v>
          </cell>
        </row>
      </sheetData>
      <sheetData sheetId="3230">
        <row r="2">
          <cell r="A2">
            <v>0</v>
          </cell>
        </row>
      </sheetData>
      <sheetData sheetId="3231">
        <row r="2">
          <cell r="A2">
            <v>0</v>
          </cell>
        </row>
      </sheetData>
      <sheetData sheetId="3232">
        <row r="2">
          <cell r="A2">
            <v>0</v>
          </cell>
        </row>
      </sheetData>
      <sheetData sheetId="3233">
        <row r="2">
          <cell r="A2">
            <v>0</v>
          </cell>
        </row>
      </sheetData>
      <sheetData sheetId="3234">
        <row r="2">
          <cell r="A2">
            <v>0</v>
          </cell>
        </row>
      </sheetData>
      <sheetData sheetId="3235">
        <row r="2">
          <cell r="A2">
            <v>0</v>
          </cell>
        </row>
      </sheetData>
      <sheetData sheetId="3236">
        <row r="2">
          <cell r="A2">
            <v>0</v>
          </cell>
        </row>
      </sheetData>
      <sheetData sheetId="3237">
        <row r="2">
          <cell r="A2">
            <v>0</v>
          </cell>
        </row>
      </sheetData>
      <sheetData sheetId="3238">
        <row r="2">
          <cell r="A2">
            <v>0</v>
          </cell>
        </row>
      </sheetData>
      <sheetData sheetId="3239">
        <row r="2">
          <cell r="A2">
            <v>0</v>
          </cell>
        </row>
      </sheetData>
      <sheetData sheetId="3240">
        <row r="2">
          <cell r="A2">
            <v>0</v>
          </cell>
        </row>
      </sheetData>
      <sheetData sheetId="3241">
        <row r="2">
          <cell r="A2">
            <v>0</v>
          </cell>
        </row>
      </sheetData>
      <sheetData sheetId="3242">
        <row r="2">
          <cell r="A2">
            <v>0</v>
          </cell>
        </row>
      </sheetData>
      <sheetData sheetId="3243">
        <row r="2">
          <cell r="A2">
            <v>0</v>
          </cell>
        </row>
      </sheetData>
      <sheetData sheetId="3244">
        <row r="2">
          <cell r="A2">
            <v>0</v>
          </cell>
        </row>
      </sheetData>
      <sheetData sheetId="3245">
        <row r="2">
          <cell r="A2">
            <v>0</v>
          </cell>
        </row>
      </sheetData>
      <sheetData sheetId="3246">
        <row r="2">
          <cell r="A2">
            <v>0</v>
          </cell>
        </row>
      </sheetData>
      <sheetData sheetId="3247">
        <row r="2">
          <cell r="A2">
            <v>0</v>
          </cell>
        </row>
      </sheetData>
      <sheetData sheetId="3248">
        <row r="2">
          <cell r="A2">
            <v>0</v>
          </cell>
        </row>
      </sheetData>
      <sheetData sheetId="3249">
        <row r="2">
          <cell r="A2">
            <v>0</v>
          </cell>
        </row>
      </sheetData>
      <sheetData sheetId="3250">
        <row r="2">
          <cell r="A2">
            <v>0</v>
          </cell>
        </row>
      </sheetData>
      <sheetData sheetId="3251">
        <row r="2">
          <cell r="A2">
            <v>0</v>
          </cell>
        </row>
      </sheetData>
      <sheetData sheetId="3252">
        <row r="2">
          <cell r="A2">
            <v>0</v>
          </cell>
        </row>
      </sheetData>
      <sheetData sheetId="3253">
        <row r="2">
          <cell r="A2">
            <v>0</v>
          </cell>
        </row>
      </sheetData>
      <sheetData sheetId="3254">
        <row r="2">
          <cell r="A2">
            <v>0</v>
          </cell>
        </row>
      </sheetData>
      <sheetData sheetId="3255">
        <row r="2">
          <cell r="A2">
            <v>0</v>
          </cell>
        </row>
      </sheetData>
      <sheetData sheetId="3256">
        <row r="2">
          <cell r="A2">
            <v>0</v>
          </cell>
        </row>
      </sheetData>
      <sheetData sheetId="3257">
        <row r="2">
          <cell r="A2">
            <v>0</v>
          </cell>
        </row>
      </sheetData>
      <sheetData sheetId="3258">
        <row r="2">
          <cell r="A2">
            <v>0</v>
          </cell>
        </row>
      </sheetData>
      <sheetData sheetId="3259">
        <row r="2">
          <cell r="A2">
            <v>0</v>
          </cell>
        </row>
      </sheetData>
      <sheetData sheetId="3260">
        <row r="2">
          <cell r="A2">
            <v>0</v>
          </cell>
        </row>
      </sheetData>
      <sheetData sheetId="3261">
        <row r="2">
          <cell r="A2">
            <v>0</v>
          </cell>
        </row>
      </sheetData>
      <sheetData sheetId="3262">
        <row r="2">
          <cell r="A2">
            <v>0</v>
          </cell>
        </row>
      </sheetData>
      <sheetData sheetId="3263">
        <row r="2">
          <cell r="A2">
            <v>0</v>
          </cell>
        </row>
      </sheetData>
      <sheetData sheetId="3264">
        <row r="2">
          <cell r="A2">
            <v>0</v>
          </cell>
        </row>
      </sheetData>
      <sheetData sheetId="3265">
        <row r="2">
          <cell r="A2">
            <v>0</v>
          </cell>
        </row>
      </sheetData>
      <sheetData sheetId="3266">
        <row r="2">
          <cell r="A2">
            <v>0</v>
          </cell>
        </row>
      </sheetData>
      <sheetData sheetId="3267">
        <row r="2">
          <cell r="A2">
            <v>0</v>
          </cell>
        </row>
      </sheetData>
      <sheetData sheetId="3268">
        <row r="2">
          <cell r="A2">
            <v>0</v>
          </cell>
        </row>
      </sheetData>
      <sheetData sheetId="3269">
        <row r="2">
          <cell r="A2">
            <v>0</v>
          </cell>
        </row>
      </sheetData>
      <sheetData sheetId="3270">
        <row r="2">
          <cell r="A2">
            <v>0</v>
          </cell>
        </row>
      </sheetData>
      <sheetData sheetId="3271">
        <row r="2">
          <cell r="A2">
            <v>0</v>
          </cell>
        </row>
      </sheetData>
      <sheetData sheetId="3272">
        <row r="2">
          <cell r="A2">
            <v>0</v>
          </cell>
        </row>
      </sheetData>
      <sheetData sheetId="3273">
        <row r="2">
          <cell r="A2">
            <v>0</v>
          </cell>
        </row>
      </sheetData>
      <sheetData sheetId="3274">
        <row r="2">
          <cell r="A2">
            <v>0</v>
          </cell>
        </row>
      </sheetData>
      <sheetData sheetId="3275">
        <row r="2">
          <cell r="A2">
            <v>0</v>
          </cell>
        </row>
      </sheetData>
      <sheetData sheetId="3276">
        <row r="2">
          <cell r="A2">
            <v>0</v>
          </cell>
        </row>
      </sheetData>
      <sheetData sheetId="3277">
        <row r="2">
          <cell r="A2">
            <v>0</v>
          </cell>
        </row>
      </sheetData>
      <sheetData sheetId="3278">
        <row r="2">
          <cell r="A2">
            <v>0</v>
          </cell>
        </row>
      </sheetData>
      <sheetData sheetId="3279">
        <row r="2">
          <cell r="A2">
            <v>0</v>
          </cell>
        </row>
      </sheetData>
      <sheetData sheetId="3280">
        <row r="2">
          <cell r="A2">
            <v>0</v>
          </cell>
        </row>
      </sheetData>
      <sheetData sheetId="3281">
        <row r="2">
          <cell r="A2">
            <v>0</v>
          </cell>
        </row>
      </sheetData>
      <sheetData sheetId="3282">
        <row r="2">
          <cell r="A2">
            <v>0</v>
          </cell>
        </row>
      </sheetData>
      <sheetData sheetId="3283">
        <row r="2">
          <cell r="A2">
            <v>0</v>
          </cell>
        </row>
      </sheetData>
      <sheetData sheetId="3284">
        <row r="2">
          <cell r="A2">
            <v>0</v>
          </cell>
        </row>
      </sheetData>
      <sheetData sheetId="3285">
        <row r="2">
          <cell r="A2">
            <v>0</v>
          </cell>
        </row>
      </sheetData>
      <sheetData sheetId="3286">
        <row r="2">
          <cell r="A2">
            <v>0</v>
          </cell>
        </row>
      </sheetData>
      <sheetData sheetId="3287">
        <row r="2">
          <cell r="A2">
            <v>0</v>
          </cell>
        </row>
      </sheetData>
      <sheetData sheetId="3288">
        <row r="2">
          <cell r="A2">
            <v>0</v>
          </cell>
        </row>
      </sheetData>
      <sheetData sheetId="3289">
        <row r="2">
          <cell r="A2">
            <v>0</v>
          </cell>
        </row>
      </sheetData>
      <sheetData sheetId="3290">
        <row r="2">
          <cell r="A2">
            <v>0</v>
          </cell>
        </row>
      </sheetData>
      <sheetData sheetId="3291"/>
      <sheetData sheetId="3292"/>
      <sheetData sheetId="3293"/>
      <sheetData sheetId="3294"/>
      <sheetData sheetId="3295"/>
      <sheetData sheetId="3296"/>
      <sheetData sheetId="3297"/>
      <sheetData sheetId="3298">
        <row r="2">
          <cell r="A2">
            <v>0</v>
          </cell>
        </row>
      </sheetData>
      <sheetData sheetId="3299">
        <row r="2">
          <cell r="A2">
            <v>0</v>
          </cell>
        </row>
      </sheetData>
      <sheetData sheetId="3300">
        <row r="2">
          <cell r="A2">
            <v>0</v>
          </cell>
        </row>
      </sheetData>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row r="2">
          <cell r="A2">
            <v>0</v>
          </cell>
        </row>
      </sheetData>
      <sheetData sheetId="3376"/>
      <sheetData sheetId="3377">
        <row r="2">
          <cell r="A2">
            <v>0</v>
          </cell>
        </row>
      </sheetData>
      <sheetData sheetId="3378"/>
      <sheetData sheetId="3379"/>
      <sheetData sheetId="3380"/>
      <sheetData sheetId="3381"/>
      <sheetData sheetId="3382"/>
      <sheetData sheetId="3383"/>
      <sheetData sheetId="3384"/>
      <sheetData sheetId="3385"/>
      <sheetData sheetId="3386">
        <row r="2">
          <cell r="A2">
            <v>0</v>
          </cell>
        </row>
      </sheetData>
      <sheetData sheetId="3387">
        <row r="2">
          <cell r="A2">
            <v>0</v>
          </cell>
        </row>
      </sheetData>
      <sheetData sheetId="3388">
        <row r="2">
          <cell r="A2">
            <v>0</v>
          </cell>
        </row>
      </sheetData>
      <sheetData sheetId="3389">
        <row r="2">
          <cell r="A2">
            <v>0</v>
          </cell>
        </row>
      </sheetData>
      <sheetData sheetId="3390">
        <row r="2">
          <cell r="A2">
            <v>0</v>
          </cell>
        </row>
      </sheetData>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row r="2">
          <cell r="B2">
            <v>0</v>
          </cell>
        </row>
      </sheetData>
      <sheetData sheetId="3407">
        <row r="2">
          <cell r="B2">
            <v>0</v>
          </cell>
        </row>
      </sheetData>
      <sheetData sheetId="3408">
        <row r="2">
          <cell r="A2">
            <v>0</v>
          </cell>
        </row>
      </sheetData>
      <sheetData sheetId="3409">
        <row r="2">
          <cell r="A2">
            <v>0</v>
          </cell>
        </row>
      </sheetData>
      <sheetData sheetId="3410">
        <row r="2">
          <cell r="A2">
            <v>0</v>
          </cell>
        </row>
      </sheetData>
      <sheetData sheetId="3411">
        <row r="2">
          <cell r="A2">
            <v>0</v>
          </cell>
        </row>
      </sheetData>
      <sheetData sheetId="3412">
        <row r="2">
          <cell r="A2">
            <v>0</v>
          </cell>
        </row>
      </sheetData>
      <sheetData sheetId="3413">
        <row r="2">
          <cell r="A2">
            <v>0</v>
          </cell>
        </row>
      </sheetData>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ow r="2">
          <cell r="A2">
            <v>0</v>
          </cell>
        </row>
      </sheetData>
      <sheetData sheetId="3447">
        <row r="2">
          <cell r="A2">
            <v>0</v>
          </cell>
        </row>
      </sheetData>
      <sheetData sheetId="3448"/>
      <sheetData sheetId="3449"/>
      <sheetData sheetId="3450">
        <row r="2">
          <cell r="A2">
            <v>0</v>
          </cell>
        </row>
      </sheetData>
      <sheetData sheetId="3451"/>
      <sheetData sheetId="3452"/>
      <sheetData sheetId="3453"/>
      <sheetData sheetId="3454"/>
      <sheetData sheetId="3455"/>
      <sheetData sheetId="3456"/>
      <sheetData sheetId="3457"/>
      <sheetData sheetId="3458"/>
      <sheetData sheetId="3459">
        <row r="2">
          <cell r="A2">
            <v>0</v>
          </cell>
        </row>
      </sheetData>
      <sheetData sheetId="3460">
        <row r="2">
          <cell r="A2">
            <v>0</v>
          </cell>
        </row>
      </sheetData>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row r="2">
          <cell r="A2">
            <v>0</v>
          </cell>
        </row>
      </sheetData>
      <sheetData sheetId="3544">
        <row r="2">
          <cell r="A2">
            <v>0</v>
          </cell>
        </row>
      </sheetData>
      <sheetData sheetId="3545">
        <row r="2">
          <cell r="A2">
            <v>0</v>
          </cell>
        </row>
      </sheetData>
      <sheetData sheetId="3546">
        <row r="2">
          <cell r="A2">
            <v>0</v>
          </cell>
        </row>
      </sheetData>
      <sheetData sheetId="3547">
        <row r="2">
          <cell r="A2">
            <v>0</v>
          </cell>
        </row>
      </sheetData>
      <sheetData sheetId="3548">
        <row r="2">
          <cell r="A2">
            <v>0</v>
          </cell>
        </row>
      </sheetData>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refreshError="1"/>
      <sheetData sheetId="3598" refreshError="1"/>
      <sheetData sheetId="3599" refreshError="1"/>
      <sheetData sheetId="3600" refreshError="1"/>
      <sheetData sheetId="360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ow r="2">
          <cell r="A2">
            <v>0</v>
          </cell>
        </row>
      </sheetData>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row r="2">
          <cell r="A2">
            <v>0</v>
          </cell>
        </row>
      </sheetData>
      <sheetData sheetId="3677">
        <row r="2">
          <cell r="A2">
            <v>0</v>
          </cell>
        </row>
      </sheetData>
      <sheetData sheetId="3678"/>
      <sheetData sheetId="3679"/>
      <sheetData sheetId="3680">
        <row r="2">
          <cell r="A2">
            <v>0</v>
          </cell>
        </row>
      </sheetData>
      <sheetData sheetId="3681"/>
      <sheetData sheetId="3682"/>
      <sheetData sheetId="3683"/>
      <sheetData sheetId="3684"/>
      <sheetData sheetId="3685"/>
      <sheetData sheetId="3686"/>
      <sheetData sheetId="3687"/>
      <sheetData sheetId="3688"/>
      <sheetData sheetId="3689">
        <row r="2">
          <cell r="A2">
            <v>0</v>
          </cell>
        </row>
      </sheetData>
      <sheetData sheetId="3690">
        <row r="2">
          <cell r="A2">
            <v>0</v>
          </cell>
        </row>
      </sheetData>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row r="2">
          <cell r="A2">
            <v>0</v>
          </cell>
        </row>
      </sheetData>
      <sheetData sheetId="3774">
        <row r="2">
          <cell r="A2">
            <v>0</v>
          </cell>
        </row>
      </sheetData>
      <sheetData sheetId="3775">
        <row r="2">
          <cell r="A2">
            <v>0</v>
          </cell>
        </row>
      </sheetData>
      <sheetData sheetId="3776">
        <row r="2">
          <cell r="A2">
            <v>0</v>
          </cell>
        </row>
      </sheetData>
      <sheetData sheetId="3777">
        <row r="2">
          <cell r="A2">
            <v>0</v>
          </cell>
        </row>
      </sheetData>
      <sheetData sheetId="3778">
        <row r="2">
          <cell r="A2">
            <v>0</v>
          </cell>
        </row>
      </sheetData>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row r="2">
          <cell r="A2">
            <v>0</v>
          </cell>
        </row>
      </sheetData>
      <sheetData sheetId="3836">
        <row r="2">
          <cell r="A2">
            <v>0</v>
          </cell>
        </row>
      </sheetData>
      <sheetData sheetId="3837">
        <row r="2">
          <cell r="A2">
            <v>0</v>
          </cell>
        </row>
      </sheetData>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refreshError="1"/>
      <sheetData sheetId="3874"/>
      <sheetData sheetId="3875"/>
      <sheetData sheetId="3876"/>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sheetData sheetId="3897"/>
      <sheetData sheetId="3898"/>
      <sheetData sheetId="3899"/>
      <sheetData sheetId="3900"/>
      <sheetData sheetId="3901">
        <row r="2">
          <cell r="A2">
            <v>0</v>
          </cell>
        </row>
      </sheetData>
      <sheetData sheetId="3902">
        <row r="2">
          <cell r="A2">
            <v>0</v>
          </cell>
        </row>
      </sheetData>
      <sheetData sheetId="3903">
        <row r="2">
          <cell r="A2">
            <v>0</v>
          </cell>
        </row>
      </sheetData>
      <sheetData sheetId="3904">
        <row r="2">
          <cell r="A2">
            <v>0</v>
          </cell>
        </row>
      </sheetData>
      <sheetData sheetId="3905">
        <row r="2">
          <cell r="A2">
            <v>0</v>
          </cell>
        </row>
      </sheetData>
      <sheetData sheetId="3906">
        <row r="2">
          <cell r="A2">
            <v>0</v>
          </cell>
        </row>
      </sheetData>
      <sheetData sheetId="3907">
        <row r="2">
          <cell r="A2">
            <v>0</v>
          </cell>
        </row>
      </sheetData>
      <sheetData sheetId="3908">
        <row r="2">
          <cell r="A2">
            <v>0</v>
          </cell>
        </row>
      </sheetData>
      <sheetData sheetId="3909">
        <row r="2">
          <cell r="A2">
            <v>0</v>
          </cell>
        </row>
      </sheetData>
      <sheetData sheetId="3910">
        <row r="2">
          <cell r="A2">
            <v>0</v>
          </cell>
        </row>
      </sheetData>
      <sheetData sheetId="3911">
        <row r="2">
          <cell r="A2">
            <v>0</v>
          </cell>
        </row>
      </sheetData>
      <sheetData sheetId="3912">
        <row r="2">
          <cell r="A2">
            <v>0</v>
          </cell>
        </row>
      </sheetData>
      <sheetData sheetId="3913">
        <row r="2">
          <cell r="A2">
            <v>0</v>
          </cell>
        </row>
      </sheetData>
      <sheetData sheetId="3914">
        <row r="2">
          <cell r="A2">
            <v>0</v>
          </cell>
        </row>
      </sheetData>
      <sheetData sheetId="3915">
        <row r="2">
          <cell r="A2">
            <v>0</v>
          </cell>
        </row>
      </sheetData>
      <sheetData sheetId="3916">
        <row r="2">
          <cell r="A2">
            <v>0</v>
          </cell>
        </row>
      </sheetData>
      <sheetData sheetId="3917">
        <row r="2">
          <cell r="A2">
            <v>0</v>
          </cell>
        </row>
      </sheetData>
      <sheetData sheetId="3918">
        <row r="2">
          <cell r="A2">
            <v>0</v>
          </cell>
        </row>
      </sheetData>
      <sheetData sheetId="3919">
        <row r="2">
          <cell r="A2">
            <v>0</v>
          </cell>
        </row>
      </sheetData>
      <sheetData sheetId="3920">
        <row r="2">
          <cell r="A2">
            <v>0</v>
          </cell>
        </row>
      </sheetData>
      <sheetData sheetId="3921">
        <row r="2">
          <cell r="A2">
            <v>0</v>
          </cell>
        </row>
      </sheetData>
      <sheetData sheetId="3922">
        <row r="2">
          <cell r="A2">
            <v>0</v>
          </cell>
        </row>
      </sheetData>
      <sheetData sheetId="3923">
        <row r="2">
          <cell r="A2">
            <v>0</v>
          </cell>
        </row>
      </sheetData>
      <sheetData sheetId="3924">
        <row r="2">
          <cell r="A2">
            <v>0</v>
          </cell>
        </row>
      </sheetData>
      <sheetData sheetId="3925">
        <row r="2">
          <cell r="A2">
            <v>0</v>
          </cell>
        </row>
      </sheetData>
      <sheetData sheetId="3926">
        <row r="2">
          <cell r="A2">
            <v>0</v>
          </cell>
        </row>
      </sheetData>
      <sheetData sheetId="3927">
        <row r="2">
          <cell r="A2">
            <v>0</v>
          </cell>
        </row>
      </sheetData>
      <sheetData sheetId="3928">
        <row r="2">
          <cell r="A2">
            <v>0</v>
          </cell>
        </row>
      </sheetData>
      <sheetData sheetId="3929">
        <row r="2">
          <cell r="A2">
            <v>0</v>
          </cell>
        </row>
      </sheetData>
      <sheetData sheetId="3930">
        <row r="2">
          <cell r="A2">
            <v>0</v>
          </cell>
        </row>
      </sheetData>
      <sheetData sheetId="3931">
        <row r="2">
          <cell r="A2">
            <v>0</v>
          </cell>
        </row>
      </sheetData>
      <sheetData sheetId="3932">
        <row r="2">
          <cell r="A2">
            <v>0</v>
          </cell>
        </row>
      </sheetData>
      <sheetData sheetId="3933">
        <row r="2">
          <cell r="A2">
            <v>0</v>
          </cell>
        </row>
      </sheetData>
      <sheetData sheetId="3934">
        <row r="2">
          <cell r="A2">
            <v>0</v>
          </cell>
        </row>
      </sheetData>
      <sheetData sheetId="3935">
        <row r="2">
          <cell r="A2">
            <v>0</v>
          </cell>
        </row>
      </sheetData>
      <sheetData sheetId="3936">
        <row r="2">
          <cell r="A2">
            <v>0</v>
          </cell>
        </row>
      </sheetData>
      <sheetData sheetId="3937">
        <row r="2">
          <cell r="A2">
            <v>0</v>
          </cell>
        </row>
      </sheetData>
      <sheetData sheetId="3938">
        <row r="2">
          <cell r="A2">
            <v>0</v>
          </cell>
        </row>
      </sheetData>
      <sheetData sheetId="3939">
        <row r="2">
          <cell r="A2">
            <v>0</v>
          </cell>
        </row>
      </sheetData>
      <sheetData sheetId="3940">
        <row r="2">
          <cell r="A2">
            <v>0</v>
          </cell>
        </row>
      </sheetData>
      <sheetData sheetId="3941">
        <row r="2">
          <cell r="A2">
            <v>0</v>
          </cell>
        </row>
      </sheetData>
      <sheetData sheetId="3942">
        <row r="2">
          <cell r="A2">
            <v>0</v>
          </cell>
        </row>
      </sheetData>
      <sheetData sheetId="3943">
        <row r="2">
          <cell r="A2">
            <v>0</v>
          </cell>
        </row>
      </sheetData>
      <sheetData sheetId="3944">
        <row r="2">
          <cell r="A2">
            <v>0</v>
          </cell>
        </row>
      </sheetData>
      <sheetData sheetId="3945">
        <row r="2">
          <cell r="A2">
            <v>0</v>
          </cell>
        </row>
      </sheetData>
      <sheetData sheetId="3946">
        <row r="2">
          <cell r="A2">
            <v>0</v>
          </cell>
        </row>
      </sheetData>
      <sheetData sheetId="3947">
        <row r="2">
          <cell r="A2">
            <v>0</v>
          </cell>
        </row>
      </sheetData>
      <sheetData sheetId="3948">
        <row r="2">
          <cell r="A2">
            <v>0</v>
          </cell>
        </row>
      </sheetData>
      <sheetData sheetId="3949">
        <row r="2">
          <cell r="A2">
            <v>0</v>
          </cell>
        </row>
      </sheetData>
      <sheetData sheetId="3950">
        <row r="2">
          <cell r="A2">
            <v>0</v>
          </cell>
        </row>
      </sheetData>
      <sheetData sheetId="3951">
        <row r="2">
          <cell r="A2">
            <v>0</v>
          </cell>
        </row>
      </sheetData>
      <sheetData sheetId="3952">
        <row r="2">
          <cell r="A2">
            <v>0</v>
          </cell>
        </row>
      </sheetData>
      <sheetData sheetId="3953">
        <row r="2">
          <cell r="A2">
            <v>0</v>
          </cell>
        </row>
      </sheetData>
      <sheetData sheetId="3954">
        <row r="2">
          <cell r="A2">
            <v>0</v>
          </cell>
        </row>
      </sheetData>
      <sheetData sheetId="3955">
        <row r="2">
          <cell r="A2">
            <v>0</v>
          </cell>
        </row>
      </sheetData>
      <sheetData sheetId="3956">
        <row r="2">
          <cell r="A2">
            <v>0</v>
          </cell>
        </row>
      </sheetData>
      <sheetData sheetId="3957">
        <row r="2">
          <cell r="A2">
            <v>0</v>
          </cell>
        </row>
      </sheetData>
      <sheetData sheetId="3958">
        <row r="2">
          <cell r="A2">
            <v>0</v>
          </cell>
        </row>
      </sheetData>
      <sheetData sheetId="3959">
        <row r="2">
          <cell r="A2">
            <v>0</v>
          </cell>
        </row>
      </sheetData>
      <sheetData sheetId="3960">
        <row r="2">
          <cell r="A2">
            <v>0</v>
          </cell>
        </row>
      </sheetData>
      <sheetData sheetId="3961"/>
      <sheetData sheetId="3962"/>
      <sheetData sheetId="3963"/>
      <sheetData sheetId="3964"/>
      <sheetData sheetId="3965"/>
      <sheetData sheetId="3966"/>
      <sheetData sheetId="3967"/>
      <sheetData sheetId="3968">
        <row r="2">
          <cell r="A2">
            <v>0</v>
          </cell>
        </row>
      </sheetData>
      <sheetData sheetId="3969">
        <row r="2">
          <cell r="A2">
            <v>0</v>
          </cell>
        </row>
      </sheetData>
      <sheetData sheetId="3970">
        <row r="2">
          <cell r="A2">
            <v>0</v>
          </cell>
        </row>
      </sheetData>
      <sheetData sheetId="3971">
        <row r="2">
          <cell r="A2">
            <v>0</v>
          </cell>
        </row>
      </sheetData>
      <sheetData sheetId="3972">
        <row r="2">
          <cell r="A2">
            <v>0</v>
          </cell>
        </row>
      </sheetData>
      <sheetData sheetId="3973">
        <row r="2">
          <cell r="A2">
            <v>0</v>
          </cell>
        </row>
      </sheetData>
      <sheetData sheetId="3974">
        <row r="2">
          <cell r="A2">
            <v>0</v>
          </cell>
        </row>
      </sheetData>
      <sheetData sheetId="3975">
        <row r="2">
          <cell r="A2">
            <v>0</v>
          </cell>
        </row>
      </sheetData>
      <sheetData sheetId="3976">
        <row r="2">
          <cell r="A2">
            <v>0</v>
          </cell>
        </row>
      </sheetData>
      <sheetData sheetId="3977">
        <row r="2">
          <cell r="A2">
            <v>0</v>
          </cell>
        </row>
      </sheetData>
      <sheetData sheetId="3978">
        <row r="2">
          <cell r="A2">
            <v>0</v>
          </cell>
        </row>
      </sheetData>
      <sheetData sheetId="3979">
        <row r="2">
          <cell r="A2">
            <v>0</v>
          </cell>
        </row>
      </sheetData>
      <sheetData sheetId="3980">
        <row r="2">
          <cell r="A2">
            <v>0</v>
          </cell>
        </row>
      </sheetData>
      <sheetData sheetId="3981">
        <row r="2">
          <cell r="A2">
            <v>0</v>
          </cell>
        </row>
      </sheetData>
      <sheetData sheetId="3982"/>
      <sheetData sheetId="3983">
        <row r="2">
          <cell r="A2">
            <v>0</v>
          </cell>
        </row>
      </sheetData>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row r="2">
          <cell r="A2">
            <v>0</v>
          </cell>
        </row>
      </sheetData>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row r="2">
          <cell r="A2">
            <v>0</v>
          </cell>
        </row>
      </sheetData>
      <sheetData sheetId="4156">
        <row r="2">
          <cell r="A2">
            <v>0</v>
          </cell>
        </row>
      </sheetData>
      <sheetData sheetId="4157">
        <row r="2">
          <cell r="A2">
            <v>0</v>
          </cell>
        </row>
      </sheetData>
      <sheetData sheetId="4158">
        <row r="2">
          <cell r="A2">
            <v>0</v>
          </cell>
        </row>
      </sheetData>
      <sheetData sheetId="4159">
        <row r="2">
          <cell r="A2">
            <v>0</v>
          </cell>
        </row>
      </sheetData>
      <sheetData sheetId="4160">
        <row r="2">
          <cell r="A2">
            <v>0</v>
          </cell>
        </row>
      </sheetData>
      <sheetData sheetId="4161">
        <row r="2">
          <cell r="A2">
            <v>0</v>
          </cell>
        </row>
      </sheetData>
      <sheetData sheetId="4162"/>
      <sheetData sheetId="4163"/>
      <sheetData sheetId="4164">
        <row r="2">
          <cell r="A2">
            <v>0</v>
          </cell>
        </row>
      </sheetData>
      <sheetData sheetId="4165"/>
      <sheetData sheetId="4166"/>
      <sheetData sheetId="4167"/>
      <sheetData sheetId="4168"/>
      <sheetData sheetId="4169"/>
      <sheetData sheetId="4170"/>
      <sheetData sheetId="4171"/>
      <sheetData sheetId="4172"/>
      <sheetData sheetId="4173">
        <row r="2">
          <cell r="A2">
            <v>0</v>
          </cell>
        </row>
      </sheetData>
      <sheetData sheetId="4174">
        <row r="2">
          <cell r="A2">
            <v>0</v>
          </cell>
        </row>
      </sheetData>
      <sheetData sheetId="4175">
        <row r="2">
          <cell r="A2">
            <v>0</v>
          </cell>
        </row>
      </sheetData>
      <sheetData sheetId="4176">
        <row r="2">
          <cell r="A2">
            <v>0</v>
          </cell>
        </row>
      </sheetData>
      <sheetData sheetId="4177">
        <row r="2">
          <cell r="A2">
            <v>0</v>
          </cell>
        </row>
      </sheetData>
      <sheetData sheetId="4178">
        <row r="2">
          <cell r="A2">
            <v>0</v>
          </cell>
        </row>
      </sheetData>
      <sheetData sheetId="4179">
        <row r="2">
          <cell r="A2">
            <v>0</v>
          </cell>
        </row>
      </sheetData>
      <sheetData sheetId="4180">
        <row r="2">
          <cell r="A2">
            <v>0</v>
          </cell>
        </row>
      </sheetData>
      <sheetData sheetId="4181">
        <row r="2">
          <cell r="A2">
            <v>0</v>
          </cell>
        </row>
      </sheetData>
      <sheetData sheetId="4182">
        <row r="2">
          <cell r="A2">
            <v>0</v>
          </cell>
        </row>
      </sheetData>
      <sheetData sheetId="4183">
        <row r="2">
          <cell r="A2">
            <v>0</v>
          </cell>
        </row>
      </sheetData>
      <sheetData sheetId="4184">
        <row r="2">
          <cell r="A2">
            <v>0</v>
          </cell>
        </row>
      </sheetData>
      <sheetData sheetId="4185">
        <row r="2">
          <cell r="A2">
            <v>0</v>
          </cell>
        </row>
      </sheetData>
      <sheetData sheetId="4186">
        <row r="2">
          <cell r="A2">
            <v>0</v>
          </cell>
        </row>
      </sheetData>
      <sheetData sheetId="4187">
        <row r="2">
          <cell r="A2">
            <v>0</v>
          </cell>
        </row>
      </sheetData>
      <sheetData sheetId="4188">
        <row r="2">
          <cell r="A2">
            <v>0</v>
          </cell>
        </row>
      </sheetData>
      <sheetData sheetId="4189">
        <row r="2">
          <cell r="A2">
            <v>0</v>
          </cell>
        </row>
      </sheetData>
      <sheetData sheetId="4190">
        <row r="2">
          <cell r="A2">
            <v>0</v>
          </cell>
        </row>
      </sheetData>
      <sheetData sheetId="4191">
        <row r="2">
          <cell r="A2">
            <v>0</v>
          </cell>
        </row>
      </sheetData>
      <sheetData sheetId="4192">
        <row r="2">
          <cell r="A2">
            <v>0</v>
          </cell>
        </row>
      </sheetData>
      <sheetData sheetId="4193">
        <row r="2">
          <cell r="A2">
            <v>0</v>
          </cell>
        </row>
      </sheetData>
      <sheetData sheetId="4194">
        <row r="2">
          <cell r="A2">
            <v>0</v>
          </cell>
        </row>
      </sheetData>
      <sheetData sheetId="4195">
        <row r="2">
          <cell r="A2">
            <v>0</v>
          </cell>
        </row>
      </sheetData>
      <sheetData sheetId="4196">
        <row r="2">
          <cell r="A2">
            <v>0</v>
          </cell>
        </row>
      </sheetData>
      <sheetData sheetId="4197">
        <row r="2">
          <cell r="A2">
            <v>0</v>
          </cell>
        </row>
      </sheetData>
      <sheetData sheetId="4198">
        <row r="2">
          <cell r="A2">
            <v>0</v>
          </cell>
        </row>
      </sheetData>
      <sheetData sheetId="4199">
        <row r="2">
          <cell r="A2">
            <v>0</v>
          </cell>
        </row>
      </sheetData>
      <sheetData sheetId="4200">
        <row r="2">
          <cell r="A2">
            <v>0</v>
          </cell>
        </row>
      </sheetData>
      <sheetData sheetId="4201">
        <row r="2">
          <cell r="A2">
            <v>0</v>
          </cell>
        </row>
      </sheetData>
      <sheetData sheetId="4202">
        <row r="2">
          <cell r="A2">
            <v>0</v>
          </cell>
        </row>
      </sheetData>
      <sheetData sheetId="4203">
        <row r="2">
          <cell r="A2">
            <v>0</v>
          </cell>
        </row>
      </sheetData>
      <sheetData sheetId="4204">
        <row r="2">
          <cell r="A2">
            <v>0</v>
          </cell>
        </row>
      </sheetData>
      <sheetData sheetId="4205">
        <row r="2">
          <cell r="A2">
            <v>0</v>
          </cell>
        </row>
      </sheetData>
      <sheetData sheetId="4206">
        <row r="2">
          <cell r="A2">
            <v>0</v>
          </cell>
        </row>
      </sheetData>
      <sheetData sheetId="4207">
        <row r="2">
          <cell r="A2">
            <v>0</v>
          </cell>
        </row>
      </sheetData>
      <sheetData sheetId="4208">
        <row r="2">
          <cell r="A2">
            <v>0</v>
          </cell>
        </row>
      </sheetData>
      <sheetData sheetId="4209">
        <row r="2">
          <cell r="A2">
            <v>0</v>
          </cell>
        </row>
      </sheetData>
      <sheetData sheetId="4210">
        <row r="2">
          <cell r="A2">
            <v>0</v>
          </cell>
        </row>
      </sheetData>
      <sheetData sheetId="4211">
        <row r="2">
          <cell r="A2">
            <v>0</v>
          </cell>
        </row>
      </sheetData>
      <sheetData sheetId="4212">
        <row r="2">
          <cell r="A2">
            <v>0</v>
          </cell>
        </row>
      </sheetData>
      <sheetData sheetId="4213">
        <row r="2">
          <cell r="A2">
            <v>0</v>
          </cell>
        </row>
      </sheetData>
      <sheetData sheetId="4214">
        <row r="2">
          <cell r="A2">
            <v>0</v>
          </cell>
        </row>
      </sheetData>
      <sheetData sheetId="4215">
        <row r="2">
          <cell r="A2">
            <v>0</v>
          </cell>
        </row>
      </sheetData>
      <sheetData sheetId="4216">
        <row r="2">
          <cell r="A2">
            <v>0</v>
          </cell>
        </row>
      </sheetData>
      <sheetData sheetId="4217">
        <row r="2">
          <cell r="A2">
            <v>0</v>
          </cell>
        </row>
      </sheetData>
      <sheetData sheetId="4218">
        <row r="2">
          <cell r="A2">
            <v>0</v>
          </cell>
        </row>
      </sheetData>
      <sheetData sheetId="4219">
        <row r="2">
          <cell r="A2">
            <v>0</v>
          </cell>
        </row>
      </sheetData>
      <sheetData sheetId="4220">
        <row r="2">
          <cell r="A2">
            <v>0</v>
          </cell>
        </row>
      </sheetData>
      <sheetData sheetId="4221">
        <row r="2">
          <cell r="A2">
            <v>0</v>
          </cell>
        </row>
      </sheetData>
      <sheetData sheetId="4222">
        <row r="2">
          <cell r="A2">
            <v>0</v>
          </cell>
        </row>
      </sheetData>
      <sheetData sheetId="4223">
        <row r="2">
          <cell r="A2">
            <v>0</v>
          </cell>
        </row>
      </sheetData>
      <sheetData sheetId="4224">
        <row r="2">
          <cell r="A2">
            <v>0</v>
          </cell>
        </row>
      </sheetData>
      <sheetData sheetId="4225">
        <row r="2">
          <cell r="A2">
            <v>0</v>
          </cell>
        </row>
      </sheetData>
      <sheetData sheetId="4226">
        <row r="2">
          <cell r="A2">
            <v>0</v>
          </cell>
        </row>
      </sheetData>
      <sheetData sheetId="4227">
        <row r="2">
          <cell r="A2">
            <v>0</v>
          </cell>
        </row>
      </sheetData>
      <sheetData sheetId="4228">
        <row r="2">
          <cell r="A2">
            <v>0</v>
          </cell>
        </row>
      </sheetData>
      <sheetData sheetId="4229">
        <row r="2">
          <cell r="A2">
            <v>0</v>
          </cell>
        </row>
      </sheetData>
      <sheetData sheetId="4230">
        <row r="2">
          <cell r="A2">
            <v>0</v>
          </cell>
        </row>
      </sheetData>
      <sheetData sheetId="4231">
        <row r="2">
          <cell r="A2">
            <v>0</v>
          </cell>
        </row>
      </sheetData>
      <sheetData sheetId="4232">
        <row r="2">
          <cell r="A2">
            <v>0</v>
          </cell>
        </row>
      </sheetData>
      <sheetData sheetId="4233">
        <row r="2">
          <cell r="A2">
            <v>0</v>
          </cell>
        </row>
      </sheetData>
      <sheetData sheetId="4234">
        <row r="2">
          <cell r="A2">
            <v>0</v>
          </cell>
        </row>
      </sheetData>
      <sheetData sheetId="4235"/>
      <sheetData sheetId="4236"/>
      <sheetData sheetId="4237"/>
      <sheetData sheetId="4238"/>
      <sheetData sheetId="4239"/>
      <sheetData sheetId="4240"/>
      <sheetData sheetId="4241"/>
      <sheetData sheetId="4242">
        <row r="2">
          <cell r="A2">
            <v>0</v>
          </cell>
        </row>
      </sheetData>
      <sheetData sheetId="4243">
        <row r="2">
          <cell r="A2">
            <v>0</v>
          </cell>
        </row>
      </sheetData>
      <sheetData sheetId="4244">
        <row r="2">
          <cell r="A2">
            <v>0</v>
          </cell>
        </row>
      </sheetData>
      <sheetData sheetId="4245">
        <row r="2">
          <cell r="A2">
            <v>0</v>
          </cell>
        </row>
      </sheetData>
      <sheetData sheetId="4246">
        <row r="2">
          <cell r="A2">
            <v>0</v>
          </cell>
        </row>
      </sheetData>
      <sheetData sheetId="4247">
        <row r="2">
          <cell r="A2">
            <v>0</v>
          </cell>
        </row>
      </sheetData>
      <sheetData sheetId="4248">
        <row r="2">
          <cell r="A2">
            <v>0</v>
          </cell>
        </row>
      </sheetData>
      <sheetData sheetId="4249">
        <row r="2">
          <cell r="A2">
            <v>0</v>
          </cell>
        </row>
      </sheetData>
      <sheetData sheetId="4250">
        <row r="2">
          <cell r="A2">
            <v>0</v>
          </cell>
        </row>
      </sheetData>
      <sheetData sheetId="4251">
        <row r="2">
          <cell r="A2">
            <v>0</v>
          </cell>
        </row>
      </sheetData>
      <sheetData sheetId="4252">
        <row r="2">
          <cell r="A2">
            <v>0</v>
          </cell>
        </row>
      </sheetData>
      <sheetData sheetId="4253">
        <row r="2">
          <cell r="A2">
            <v>0</v>
          </cell>
        </row>
      </sheetData>
      <sheetData sheetId="4254">
        <row r="2">
          <cell r="A2">
            <v>0</v>
          </cell>
        </row>
      </sheetData>
      <sheetData sheetId="4255">
        <row r="2">
          <cell r="A2">
            <v>0</v>
          </cell>
        </row>
      </sheetData>
      <sheetData sheetId="4256"/>
      <sheetData sheetId="4257">
        <row r="2">
          <cell r="A2">
            <v>0</v>
          </cell>
        </row>
      </sheetData>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row r="2">
          <cell r="A2">
            <v>0</v>
          </cell>
        </row>
      </sheetData>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row r="2">
          <cell r="A2">
            <v>0</v>
          </cell>
        </row>
      </sheetData>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row r="2">
          <cell r="A2">
            <v>0</v>
          </cell>
        </row>
      </sheetData>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row r="2">
          <cell r="A2">
            <v>0</v>
          </cell>
        </row>
      </sheetData>
      <sheetData sheetId="5033">
        <row r="2">
          <cell r="A2">
            <v>0</v>
          </cell>
        </row>
      </sheetData>
      <sheetData sheetId="5034">
        <row r="2">
          <cell r="A2">
            <v>0</v>
          </cell>
        </row>
      </sheetData>
      <sheetData sheetId="5035">
        <row r="2">
          <cell r="A2">
            <v>0</v>
          </cell>
        </row>
      </sheetData>
      <sheetData sheetId="5036">
        <row r="2">
          <cell r="A2">
            <v>0</v>
          </cell>
        </row>
      </sheetData>
      <sheetData sheetId="5037">
        <row r="2">
          <cell r="A2">
            <v>0</v>
          </cell>
        </row>
      </sheetData>
      <sheetData sheetId="5038">
        <row r="2">
          <cell r="A2">
            <v>0</v>
          </cell>
        </row>
      </sheetData>
      <sheetData sheetId="5039"/>
      <sheetData sheetId="5040"/>
      <sheetData sheetId="5041">
        <row r="2">
          <cell r="A2">
            <v>0</v>
          </cell>
        </row>
      </sheetData>
      <sheetData sheetId="5042"/>
      <sheetData sheetId="5043"/>
      <sheetData sheetId="5044"/>
      <sheetData sheetId="5045"/>
      <sheetData sheetId="5046"/>
      <sheetData sheetId="5047"/>
      <sheetData sheetId="5048"/>
      <sheetData sheetId="5049"/>
      <sheetData sheetId="5050">
        <row r="2">
          <cell r="A2">
            <v>0</v>
          </cell>
        </row>
      </sheetData>
      <sheetData sheetId="5051">
        <row r="2">
          <cell r="A2">
            <v>0</v>
          </cell>
        </row>
      </sheetData>
      <sheetData sheetId="5052">
        <row r="2">
          <cell r="A2">
            <v>0</v>
          </cell>
        </row>
      </sheetData>
      <sheetData sheetId="5053">
        <row r="2">
          <cell r="A2">
            <v>0</v>
          </cell>
        </row>
      </sheetData>
      <sheetData sheetId="5054">
        <row r="2">
          <cell r="A2">
            <v>0</v>
          </cell>
        </row>
      </sheetData>
      <sheetData sheetId="5055">
        <row r="2">
          <cell r="A2">
            <v>0</v>
          </cell>
        </row>
      </sheetData>
      <sheetData sheetId="5056">
        <row r="2">
          <cell r="A2">
            <v>0</v>
          </cell>
        </row>
      </sheetData>
      <sheetData sheetId="5057">
        <row r="2">
          <cell r="A2">
            <v>0</v>
          </cell>
        </row>
      </sheetData>
      <sheetData sheetId="5058">
        <row r="2">
          <cell r="A2">
            <v>0</v>
          </cell>
        </row>
      </sheetData>
      <sheetData sheetId="5059">
        <row r="2">
          <cell r="A2">
            <v>0</v>
          </cell>
        </row>
      </sheetData>
      <sheetData sheetId="5060">
        <row r="2">
          <cell r="A2">
            <v>0</v>
          </cell>
        </row>
      </sheetData>
      <sheetData sheetId="5061">
        <row r="2">
          <cell r="A2">
            <v>0</v>
          </cell>
        </row>
      </sheetData>
      <sheetData sheetId="5062">
        <row r="2">
          <cell r="A2">
            <v>0</v>
          </cell>
        </row>
      </sheetData>
      <sheetData sheetId="5063">
        <row r="2">
          <cell r="A2">
            <v>0</v>
          </cell>
        </row>
      </sheetData>
      <sheetData sheetId="5064">
        <row r="2">
          <cell r="A2">
            <v>0</v>
          </cell>
        </row>
      </sheetData>
      <sheetData sheetId="5065">
        <row r="2">
          <cell r="A2">
            <v>0</v>
          </cell>
        </row>
      </sheetData>
      <sheetData sheetId="5066">
        <row r="2">
          <cell r="A2">
            <v>0</v>
          </cell>
        </row>
      </sheetData>
      <sheetData sheetId="5067">
        <row r="2">
          <cell r="A2">
            <v>0</v>
          </cell>
        </row>
      </sheetData>
      <sheetData sheetId="5068">
        <row r="2">
          <cell r="A2">
            <v>0</v>
          </cell>
        </row>
      </sheetData>
      <sheetData sheetId="5069">
        <row r="2">
          <cell r="A2">
            <v>0</v>
          </cell>
        </row>
      </sheetData>
      <sheetData sheetId="5070">
        <row r="2">
          <cell r="A2">
            <v>0</v>
          </cell>
        </row>
      </sheetData>
      <sheetData sheetId="5071">
        <row r="2">
          <cell r="A2">
            <v>0</v>
          </cell>
        </row>
      </sheetData>
      <sheetData sheetId="5072">
        <row r="2">
          <cell r="A2">
            <v>0</v>
          </cell>
        </row>
      </sheetData>
      <sheetData sheetId="5073">
        <row r="2">
          <cell r="A2">
            <v>0</v>
          </cell>
        </row>
      </sheetData>
      <sheetData sheetId="5074">
        <row r="2">
          <cell r="A2">
            <v>0</v>
          </cell>
        </row>
      </sheetData>
      <sheetData sheetId="5075">
        <row r="2">
          <cell r="A2">
            <v>0</v>
          </cell>
        </row>
      </sheetData>
      <sheetData sheetId="5076">
        <row r="2">
          <cell r="A2">
            <v>0</v>
          </cell>
        </row>
      </sheetData>
      <sheetData sheetId="5077">
        <row r="2">
          <cell r="A2">
            <v>0</v>
          </cell>
        </row>
      </sheetData>
      <sheetData sheetId="5078">
        <row r="2">
          <cell r="A2">
            <v>0</v>
          </cell>
        </row>
      </sheetData>
      <sheetData sheetId="5079">
        <row r="2">
          <cell r="A2">
            <v>0</v>
          </cell>
        </row>
      </sheetData>
      <sheetData sheetId="5080">
        <row r="2">
          <cell r="A2">
            <v>0</v>
          </cell>
        </row>
      </sheetData>
      <sheetData sheetId="5081">
        <row r="2">
          <cell r="A2">
            <v>0</v>
          </cell>
        </row>
      </sheetData>
      <sheetData sheetId="5082">
        <row r="2">
          <cell r="A2">
            <v>0</v>
          </cell>
        </row>
      </sheetData>
      <sheetData sheetId="5083">
        <row r="2">
          <cell r="A2">
            <v>0</v>
          </cell>
        </row>
      </sheetData>
      <sheetData sheetId="5084">
        <row r="2">
          <cell r="A2">
            <v>0</v>
          </cell>
        </row>
      </sheetData>
      <sheetData sheetId="5085">
        <row r="2">
          <cell r="A2">
            <v>0</v>
          </cell>
        </row>
      </sheetData>
      <sheetData sheetId="5086">
        <row r="2">
          <cell r="A2">
            <v>0</v>
          </cell>
        </row>
      </sheetData>
      <sheetData sheetId="5087">
        <row r="2">
          <cell r="A2">
            <v>0</v>
          </cell>
        </row>
      </sheetData>
      <sheetData sheetId="5088">
        <row r="2">
          <cell r="A2">
            <v>0</v>
          </cell>
        </row>
      </sheetData>
      <sheetData sheetId="5089">
        <row r="2">
          <cell r="A2">
            <v>0</v>
          </cell>
        </row>
      </sheetData>
      <sheetData sheetId="5090">
        <row r="2">
          <cell r="A2">
            <v>0</v>
          </cell>
        </row>
      </sheetData>
      <sheetData sheetId="5091">
        <row r="2">
          <cell r="A2">
            <v>0</v>
          </cell>
        </row>
      </sheetData>
      <sheetData sheetId="5092">
        <row r="2">
          <cell r="A2">
            <v>0</v>
          </cell>
        </row>
      </sheetData>
      <sheetData sheetId="5093">
        <row r="2">
          <cell r="A2">
            <v>0</v>
          </cell>
        </row>
      </sheetData>
      <sheetData sheetId="5094">
        <row r="2">
          <cell r="A2">
            <v>0</v>
          </cell>
        </row>
      </sheetData>
      <sheetData sheetId="5095">
        <row r="2">
          <cell r="A2">
            <v>0</v>
          </cell>
        </row>
      </sheetData>
      <sheetData sheetId="5096">
        <row r="2">
          <cell r="A2">
            <v>0</v>
          </cell>
        </row>
      </sheetData>
      <sheetData sheetId="5097">
        <row r="2">
          <cell r="A2">
            <v>0</v>
          </cell>
        </row>
      </sheetData>
      <sheetData sheetId="5098">
        <row r="2">
          <cell r="A2">
            <v>0</v>
          </cell>
        </row>
      </sheetData>
      <sheetData sheetId="5099">
        <row r="2">
          <cell r="A2">
            <v>0</v>
          </cell>
        </row>
      </sheetData>
      <sheetData sheetId="5100">
        <row r="2">
          <cell r="A2">
            <v>0</v>
          </cell>
        </row>
      </sheetData>
      <sheetData sheetId="5101">
        <row r="2">
          <cell r="A2">
            <v>0</v>
          </cell>
        </row>
      </sheetData>
      <sheetData sheetId="5102">
        <row r="2">
          <cell r="A2">
            <v>0</v>
          </cell>
        </row>
      </sheetData>
      <sheetData sheetId="5103">
        <row r="2">
          <cell r="A2">
            <v>0</v>
          </cell>
        </row>
      </sheetData>
      <sheetData sheetId="5104">
        <row r="2">
          <cell r="A2">
            <v>0</v>
          </cell>
        </row>
      </sheetData>
      <sheetData sheetId="5105">
        <row r="2">
          <cell r="A2">
            <v>0</v>
          </cell>
        </row>
      </sheetData>
      <sheetData sheetId="5106">
        <row r="2">
          <cell r="A2">
            <v>0</v>
          </cell>
        </row>
      </sheetData>
      <sheetData sheetId="5107">
        <row r="2">
          <cell r="A2">
            <v>0</v>
          </cell>
        </row>
      </sheetData>
      <sheetData sheetId="5108">
        <row r="2">
          <cell r="A2">
            <v>0</v>
          </cell>
        </row>
      </sheetData>
      <sheetData sheetId="5109">
        <row r="2">
          <cell r="A2">
            <v>0</v>
          </cell>
        </row>
      </sheetData>
      <sheetData sheetId="5110">
        <row r="2">
          <cell r="A2">
            <v>0</v>
          </cell>
        </row>
      </sheetData>
      <sheetData sheetId="5111">
        <row r="2">
          <cell r="A2">
            <v>0</v>
          </cell>
        </row>
      </sheetData>
      <sheetData sheetId="5112"/>
      <sheetData sheetId="5113"/>
      <sheetData sheetId="5114"/>
      <sheetData sheetId="5115"/>
      <sheetData sheetId="5116"/>
      <sheetData sheetId="5117"/>
      <sheetData sheetId="5118"/>
      <sheetData sheetId="5119">
        <row r="2">
          <cell r="A2">
            <v>0</v>
          </cell>
        </row>
      </sheetData>
      <sheetData sheetId="5120">
        <row r="2">
          <cell r="A2">
            <v>0</v>
          </cell>
        </row>
      </sheetData>
      <sheetData sheetId="5121">
        <row r="2">
          <cell r="A2">
            <v>0</v>
          </cell>
        </row>
      </sheetData>
      <sheetData sheetId="5122">
        <row r="2">
          <cell r="A2">
            <v>0</v>
          </cell>
        </row>
      </sheetData>
      <sheetData sheetId="5123">
        <row r="2">
          <cell r="A2">
            <v>0</v>
          </cell>
        </row>
      </sheetData>
      <sheetData sheetId="5124">
        <row r="2">
          <cell r="A2">
            <v>0</v>
          </cell>
        </row>
      </sheetData>
      <sheetData sheetId="5125">
        <row r="2">
          <cell r="A2">
            <v>0</v>
          </cell>
        </row>
      </sheetData>
      <sheetData sheetId="5126">
        <row r="2">
          <cell r="A2">
            <v>0</v>
          </cell>
        </row>
      </sheetData>
      <sheetData sheetId="5127">
        <row r="2">
          <cell r="A2">
            <v>0</v>
          </cell>
        </row>
      </sheetData>
      <sheetData sheetId="5128">
        <row r="2">
          <cell r="A2">
            <v>0</v>
          </cell>
        </row>
      </sheetData>
      <sheetData sheetId="5129">
        <row r="2">
          <cell r="A2">
            <v>0</v>
          </cell>
        </row>
      </sheetData>
      <sheetData sheetId="5130">
        <row r="2">
          <cell r="A2">
            <v>0</v>
          </cell>
        </row>
      </sheetData>
      <sheetData sheetId="5131">
        <row r="2">
          <cell r="A2">
            <v>0</v>
          </cell>
        </row>
      </sheetData>
      <sheetData sheetId="5132">
        <row r="2">
          <cell r="A2">
            <v>0</v>
          </cell>
        </row>
      </sheetData>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row r="2">
          <cell r="A2">
            <v>0</v>
          </cell>
        </row>
      </sheetData>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row r="2">
          <cell r="A2">
            <v>0</v>
          </cell>
        </row>
      </sheetData>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row r="2">
          <cell r="A2">
            <v>0</v>
          </cell>
        </row>
      </sheetData>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row r="2">
          <cell r="A2">
            <v>0</v>
          </cell>
        </row>
      </sheetData>
      <sheetData sheetId="5588">
        <row r="2">
          <cell r="A2">
            <v>0</v>
          </cell>
        </row>
      </sheetData>
      <sheetData sheetId="5589">
        <row r="2">
          <cell r="A2">
            <v>0</v>
          </cell>
        </row>
      </sheetData>
      <sheetData sheetId="5590">
        <row r="2">
          <cell r="A2">
            <v>0</v>
          </cell>
        </row>
      </sheetData>
      <sheetData sheetId="5591">
        <row r="2">
          <cell r="A2">
            <v>0</v>
          </cell>
        </row>
      </sheetData>
      <sheetData sheetId="5592">
        <row r="2">
          <cell r="A2">
            <v>0</v>
          </cell>
        </row>
      </sheetData>
      <sheetData sheetId="5593">
        <row r="2">
          <cell r="A2">
            <v>0</v>
          </cell>
        </row>
      </sheetData>
      <sheetData sheetId="5594"/>
      <sheetData sheetId="5595"/>
      <sheetData sheetId="5596">
        <row r="2">
          <cell r="A2">
            <v>0</v>
          </cell>
        </row>
      </sheetData>
      <sheetData sheetId="5597"/>
      <sheetData sheetId="5598"/>
      <sheetData sheetId="5599"/>
      <sheetData sheetId="5600"/>
      <sheetData sheetId="5601"/>
      <sheetData sheetId="5602"/>
      <sheetData sheetId="5603"/>
      <sheetData sheetId="5604"/>
      <sheetData sheetId="5605">
        <row r="2">
          <cell r="A2">
            <v>0</v>
          </cell>
        </row>
      </sheetData>
      <sheetData sheetId="5606">
        <row r="2">
          <cell r="A2">
            <v>0</v>
          </cell>
        </row>
      </sheetData>
      <sheetData sheetId="5607">
        <row r="2">
          <cell r="A2">
            <v>0</v>
          </cell>
        </row>
      </sheetData>
      <sheetData sheetId="5608">
        <row r="2">
          <cell r="A2">
            <v>0</v>
          </cell>
        </row>
      </sheetData>
      <sheetData sheetId="5609">
        <row r="2">
          <cell r="A2">
            <v>0</v>
          </cell>
        </row>
      </sheetData>
      <sheetData sheetId="5610">
        <row r="2">
          <cell r="A2">
            <v>0</v>
          </cell>
        </row>
      </sheetData>
      <sheetData sheetId="5611">
        <row r="2">
          <cell r="A2">
            <v>0</v>
          </cell>
        </row>
      </sheetData>
      <sheetData sheetId="5612">
        <row r="2">
          <cell r="A2">
            <v>0</v>
          </cell>
        </row>
      </sheetData>
      <sheetData sheetId="5613">
        <row r="2">
          <cell r="A2">
            <v>0</v>
          </cell>
        </row>
      </sheetData>
      <sheetData sheetId="5614">
        <row r="2">
          <cell r="A2">
            <v>0</v>
          </cell>
        </row>
      </sheetData>
      <sheetData sheetId="5615">
        <row r="2">
          <cell r="A2">
            <v>0</v>
          </cell>
        </row>
      </sheetData>
      <sheetData sheetId="5616">
        <row r="2">
          <cell r="A2">
            <v>0</v>
          </cell>
        </row>
      </sheetData>
      <sheetData sheetId="5617">
        <row r="2">
          <cell r="A2">
            <v>0</v>
          </cell>
        </row>
      </sheetData>
      <sheetData sheetId="5618">
        <row r="2">
          <cell r="A2">
            <v>0</v>
          </cell>
        </row>
      </sheetData>
      <sheetData sheetId="5619">
        <row r="2">
          <cell r="A2">
            <v>0</v>
          </cell>
        </row>
      </sheetData>
      <sheetData sheetId="5620">
        <row r="2">
          <cell r="A2">
            <v>0</v>
          </cell>
        </row>
      </sheetData>
      <sheetData sheetId="5621">
        <row r="2">
          <cell r="A2">
            <v>0</v>
          </cell>
        </row>
      </sheetData>
      <sheetData sheetId="5622">
        <row r="2">
          <cell r="A2">
            <v>0</v>
          </cell>
        </row>
      </sheetData>
      <sheetData sheetId="5623">
        <row r="2">
          <cell r="A2">
            <v>0</v>
          </cell>
        </row>
      </sheetData>
      <sheetData sheetId="5624">
        <row r="2">
          <cell r="A2">
            <v>0</v>
          </cell>
        </row>
      </sheetData>
      <sheetData sheetId="5625">
        <row r="2">
          <cell r="A2">
            <v>0</v>
          </cell>
        </row>
      </sheetData>
      <sheetData sheetId="5626">
        <row r="2">
          <cell r="A2">
            <v>0</v>
          </cell>
        </row>
      </sheetData>
      <sheetData sheetId="5627">
        <row r="2">
          <cell r="A2">
            <v>0</v>
          </cell>
        </row>
      </sheetData>
      <sheetData sheetId="5628">
        <row r="2">
          <cell r="A2">
            <v>0</v>
          </cell>
        </row>
      </sheetData>
      <sheetData sheetId="5629">
        <row r="2">
          <cell r="A2">
            <v>0</v>
          </cell>
        </row>
      </sheetData>
      <sheetData sheetId="5630">
        <row r="2">
          <cell r="A2">
            <v>0</v>
          </cell>
        </row>
      </sheetData>
      <sheetData sheetId="5631">
        <row r="2">
          <cell r="A2">
            <v>0</v>
          </cell>
        </row>
      </sheetData>
      <sheetData sheetId="5632">
        <row r="2">
          <cell r="A2">
            <v>0</v>
          </cell>
        </row>
      </sheetData>
      <sheetData sheetId="5633">
        <row r="2">
          <cell r="A2">
            <v>0</v>
          </cell>
        </row>
      </sheetData>
      <sheetData sheetId="5634">
        <row r="2">
          <cell r="A2">
            <v>0</v>
          </cell>
        </row>
      </sheetData>
      <sheetData sheetId="5635">
        <row r="2">
          <cell r="A2">
            <v>0</v>
          </cell>
        </row>
      </sheetData>
      <sheetData sheetId="5636">
        <row r="2">
          <cell r="A2">
            <v>0</v>
          </cell>
        </row>
      </sheetData>
      <sheetData sheetId="5637">
        <row r="2">
          <cell r="A2">
            <v>0</v>
          </cell>
        </row>
      </sheetData>
      <sheetData sheetId="5638">
        <row r="2">
          <cell r="A2">
            <v>0</v>
          </cell>
        </row>
      </sheetData>
      <sheetData sheetId="5639">
        <row r="2">
          <cell r="A2">
            <v>0</v>
          </cell>
        </row>
      </sheetData>
      <sheetData sheetId="5640">
        <row r="2">
          <cell r="A2">
            <v>0</v>
          </cell>
        </row>
      </sheetData>
      <sheetData sheetId="5641">
        <row r="2">
          <cell r="A2">
            <v>0</v>
          </cell>
        </row>
      </sheetData>
      <sheetData sheetId="5642">
        <row r="2">
          <cell r="A2">
            <v>0</v>
          </cell>
        </row>
      </sheetData>
      <sheetData sheetId="5643">
        <row r="2">
          <cell r="A2">
            <v>0</v>
          </cell>
        </row>
      </sheetData>
      <sheetData sheetId="5644">
        <row r="2">
          <cell r="A2">
            <v>0</v>
          </cell>
        </row>
      </sheetData>
      <sheetData sheetId="5645">
        <row r="2">
          <cell r="A2">
            <v>0</v>
          </cell>
        </row>
      </sheetData>
      <sheetData sheetId="5646">
        <row r="2">
          <cell r="A2">
            <v>0</v>
          </cell>
        </row>
      </sheetData>
      <sheetData sheetId="5647">
        <row r="2">
          <cell r="A2">
            <v>0</v>
          </cell>
        </row>
      </sheetData>
      <sheetData sheetId="5648">
        <row r="2">
          <cell r="A2">
            <v>0</v>
          </cell>
        </row>
      </sheetData>
      <sheetData sheetId="5649">
        <row r="2">
          <cell r="A2">
            <v>0</v>
          </cell>
        </row>
      </sheetData>
      <sheetData sheetId="5650">
        <row r="2">
          <cell r="A2">
            <v>0</v>
          </cell>
        </row>
      </sheetData>
      <sheetData sheetId="5651">
        <row r="2">
          <cell r="A2">
            <v>0</v>
          </cell>
        </row>
      </sheetData>
      <sheetData sheetId="5652">
        <row r="2">
          <cell r="A2">
            <v>0</v>
          </cell>
        </row>
      </sheetData>
      <sheetData sheetId="5653">
        <row r="2">
          <cell r="A2">
            <v>0</v>
          </cell>
        </row>
      </sheetData>
      <sheetData sheetId="5654">
        <row r="2">
          <cell r="A2">
            <v>0</v>
          </cell>
        </row>
      </sheetData>
      <sheetData sheetId="5655">
        <row r="2">
          <cell r="A2">
            <v>0</v>
          </cell>
        </row>
      </sheetData>
      <sheetData sheetId="5656">
        <row r="2">
          <cell r="A2">
            <v>0</v>
          </cell>
        </row>
      </sheetData>
      <sheetData sheetId="5657">
        <row r="2">
          <cell r="A2">
            <v>0</v>
          </cell>
        </row>
      </sheetData>
      <sheetData sheetId="5658">
        <row r="2">
          <cell r="A2">
            <v>0</v>
          </cell>
        </row>
      </sheetData>
      <sheetData sheetId="5659">
        <row r="2">
          <cell r="A2">
            <v>0</v>
          </cell>
        </row>
      </sheetData>
      <sheetData sheetId="5660">
        <row r="2">
          <cell r="A2">
            <v>0</v>
          </cell>
        </row>
      </sheetData>
      <sheetData sheetId="5661">
        <row r="2">
          <cell r="A2">
            <v>0</v>
          </cell>
        </row>
      </sheetData>
      <sheetData sheetId="5662">
        <row r="2">
          <cell r="A2">
            <v>0</v>
          </cell>
        </row>
      </sheetData>
      <sheetData sheetId="5663">
        <row r="2">
          <cell r="A2">
            <v>0</v>
          </cell>
        </row>
      </sheetData>
      <sheetData sheetId="5664">
        <row r="2">
          <cell r="A2">
            <v>0</v>
          </cell>
        </row>
      </sheetData>
      <sheetData sheetId="5665">
        <row r="2">
          <cell r="A2">
            <v>0</v>
          </cell>
        </row>
      </sheetData>
      <sheetData sheetId="5666">
        <row r="2">
          <cell r="A2">
            <v>0</v>
          </cell>
        </row>
      </sheetData>
      <sheetData sheetId="5667"/>
      <sheetData sheetId="5668"/>
      <sheetData sheetId="5669"/>
      <sheetData sheetId="5670"/>
      <sheetData sheetId="5671"/>
      <sheetData sheetId="5672"/>
      <sheetData sheetId="5673"/>
      <sheetData sheetId="5674">
        <row r="2">
          <cell r="A2">
            <v>0</v>
          </cell>
        </row>
      </sheetData>
      <sheetData sheetId="5675">
        <row r="2">
          <cell r="A2">
            <v>0</v>
          </cell>
        </row>
      </sheetData>
      <sheetData sheetId="5676">
        <row r="2">
          <cell r="A2">
            <v>0</v>
          </cell>
        </row>
      </sheetData>
      <sheetData sheetId="5677">
        <row r="2">
          <cell r="A2">
            <v>0</v>
          </cell>
        </row>
      </sheetData>
      <sheetData sheetId="5678">
        <row r="2">
          <cell r="A2">
            <v>0</v>
          </cell>
        </row>
      </sheetData>
      <sheetData sheetId="5679">
        <row r="2">
          <cell r="A2">
            <v>0</v>
          </cell>
        </row>
      </sheetData>
      <sheetData sheetId="5680">
        <row r="2">
          <cell r="A2">
            <v>0</v>
          </cell>
        </row>
      </sheetData>
      <sheetData sheetId="5681">
        <row r="2">
          <cell r="A2">
            <v>0</v>
          </cell>
        </row>
      </sheetData>
      <sheetData sheetId="5682">
        <row r="2">
          <cell r="A2">
            <v>0</v>
          </cell>
        </row>
      </sheetData>
      <sheetData sheetId="5683">
        <row r="2">
          <cell r="A2">
            <v>0</v>
          </cell>
        </row>
      </sheetData>
      <sheetData sheetId="5684">
        <row r="2">
          <cell r="A2">
            <v>0</v>
          </cell>
        </row>
      </sheetData>
      <sheetData sheetId="5685">
        <row r="2">
          <cell r="A2">
            <v>0</v>
          </cell>
        </row>
      </sheetData>
      <sheetData sheetId="5686">
        <row r="2">
          <cell r="A2">
            <v>0</v>
          </cell>
        </row>
      </sheetData>
      <sheetData sheetId="5687">
        <row r="2">
          <cell r="A2">
            <v>0</v>
          </cell>
        </row>
      </sheetData>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refreshError="1"/>
      <sheetData sheetId="5738" refreshError="1"/>
      <sheetData sheetId="5739" refreshError="1"/>
      <sheetData sheetId="5740" refreshError="1"/>
      <sheetData sheetId="5741" refreshError="1"/>
      <sheetData sheetId="5742" refreshError="1"/>
      <sheetData sheetId="5743">
        <row r="2">
          <cell r="A2" t="str">
            <v>FORMULARIO N° 4</v>
          </cell>
        </row>
      </sheetData>
      <sheetData sheetId="5744">
        <row r="2">
          <cell r="A2" t="str">
            <v>FORMULARIO N° 4</v>
          </cell>
        </row>
      </sheetData>
      <sheetData sheetId="5745">
        <row r="2">
          <cell r="A2" t="str">
            <v>FORMULARIO N° 4</v>
          </cell>
        </row>
      </sheetData>
      <sheetData sheetId="5746">
        <row r="5">
          <cell r="A5" t="str">
            <v>OFERTA ECONÓMICA DETALLADA</v>
          </cell>
        </row>
      </sheetData>
      <sheetData sheetId="5747">
        <row r="5">
          <cell r="A5" t="str">
            <v>OFERTA ECONÓMICA DETALLADA</v>
          </cell>
        </row>
      </sheetData>
      <sheetData sheetId="5748">
        <row r="2">
          <cell r="B2">
            <v>0</v>
          </cell>
        </row>
      </sheetData>
      <sheetData sheetId="5749">
        <row r="2">
          <cell r="B2">
            <v>0</v>
          </cell>
        </row>
      </sheetData>
      <sheetData sheetId="5750"/>
      <sheetData sheetId="5751"/>
      <sheetData sheetId="5752">
        <row r="2">
          <cell r="A2" t="str">
            <v>“CONSTRUCCIÓN DE OBRAS CIVILES, ELÉCTRICAS, MECÁNICAS E INSTRUMENTACIÓN REQUERIDAS POR ECOPETROL Y SU GRUPO EMPRESARIAL PARA LA VIGENCIA 2017-2020 CON OPCIÓN DE DOS AÑOS”</v>
          </cell>
        </row>
      </sheetData>
      <sheetData sheetId="5753">
        <row r="5">
          <cell r="A5">
            <v>0</v>
          </cell>
        </row>
      </sheetData>
      <sheetData sheetId="5754"/>
      <sheetData sheetId="5755"/>
      <sheetData sheetId="5756"/>
      <sheetData sheetId="5757"/>
      <sheetData sheetId="5758"/>
      <sheetData sheetId="5759"/>
      <sheetData sheetId="5760"/>
      <sheetData sheetId="5761"/>
      <sheetData sheetId="5762" refreshError="1"/>
      <sheetData sheetId="5763" refreshError="1"/>
      <sheetData sheetId="5764" refreshError="1"/>
      <sheetData sheetId="5765" refreshError="1"/>
      <sheetData sheetId="5766" refreshError="1"/>
      <sheetData sheetId="5767">
        <row r="2">
          <cell r="A2">
            <v>0</v>
          </cell>
        </row>
      </sheetData>
      <sheetData sheetId="5768"/>
      <sheetData sheetId="5769" refreshError="1"/>
      <sheetData sheetId="5770" refreshError="1"/>
      <sheetData sheetId="577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sheetData sheetId="5785"/>
      <sheetData sheetId="5786"/>
      <sheetData sheetId="5787"/>
      <sheetData sheetId="5788"/>
      <sheetData sheetId="5789"/>
      <sheetData sheetId="5790"/>
      <sheetData sheetId="5791"/>
      <sheetData sheetId="5792" refreshError="1"/>
      <sheetData sheetId="5793" refreshError="1"/>
      <sheetData sheetId="5794"/>
      <sheetData sheetId="5795"/>
      <sheetData sheetId="5796" refreshError="1"/>
      <sheetData sheetId="5797" refreshError="1"/>
      <sheetData sheetId="5798"/>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sheetData sheetId="5808"/>
      <sheetData sheetId="5809"/>
      <sheetData sheetId="5810"/>
      <sheetData sheetId="5811"/>
      <sheetData sheetId="5812"/>
      <sheetData sheetId="5813"/>
      <sheetData sheetId="5814"/>
      <sheetData sheetId="5815"/>
      <sheetData sheetId="5816" refreshError="1"/>
      <sheetData sheetId="5817" refreshError="1"/>
      <sheetData sheetId="5818" refreshError="1"/>
      <sheetData sheetId="5819" refreshError="1"/>
      <sheetData sheetId="5820" refreshError="1"/>
      <sheetData sheetId="5821">
        <row r="2">
          <cell r="A2">
            <v>0</v>
          </cell>
        </row>
      </sheetData>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row r="5">
          <cell r="B5">
            <v>0</v>
          </cell>
        </row>
      </sheetData>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PTO"/>
      <sheetName val="CONSOLIDADO"/>
      <sheetName val="Unitarios"/>
      <sheetName val="Basicos"/>
      <sheetName val="ListaUnit"/>
      <sheetName val="acta parcial 1"/>
    </sheetNames>
    <sheetDataSet>
      <sheetData sheetId="0"/>
      <sheetData sheetId="1"/>
      <sheetData sheetId="2"/>
      <sheetData sheetId="3"/>
      <sheetData sheetId="4"/>
      <sheetData sheetId="5"/>
      <sheetData sheetId="6"/>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Orito"/>
      <sheetName val="Analisís"/>
      <sheetName val="Precios"/>
      <sheetName val="Salario"/>
      <sheetName val="Porcentajes."/>
      <sheetName val="Cronograma"/>
      <sheetName val="P_SIBUNDOY"/>
      <sheetName val="C_MES"/>
      <sheetName val="SALARIOS Y FACTOR M"/>
      <sheetName val="AUI"/>
      <sheetName val="INTERVENTORIA"/>
      <sheetName val="Replanteo_CRE_Sibundoy"/>
      <sheetName val="APU_MT"/>
      <sheetName val="APU_BT"/>
      <sheetName val="APU_TRF"/>
      <sheetName val="APU_DESMONTE MT"/>
      <sheetName val="APU_DESMONTE BT"/>
      <sheetName val="APU_No_Previstos"/>
      <sheetName val="Mat_No_Presvistos"/>
      <sheetName val="Materiales"/>
    </sheetNames>
    <sheetDataSet>
      <sheetData sheetId="0"/>
      <sheetData sheetId="1"/>
      <sheetData sheetId="2"/>
      <sheetData sheetId="3">
        <row r="106">
          <cell r="E106">
            <v>1.7416357071112527</v>
          </cell>
        </row>
        <row r="164">
          <cell r="E164">
            <v>1.6651974555076028</v>
          </cell>
        </row>
      </sheetData>
      <sheetData sheetId="4"/>
      <sheetData sheetId="5"/>
      <sheetData sheetId="6">
        <row r="106">
          <cell r="E106">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Orito"/>
      <sheetName val="Analisís"/>
      <sheetName val="Precios"/>
      <sheetName val="Salario"/>
      <sheetName val="Porcentajes."/>
      <sheetName val="Cronograma"/>
      <sheetName val="P_SIBUNDOY"/>
      <sheetName val="C_MES"/>
      <sheetName val="SALARIOS Y FACTOR M"/>
      <sheetName val="AUI"/>
      <sheetName val="INTERVENTORIA"/>
      <sheetName val="Replanteo_CRE_Sibundoy"/>
      <sheetName val="APU_MT"/>
      <sheetName val="APU_BT"/>
      <sheetName val="APU_TRF"/>
      <sheetName val="APU_DESMONTE MT"/>
      <sheetName val="APU_DESMONTE BT"/>
      <sheetName val="APU_No_Previstos"/>
      <sheetName val="Mat_No_Presvistos"/>
      <sheetName val="Materiales"/>
    </sheetNames>
    <sheetDataSet>
      <sheetData sheetId="0"/>
      <sheetData sheetId="1"/>
      <sheetData sheetId="2"/>
      <sheetData sheetId="3">
        <row r="106">
          <cell r="E106">
            <v>1.7416357071112527</v>
          </cell>
        </row>
        <row r="164">
          <cell r="E164">
            <v>1.6651974555076028</v>
          </cell>
        </row>
      </sheetData>
      <sheetData sheetId="4"/>
      <sheetData sheetId="5"/>
      <sheetData sheetId="6">
        <row r="106">
          <cell r="E106">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TA"/>
      <sheetName val="BASE"/>
      <sheetName val="BASE CTOS"/>
      <sheetName val="MG ppto solo daños a"/>
      <sheetName val="Hoja4"/>
      <sheetName val="Hoja1"/>
      <sheetName val="PRELIM"/>
      <sheetName val="TUBERIA"/>
      <sheetName val="EXCAV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Interc_de_Hidr_"/>
      <sheetName val="Cambio_de_Valv_"/>
      <sheetName val="Interc_tapones"/>
      <sheetName val="Interc_válv_"/>
      <sheetName val="Coloc__e_Interc__Tapones"/>
      <sheetName val="Varios_"/>
      <sheetName val="Paral__1"/>
      <sheetName val="Paral__2"/>
      <sheetName val="Paral__3"/>
      <sheetName val="Paral_4"/>
      <sheetName val="Interc_de_Hidr_2"/>
      <sheetName val="Cambio_de_Valv_2"/>
      <sheetName val="Interc_tapones2"/>
      <sheetName val="Interc_válv_2"/>
      <sheetName val="Coloc__e_Interc__Tapones2"/>
      <sheetName val="Varios_2"/>
      <sheetName val="Paral__12"/>
      <sheetName val="Paral__22"/>
      <sheetName val="Paral__32"/>
      <sheetName val="Paral_42"/>
      <sheetName val="Interc_de_Hidr_1"/>
      <sheetName val="Cambio_de_Valv_1"/>
      <sheetName val="Interc_tapones1"/>
      <sheetName val="Interc_válv_1"/>
      <sheetName val="Coloc__e_Interc__Tapones1"/>
      <sheetName val="Varios_1"/>
      <sheetName val="Paral__11"/>
      <sheetName val="Paral__21"/>
      <sheetName val="Paral__31"/>
      <sheetName val="Paral_41"/>
    </sheetNames>
    <sheetDataSet>
      <sheetData sheetId="0" refreshError="1"/>
      <sheetData sheetId="1" refreshError="1"/>
      <sheetData sheetId="2" refreshError="1"/>
      <sheetData sheetId="3" refreshError="1"/>
      <sheetData sheetId="4" refreshError="1"/>
      <sheetData sheetId="5" refreshError="1"/>
      <sheetData sheetId="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10" refreshError="1"/>
      <sheetData sheetId="11">
        <row r="5">
          <cell r="E5" t="str">
            <v>CANTIDAD</v>
          </cell>
        </row>
      </sheetData>
      <sheetData sheetId="12">
        <row r="5">
          <cell r="E5" t="str">
            <v>CANTIDAD</v>
          </cell>
        </row>
      </sheetData>
      <sheetData sheetId="13">
        <row r="5">
          <cell r="E5" t="str">
            <v>CANTIDAD</v>
          </cell>
        </row>
      </sheetData>
      <sheetData sheetId="14">
        <row r="5">
          <cell r="E5" t="str">
            <v>CANTIDAD</v>
          </cell>
        </row>
      </sheetData>
      <sheetData sheetId="15">
        <row r="5">
          <cell r="E5" t="str">
            <v>CANTIDAD</v>
          </cell>
        </row>
      </sheetData>
      <sheetData sheetId="16">
        <row r="5">
          <cell r="E5" t="str">
            <v>CANTIDAD</v>
          </cell>
        </row>
      </sheetData>
      <sheetData sheetId="17">
        <row r="5">
          <cell r="E5" t="str">
            <v>CANTIDAD</v>
          </cell>
        </row>
      </sheetData>
      <sheetData sheetId="18">
        <row r="5">
          <cell r="E5" t="str">
            <v>CANTIDAD</v>
          </cell>
        </row>
      </sheetData>
      <sheetData sheetId="19">
        <row r="5">
          <cell r="E5" t="str">
            <v>CANTIDAD</v>
          </cell>
        </row>
      </sheetData>
      <sheetData sheetId="20">
        <row r="5">
          <cell r="E5" t="str">
            <v>CANTIDAD</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Sub Base"/>
      <sheetName val="Base"/>
      <sheetName val="Concreto Asf."/>
      <sheetName val="Concreto Refuerzo"/>
      <sheetName val="Mitigación"/>
      <sheetName val="Derrumbes x Viajes"/>
      <sheetName val="Explanación"/>
    </sheetNames>
    <sheetDataSet>
      <sheetData sheetId="0" refreshError="1"/>
      <sheetData sheetId="1"/>
      <sheetData sheetId="2"/>
      <sheetData sheetId="3"/>
      <sheetData sheetId="4"/>
      <sheetData sheetId="5"/>
      <sheetData sheetId="6"/>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z"/>
      <sheetName val="FormCan"/>
      <sheetName val="Prog"/>
      <sheetName val="PrecRec"/>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s>
    <sheetDataSet>
      <sheetData sheetId="0" refreshError="1"/>
      <sheetData sheetId="1"/>
      <sheetData sheetId="2" refreshError="1"/>
      <sheetData sheetId="3" refreshError="1">
        <row r="6">
          <cell r="D6">
            <v>130000</v>
          </cell>
        </row>
        <row r="7">
          <cell r="D7">
            <v>120000</v>
          </cell>
        </row>
        <row r="8">
          <cell r="D8">
            <v>100000</v>
          </cell>
        </row>
        <row r="13">
          <cell r="D13">
            <v>90000</v>
          </cell>
        </row>
        <row r="14">
          <cell r="D14">
            <v>45000</v>
          </cell>
        </row>
        <row r="15">
          <cell r="D15">
            <v>1125</v>
          </cell>
        </row>
        <row r="16">
          <cell r="D16">
            <v>10000</v>
          </cell>
        </row>
        <row r="18">
          <cell r="D18">
            <v>2500</v>
          </cell>
        </row>
        <row r="19">
          <cell r="D19">
            <v>45000</v>
          </cell>
        </row>
        <row r="20">
          <cell r="D20">
            <v>6000</v>
          </cell>
        </row>
        <row r="25">
          <cell r="D25">
            <v>16000</v>
          </cell>
        </row>
        <row r="26">
          <cell r="D26">
            <v>154000</v>
          </cell>
        </row>
        <row r="29">
          <cell r="D29">
            <v>295000</v>
          </cell>
        </row>
        <row r="30">
          <cell r="D30">
            <v>305000</v>
          </cell>
        </row>
        <row r="33">
          <cell r="D33">
            <v>40000</v>
          </cell>
        </row>
        <row r="34">
          <cell r="D34">
            <v>50000</v>
          </cell>
        </row>
        <row r="35">
          <cell r="D35">
            <v>2700</v>
          </cell>
        </row>
        <row r="36">
          <cell r="D36">
            <v>33000</v>
          </cell>
        </row>
        <row r="37">
          <cell r="D37">
            <v>25000</v>
          </cell>
        </row>
        <row r="38">
          <cell r="D38">
            <v>15000</v>
          </cell>
        </row>
        <row r="40">
          <cell r="D40">
            <v>3500</v>
          </cell>
        </row>
        <row r="41">
          <cell r="D41">
            <v>15000</v>
          </cell>
        </row>
        <row r="42">
          <cell r="D42">
            <v>30000</v>
          </cell>
        </row>
        <row r="43">
          <cell r="D43">
            <v>18000</v>
          </cell>
        </row>
        <row r="44">
          <cell r="D44">
            <v>230000</v>
          </cell>
        </row>
        <row r="45">
          <cell r="D45">
            <v>210000</v>
          </cell>
        </row>
        <row r="46">
          <cell r="D46">
            <v>50000</v>
          </cell>
        </row>
        <row r="47">
          <cell r="D47">
            <v>40000</v>
          </cell>
        </row>
        <row r="48">
          <cell r="D48">
            <v>190000</v>
          </cell>
        </row>
        <row r="49">
          <cell r="D49">
            <v>60000</v>
          </cell>
        </row>
        <row r="50">
          <cell r="D50">
            <v>350000</v>
          </cell>
        </row>
        <row r="51">
          <cell r="D51">
            <v>280000</v>
          </cell>
        </row>
        <row r="52">
          <cell r="D52">
            <v>7780</v>
          </cell>
        </row>
        <row r="53">
          <cell r="D53">
            <v>15000</v>
          </cell>
        </row>
        <row r="54">
          <cell r="D54">
            <v>200000</v>
          </cell>
        </row>
        <row r="55">
          <cell r="D55">
            <v>150000</v>
          </cell>
        </row>
        <row r="56">
          <cell r="D56">
            <v>250000</v>
          </cell>
        </row>
        <row r="57">
          <cell r="D57">
            <v>40000</v>
          </cell>
        </row>
        <row r="58">
          <cell r="D58">
            <v>1100</v>
          </cell>
        </row>
        <row r="60">
          <cell r="D60">
            <v>20000</v>
          </cell>
        </row>
        <row r="63">
          <cell r="D63">
            <v>50000</v>
          </cell>
        </row>
        <row r="65">
          <cell r="D65">
            <v>10000</v>
          </cell>
        </row>
        <row r="66">
          <cell r="D66">
            <v>20000</v>
          </cell>
        </row>
        <row r="67">
          <cell r="D67">
            <v>50000</v>
          </cell>
        </row>
        <row r="68">
          <cell r="D68">
            <v>30000</v>
          </cell>
        </row>
      </sheetData>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FORMATO-UPME-01"/>
      <sheetName val="MATERIALES"/>
      <sheetName val="DATOS"/>
      <sheetName val="M-0 NORTE"/>
      <sheetName val="FORMATO-UPME-01 (2)"/>
      <sheetName val="M-0 CENTRO (2)"/>
      <sheetName val="M-0 CENTRO"/>
      <sheetName val="CANTDS"/>
      <sheetName val="CANTDSTRAFO-PROTECC."/>
      <sheetName val="CANTDS-SEC"/>
      <sheetName val="PORCENTAJES"/>
      <sheetName val="M.O.SEC-TRAF-PROT."/>
      <sheetName val="M.O.PRIM"/>
      <sheetName val="TRANSP"/>
      <sheetName val="PRE-TRAF-PROT."/>
      <sheetName val="PRE-SEC"/>
      <sheetName val="PRE-PRIM"/>
      <sheetName val="M-0 SUR"/>
      <sheetName val="M-IO ESPEC."/>
      <sheetName val="PORTADA"/>
      <sheetName val="PORTADA (2)"/>
      <sheetName val="ALCALDES"/>
      <sheetName val="PRESUP.LOSPINOSLALAGUNA"/>
      <sheetName val="PRESUP.PARAMILLOII"/>
      <sheetName val="P_SIBUNDOY"/>
      <sheetName val="C_MES"/>
      <sheetName val="SALARIOS Y FACTOR M"/>
      <sheetName val="AUI"/>
      <sheetName val="INTERVENTORIA"/>
      <sheetName val="Replanteo_CRE_Sibundoy"/>
      <sheetName val="APU_MT"/>
      <sheetName val="APU_BT"/>
      <sheetName val="APU_TRF"/>
      <sheetName val="APU_DESMONTE MT"/>
      <sheetName val="APU_DESMONTE BT"/>
      <sheetName val="APU_No_Previstos"/>
      <sheetName val="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Hoja1"/>
      <sheetName val="Interc_de_Hidr_"/>
      <sheetName val="Cambio_de_Valv_"/>
      <sheetName val="Interc_tapones"/>
      <sheetName val="Interc_válv_"/>
      <sheetName val="Coloc__e_Interc__Tapones"/>
      <sheetName val="Varios_"/>
      <sheetName val="Paral__1"/>
      <sheetName val="Paral__2"/>
      <sheetName val="Paral__3"/>
      <sheetName val="Paral_4"/>
      <sheetName val="Interc_de_Hidr_2"/>
      <sheetName val="Cambio_de_Valv_2"/>
      <sheetName val="Interc_tapones2"/>
      <sheetName val="Interc_válv_2"/>
      <sheetName val="Coloc__e_Interc__Tapones2"/>
      <sheetName val="Varios_2"/>
      <sheetName val="Paral__12"/>
      <sheetName val="Paral__22"/>
      <sheetName val="Paral__32"/>
      <sheetName val="Paral_42"/>
      <sheetName val="Interc_de_Hidr_1"/>
      <sheetName val="Cambio_de_Valv_1"/>
      <sheetName val="Interc_tapones1"/>
      <sheetName val="Interc_válv_1"/>
      <sheetName val="Coloc__e_Interc__Tapones1"/>
      <sheetName val="Varios_1"/>
      <sheetName val="Paral__11"/>
      <sheetName val="Paral__21"/>
      <sheetName val="Paral__31"/>
      <sheetName val="Paral_41"/>
    </sheetNames>
    <sheetDataSet>
      <sheetData sheetId="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CARRERA QUINTA."/>
      <sheetName val="PRECIOS"/>
      <sheetName val="ETAPA 1"/>
      <sheetName val="ETAPA 2"/>
      <sheetName val="ETAPA 3"/>
      <sheetName val="MODELO APU"/>
      <sheetName val="localizacion y replanteo"/>
      <sheetName val="CERRAMIENTO "/>
      <sheetName val="DEMOLIC"/>
      <sheetName val="DEMOLIC EN CONCRETO"/>
      <sheetName val="DEMOLIC EN CICLOPEO"/>
      <sheetName val="DEMOLI MUROS"/>
      <sheetName val="ROTURA Y EXC DE RODADURA"/>
      <sheetName val="NIVELACION DE TAPAS"/>
      <sheetName val="CORTE Y NEVEL"/>
      <sheetName val="RELLENO"/>
      <sheetName val="RELLENO EXCAVACION"/>
      <sheetName val="APB6"/>
      <sheetName val="L. TOPEROL"/>
      <sheetName val="AZUL RAYADA"/>
      <sheetName val="VERDE RAYADA"/>
      <sheetName val="L. AMARILLO OSCURO"/>
      <sheetName val="L. GRIS OS. LIS"/>
      <sheetName val="L.CUATRO C  OCRE"/>
      <sheetName val="L. NEGRA LIS"/>
      <sheetName val="ADOQ. P. OCRE"/>
      <sheetName val="ADOQ.V.OCRE"/>
      <sheetName val="ADOQ.V.GRIS"/>
      <sheetName val="ADOQ ARCILLA"/>
      <sheetName val="APB7 (2)"/>
      <sheetName val="APB7"/>
      <sheetName val="PLACA MINUSV"/>
      <sheetName val="SARDINEL"/>
      <sheetName val="BORDILLO PREF"/>
      <sheetName val="BORDILLO SITU"/>
      <sheetName val="BORDILLO SITU (2)"/>
      <sheetName val="CONCRETO ESTAMPADO ANTICADO."/>
      <sheetName val="CONCRETO PARA FRANJA DE AJUSTE."/>
      <sheetName val="CONCRETO ESTRIADO"/>
      <sheetName val="SUBASE G"/>
      <sheetName val="IMPRIMACION"/>
      <sheetName val="BASE G"/>
      <sheetName val="Cajeo M."/>
      <sheetName val="CAPETA ASFAL"/>
      <sheetName val="CEBRA"/>
      <sheetName val="FLECHA"/>
      <sheetName val="SE. VERTICAL"/>
      <sheetName val="CICLOPEO"/>
      <sheetName val="MURO ESTRUCTURAL EN BLOQUE SPLI"/>
      <sheetName val="MURO ESTRUCTURAL EN BLOQUE  OCR"/>
      <sheetName val="ARENA PARA JUEGOS."/>
      <sheetName val="GRAVA PARA Z BLANDAS."/>
      <sheetName val="GRAMA"/>
      <sheetName val="TRA Y REC TALUD "/>
      <sheetName val="TRAT. CORT. RAIZ"/>
      <sheetName val="TALA DE ARBOLES"/>
      <sheetName val="ARBOLES"/>
      <sheetName val="BANCA"/>
      <sheetName val="MOGADORES"/>
      <sheetName val="BOLARDOS"/>
      <sheetName val="CANECA ANCLADA"/>
      <sheetName val="CANECA PIVOTANTE"/>
      <sheetName val="juego didacticos"/>
      <sheetName val="Exca 0-2mt"/>
      <sheetName val="Exca 2-4mt"/>
      <sheetName val="TUBO 6"/>
      <sheetName val="SUMIDERO"/>
      <sheetName val="CABEZAL"/>
      <sheetName val="RELLENO GRANULAR"/>
      <sheetName val="RELLENO SUBASE"/>
      <sheetName val="RELLENO EXC"/>
      <sheetName val="RETIRO EXC"/>
      <sheetName val="Excavacion a mano"/>
      <sheetName val="Tuberia 8&quot; de gres "/>
      <sheetName val="Constr. posos de inspec"/>
      <sheetName val="Relleno de brecha con materia "/>
      <sheetName val="Relleno de brecha con recebo"/>
      <sheetName val="Retiro de sobran"/>
      <sheetName val="placa poli"/>
      <sheetName val="cañuela"/>
      <sheetName val="junta dila"/>
      <sheetName val="placa grade"/>
      <sheetName val="VIGA CIM"/>
      <sheetName val="COLUM GRAD"/>
      <sheetName val="viga sup"/>
      <sheetName val="muro"/>
      <sheetName val="cancha"/>
      <sheetName val="concreto muro gra"/>
      <sheetName val="poste"/>
      <sheetName val="malla"/>
      <sheetName val="Hoja1"/>
    </sheetNames>
    <sheetDataSet>
      <sheetData sheetId="0">
        <row r="50">
          <cell r="B50" t="str">
            <v xml:space="preserve">DEMARCACION DE PAVIMENTOS </v>
          </cell>
        </row>
      </sheetData>
      <sheetData sheetId="1">
        <row r="1">
          <cell r="A1" t="str">
            <v>REF.</v>
          </cell>
          <cell r="B1" t="str">
            <v>MATERIAL PLAYA</v>
          </cell>
          <cell r="C1" t="str">
            <v>UNIDAD</v>
          </cell>
          <cell r="D1" t="str">
            <v>PRECIO</v>
          </cell>
          <cell r="E1" t="str">
            <v>TRANSPORTE</v>
          </cell>
        </row>
        <row r="2">
          <cell r="A2">
            <v>1</v>
          </cell>
          <cell r="B2" t="str">
            <v>Abono agrícola</v>
          </cell>
          <cell r="C2" t="str">
            <v>KG</v>
          </cell>
          <cell r="D2">
            <v>2500</v>
          </cell>
          <cell r="E2">
            <v>150</v>
          </cell>
        </row>
        <row r="3">
          <cell r="A3">
            <v>2</v>
          </cell>
          <cell r="B3" t="str">
            <v>Arena fina</v>
          </cell>
          <cell r="C3" t="str">
            <v>M3</v>
          </cell>
          <cell r="D3">
            <v>17000</v>
          </cell>
          <cell r="E3">
            <v>1020</v>
          </cell>
        </row>
        <row r="4">
          <cell r="A4">
            <v>3</v>
          </cell>
          <cell r="B4" t="str">
            <v>Arena para concreto</v>
          </cell>
          <cell r="C4" t="str">
            <v>M3</v>
          </cell>
          <cell r="D4">
            <v>18000</v>
          </cell>
          <cell r="E4">
            <v>1080</v>
          </cell>
        </row>
        <row r="5">
          <cell r="A5">
            <v>4</v>
          </cell>
          <cell r="B5" t="str">
            <v>Base granular (debe cumplir con especificaciòn Art.330/02 INVIAS,e=0.2 mts</v>
          </cell>
          <cell r="C5" t="str">
            <v>M3</v>
          </cell>
          <cell r="D5">
            <v>29000</v>
          </cell>
          <cell r="E5">
            <v>1740</v>
          </cell>
        </row>
        <row r="6">
          <cell r="A6">
            <v>5</v>
          </cell>
          <cell r="B6" t="str">
            <v>Grama</v>
          </cell>
          <cell r="C6" t="str">
            <v>M2</v>
          </cell>
          <cell r="D6">
            <v>2500</v>
          </cell>
          <cell r="E6">
            <v>150</v>
          </cell>
        </row>
        <row r="7">
          <cell r="A7">
            <v>6</v>
          </cell>
          <cell r="B7" t="str">
            <v>GRANITO #2</v>
          </cell>
          <cell r="C7" t="str">
            <v>BT</v>
          </cell>
          <cell r="D7">
            <v>6000</v>
          </cell>
          <cell r="E7">
            <v>360</v>
          </cell>
        </row>
        <row r="8">
          <cell r="A8">
            <v>7</v>
          </cell>
          <cell r="B8" t="str">
            <v>Gravilla de 3/4" a 1"</v>
          </cell>
          <cell r="C8" t="str">
            <v>M3</v>
          </cell>
          <cell r="D8">
            <v>35000</v>
          </cell>
          <cell r="E8">
            <v>2100</v>
          </cell>
        </row>
        <row r="9">
          <cell r="A9">
            <v>8</v>
          </cell>
          <cell r="B9" t="str">
            <v>Guadua</v>
          </cell>
          <cell r="C9" t="str">
            <v>ML</v>
          </cell>
          <cell r="D9">
            <v>1500</v>
          </cell>
          <cell r="E9">
            <v>90</v>
          </cell>
        </row>
        <row r="10">
          <cell r="A10">
            <v>9</v>
          </cell>
          <cell r="B10" t="str">
            <v>Recebo</v>
          </cell>
          <cell r="C10" t="str">
            <v>M3</v>
          </cell>
          <cell r="D10">
            <v>11500</v>
          </cell>
          <cell r="E10">
            <v>690</v>
          </cell>
        </row>
        <row r="11">
          <cell r="A11">
            <v>10</v>
          </cell>
          <cell r="B11" t="str">
            <v>Sub - base granular para vía</v>
          </cell>
          <cell r="C11" t="str">
            <v>M3</v>
          </cell>
          <cell r="D11">
            <v>12500</v>
          </cell>
          <cell r="E11">
            <v>750</v>
          </cell>
        </row>
        <row r="12">
          <cell r="A12">
            <v>11</v>
          </cell>
          <cell r="B12" t="str">
            <v>Tierra negra</v>
          </cell>
          <cell r="C12" t="str">
            <v>M3</v>
          </cell>
          <cell r="D12">
            <v>25000</v>
          </cell>
          <cell r="E12">
            <v>1500</v>
          </cell>
        </row>
        <row r="13">
          <cell r="A13">
            <v>12</v>
          </cell>
          <cell r="B13" t="str">
            <v>Triturado</v>
          </cell>
          <cell r="C13" t="str">
            <v>M3</v>
          </cell>
          <cell r="D13">
            <v>40000</v>
          </cell>
          <cell r="E13">
            <v>2400</v>
          </cell>
        </row>
        <row r="14">
          <cell r="A14">
            <v>13</v>
          </cell>
          <cell r="B14" t="str">
            <v>Piedra media zonga</v>
          </cell>
          <cell r="C14" t="str">
            <v>M3</v>
          </cell>
          <cell r="D14">
            <v>35000</v>
          </cell>
          <cell r="E14">
            <v>2100</v>
          </cell>
        </row>
        <row r="15">
          <cell r="A15">
            <v>14</v>
          </cell>
          <cell r="B15" t="str">
            <v>Arbol nativo, h &gt; 1,50 mts.</v>
          </cell>
          <cell r="C15" t="str">
            <v>UN</v>
          </cell>
          <cell r="D15">
            <v>20000</v>
          </cell>
          <cell r="E15">
            <v>1200</v>
          </cell>
        </row>
        <row r="16">
          <cell r="A16">
            <v>15</v>
          </cell>
          <cell r="B16" t="str">
            <v>Material granular</v>
          </cell>
          <cell r="C16" t="str">
            <v>M3</v>
          </cell>
          <cell r="E16">
            <v>0</v>
          </cell>
        </row>
        <row r="17">
          <cell r="A17">
            <v>16</v>
          </cell>
          <cell r="B17" t="str">
            <v xml:space="preserve">Sub - base granular </v>
          </cell>
          <cell r="C17" t="str">
            <v>M3</v>
          </cell>
          <cell r="D17">
            <v>22000</v>
          </cell>
          <cell r="E17">
            <v>1320</v>
          </cell>
        </row>
        <row r="18">
          <cell r="A18">
            <v>17</v>
          </cell>
          <cell r="E18">
            <v>0</v>
          </cell>
        </row>
        <row r="19">
          <cell r="A19">
            <v>18</v>
          </cell>
          <cell r="E19">
            <v>0</v>
          </cell>
        </row>
        <row r="20">
          <cell r="A20">
            <v>19</v>
          </cell>
          <cell r="E20">
            <v>0</v>
          </cell>
        </row>
        <row r="21">
          <cell r="A21">
            <v>20</v>
          </cell>
          <cell r="E21">
            <v>0</v>
          </cell>
        </row>
        <row r="23">
          <cell r="A23" t="str">
            <v>REF.</v>
          </cell>
          <cell r="B23" t="str">
            <v>MATERIAL CEMENTO</v>
          </cell>
          <cell r="C23" t="str">
            <v>UNIDAD</v>
          </cell>
          <cell r="D23" t="str">
            <v>PRECIO</v>
          </cell>
          <cell r="E23" t="str">
            <v>TRANSPORTE</v>
          </cell>
        </row>
        <row r="25">
          <cell r="A25">
            <v>21</v>
          </cell>
          <cell r="B25" t="str">
            <v>Adoquín en concreto, tipo  PEATONAL, de 0,20 x 0,10 mts., e= 0,06 mts.,  COLOR OCRE</v>
          </cell>
          <cell r="C25" t="str">
            <v>M2</v>
          </cell>
          <cell r="D25">
            <v>38850</v>
          </cell>
          <cell r="E25">
            <v>2331</v>
          </cell>
        </row>
        <row r="26">
          <cell r="A26">
            <v>22</v>
          </cell>
          <cell r="B26" t="str">
            <v>adoquín en concreto, tipo  PEATONAL, en concreto, de 0,20 x 0,10 mts., e= 0,06 mts.,  COLOR GRIS</v>
          </cell>
          <cell r="C26" t="str">
            <v>M2</v>
          </cell>
          <cell r="D26">
            <v>26050</v>
          </cell>
          <cell r="E26">
            <v>1563</v>
          </cell>
        </row>
        <row r="27">
          <cell r="A27">
            <v>23</v>
          </cell>
          <cell r="B27" t="str">
            <v>adoquín en concreto, tipo VEHICULAR ,  de 0,20 x 0,10 mts., e= 0,08 mts.,  COLOR NEGRO</v>
          </cell>
          <cell r="C27" t="str">
            <v>M2</v>
          </cell>
          <cell r="D27">
            <v>35305</v>
          </cell>
          <cell r="E27">
            <v>1412.2</v>
          </cell>
        </row>
        <row r="28">
          <cell r="A28">
            <v>24</v>
          </cell>
          <cell r="B28" t="str">
            <v>adoquín en concreto, tipo VEHICULAR ,  de 0,20 x 0,10 mts., e= 0,08 mts.,  COLOR OCRE</v>
          </cell>
          <cell r="C28" t="str">
            <v>M2</v>
          </cell>
          <cell r="D28">
            <v>44678</v>
          </cell>
          <cell r="E28">
            <v>1787.1200000000001</v>
          </cell>
        </row>
        <row r="29">
          <cell r="A29">
            <v>25</v>
          </cell>
          <cell r="B29" t="str">
            <v>adoquín en concreto, tipo VEHICULAR,  de 0,20 x 0,10 mts., e= 0,08 mts.,  COLOR GRIS</v>
          </cell>
          <cell r="C29" t="str">
            <v>M2</v>
          </cell>
          <cell r="D29">
            <v>29958</v>
          </cell>
          <cell r="E29">
            <v>1797.48</v>
          </cell>
        </row>
        <row r="30">
          <cell r="A30">
            <v>26</v>
          </cell>
          <cell r="B30" t="str">
            <v>Banca prefabricada en concreto, sin espaldar, incluye soporte. L= 1,50 mts</v>
          </cell>
          <cell r="C30" t="str">
            <v>UN</v>
          </cell>
          <cell r="E30">
            <v>0</v>
          </cell>
        </row>
        <row r="31">
          <cell r="A31">
            <v>27</v>
          </cell>
          <cell r="B31" t="str">
            <v xml:space="preserve">Bolardo en concreto H=0,50 x 0,40 x 0,40 mts </v>
          </cell>
          <cell r="C31" t="str">
            <v>UN</v>
          </cell>
          <cell r="D31">
            <v>30000</v>
          </cell>
          <cell r="E31">
            <v>1800</v>
          </cell>
        </row>
        <row r="32">
          <cell r="A32">
            <v>28</v>
          </cell>
          <cell r="B32" t="str">
            <v>Bordillos en concreto,  prefabricado sec.,10x,25x,80</v>
          </cell>
          <cell r="C32" t="str">
            <v>UN</v>
          </cell>
          <cell r="D32">
            <v>8000</v>
          </cell>
          <cell r="E32">
            <v>480</v>
          </cell>
        </row>
        <row r="33">
          <cell r="A33">
            <v>29</v>
          </cell>
          <cell r="B33" t="str">
            <v>Cemento Blanco</v>
          </cell>
          <cell r="C33" t="str">
            <v>KG</v>
          </cell>
          <cell r="D33">
            <v>760</v>
          </cell>
          <cell r="E33">
            <v>45.6</v>
          </cell>
        </row>
        <row r="34">
          <cell r="A34">
            <v>30</v>
          </cell>
          <cell r="B34" t="str">
            <v>Cemento gris</v>
          </cell>
          <cell r="C34" t="str">
            <v>KG</v>
          </cell>
          <cell r="D34">
            <v>290</v>
          </cell>
          <cell r="E34">
            <v>17.399999999999999</v>
          </cell>
        </row>
        <row r="35">
          <cell r="A35">
            <v>31</v>
          </cell>
          <cell r="B35" t="str">
            <v>Loseta prefabricada en concreto,  e = 0,06 mts de 0,40 x 0,40 mts. Para anden.  Color Gris</v>
          </cell>
          <cell r="C35" t="str">
            <v>M2</v>
          </cell>
          <cell r="D35">
            <v>28000</v>
          </cell>
          <cell r="E35">
            <v>1680</v>
          </cell>
        </row>
        <row r="36">
          <cell r="A36">
            <v>32</v>
          </cell>
          <cell r="B36" t="str">
            <v>Loseta prefabricada en concreto,  e = 0,06 mts de 0,40 x 0,40 mts. Para anden.  Color rojo - amarillo</v>
          </cell>
          <cell r="C36" t="str">
            <v>M2</v>
          </cell>
          <cell r="D36">
            <v>39000</v>
          </cell>
          <cell r="E36">
            <v>2340</v>
          </cell>
        </row>
        <row r="37">
          <cell r="A37">
            <v>33</v>
          </cell>
          <cell r="B37" t="str">
            <v>Loseta prefabricada en concreto,  e = 0,06 mts de 0,40 x 0,40 mts.COLOR GRIS - TOPEROL</v>
          </cell>
          <cell r="C37" t="str">
            <v>M2</v>
          </cell>
          <cell r="D37">
            <v>25050</v>
          </cell>
          <cell r="E37">
            <v>1503</v>
          </cell>
        </row>
        <row r="38">
          <cell r="A38">
            <v>34</v>
          </cell>
          <cell r="B38" t="str">
            <v>Loseta prefabricada en concreto,  e = 0,06 mts de 0,40 x 0,40 mts.COLOR GRIS OSCURO LISA</v>
          </cell>
          <cell r="C38" t="str">
            <v>M2</v>
          </cell>
          <cell r="D38">
            <v>26200</v>
          </cell>
          <cell r="E38">
            <v>1572</v>
          </cell>
        </row>
        <row r="39">
          <cell r="A39">
            <v>35</v>
          </cell>
          <cell r="B39" t="str">
            <v>Loseta prefabricada en concreto,  e = 0,06 mts de 0,40 x 0,40 mts.COLOR NEGRO LISA</v>
          </cell>
          <cell r="C39" t="str">
            <v>M2</v>
          </cell>
          <cell r="D39">
            <v>29700</v>
          </cell>
          <cell r="E39">
            <v>1782</v>
          </cell>
        </row>
        <row r="40">
          <cell r="A40">
            <v>36</v>
          </cell>
          <cell r="B40" t="str">
            <v>Loseta prefabricada en concreto,  e = 0,06 mts de 0,40 x 0,40 mts.COLOR OCRE RAYADA</v>
          </cell>
          <cell r="C40" t="str">
            <v>M2</v>
          </cell>
          <cell r="D40">
            <v>37850</v>
          </cell>
          <cell r="E40">
            <v>1514</v>
          </cell>
        </row>
        <row r="41">
          <cell r="A41">
            <v>37</v>
          </cell>
          <cell r="B41" t="str">
            <v xml:space="preserve">Loseta prefabricada en concreto,  e = 0,06 mts de 0,40 x 0,40 mts.COLOR ROJO OSCURO,  Nueve cuadros. </v>
          </cell>
          <cell r="C41" t="str">
            <v>M2</v>
          </cell>
          <cell r="D41">
            <v>37850</v>
          </cell>
          <cell r="E41">
            <v>2271</v>
          </cell>
        </row>
        <row r="42">
          <cell r="A42">
            <v>38</v>
          </cell>
          <cell r="B42" t="str">
            <v>Loseta prefabricada en concreto,  e = 0,06 mts de 0,40 x 0,40 mts.COLOR VERDE CLARO,  Nueve cuadros</v>
          </cell>
          <cell r="C42" t="str">
            <v>M2</v>
          </cell>
          <cell r="D42">
            <v>41100</v>
          </cell>
          <cell r="E42">
            <v>1644</v>
          </cell>
        </row>
        <row r="43">
          <cell r="A43">
            <v>39</v>
          </cell>
          <cell r="B43" t="str">
            <v>Sardinel prefabricado en concreto de 1,00 x 0,17 x 0,45 mts. Redondo</v>
          </cell>
          <cell r="C43" t="str">
            <v>UN</v>
          </cell>
          <cell r="D43">
            <v>11000</v>
          </cell>
          <cell r="E43">
            <v>660</v>
          </cell>
        </row>
        <row r="44">
          <cell r="A44">
            <v>40</v>
          </cell>
          <cell r="B44" t="str">
            <v>Bloque de concreto Split No 15</v>
          </cell>
          <cell r="C44" t="str">
            <v>UN</v>
          </cell>
          <cell r="D44">
            <v>1200</v>
          </cell>
          <cell r="E44">
            <v>72</v>
          </cell>
        </row>
        <row r="45">
          <cell r="A45">
            <v>41</v>
          </cell>
          <cell r="B45" t="str">
            <v>FLEXA NYCON</v>
          </cell>
          <cell r="C45" t="str">
            <v>BOL</v>
          </cell>
          <cell r="D45">
            <v>25000</v>
          </cell>
          <cell r="E45">
            <v>1500</v>
          </cell>
        </row>
        <row r="46">
          <cell r="A46">
            <v>42</v>
          </cell>
          <cell r="B46" t="str">
            <v>Cañuelas prefabricadas</v>
          </cell>
          <cell r="C46" t="str">
            <v>UN</v>
          </cell>
          <cell r="D46">
            <v>15000</v>
          </cell>
          <cell r="E46">
            <v>900</v>
          </cell>
        </row>
        <row r="47">
          <cell r="A47">
            <v>43</v>
          </cell>
          <cell r="B47" t="str">
            <v>FLEXTHANE-200</v>
          </cell>
          <cell r="C47" t="str">
            <v>UN</v>
          </cell>
          <cell r="D47">
            <v>1000</v>
          </cell>
          <cell r="E47">
            <v>60</v>
          </cell>
        </row>
        <row r="48">
          <cell r="A48">
            <v>44</v>
          </cell>
          <cell r="B48" t="str">
            <v>FLEXABACKET ROOD 1/4"</v>
          </cell>
          <cell r="C48" t="str">
            <v>ML</v>
          </cell>
          <cell r="D48">
            <v>500</v>
          </cell>
          <cell r="E48">
            <v>30</v>
          </cell>
        </row>
        <row r="49">
          <cell r="A49">
            <v>45</v>
          </cell>
          <cell r="B49" t="str">
            <v>Suministro e instalación de losetas prefabricadas en concreto color OCRE cuatro cuadros para piso de e= .06 mt. de .40x.40. Incluye: mortero fluido e=.04cms y colchón de arena e=.03 y sello juntas</v>
          </cell>
          <cell r="C49" t="str">
            <v>M2</v>
          </cell>
          <cell r="D49">
            <v>37850</v>
          </cell>
          <cell r="E49">
            <v>2271</v>
          </cell>
        </row>
        <row r="50">
          <cell r="A50">
            <v>46</v>
          </cell>
          <cell r="B50" t="str">
            <v>Suministro e instalación de losetas prefabricadas en concreto color AMARILLO OSCURO cuatro cuadros para piso de e= .06 mt. de .40x.40. Incluye: mortero fluido e=.04cms y colchón de arena e=.03 y sello juntas</v>
          </cell>
          <cell r="D50">
            <v>37850</v>
          </cell>
          <cell r="E50">
            <v>2271</v>
          </cell>
        </row>
        <row r="51">
          <cell r="A51">
            <v>47</v>
          </cell>
          <cell r="E51">
            <v>0</v>
          </cell>
        </row>
        <row r="52">
          <cell r="A52">
            <v>48</v>
          </cell>
          <cell r="E52">
            <v>0</v>
          </cell>
        </row>
        <row r="53">
          <cell r="A53">
            <v>49</v>
          </cell>
          <cell r="E53">
            <v>0</v>
          </cell>
        </row>
        <row r="54">
          <cell r="A54">
            <v>50</v>
          </cell>
          <cell r="E54">
            <v>0</v>
          </cell>
        </row>
        <row r="55">
          <cell r="A55">
            <v>51</v>
          </cell>
          <cell r="E55">
            <v>0</v>
          </cell>
        </row>
        <row r="56">
          <cell r="A56">
            <v>52</v>
          </cell>
          <cell r="E56">
            <v>0</v>
          </cell>
        </row>
        <row r="57">
          <cell r="A57">
            <v>53</v>
          </cell>
          <cell r="E57">
            <v>0</v>
          </cell>
        </row>
        <row r="58">
          <cell r="A58">
            <v>54</v>
          </cell>
          <cell r="E58">
            <v>0</v>
          </cell>
        </row>
        <row r="59">
          <cell r="A59">
            <v>55</v>
          </cell>
          <cell r="E59">
            <v>0</v>
          </cell>
        </row>
        <row r="60">
          <cell r="A60">
            <v>56</v>
          </cell>
          <cell r="E60">
            <v>0</v>
          </cell>
        </row>
        <row r="61">
          <cell r="A61">
            <v>57</v>
          </cell>
          <cell r="E61">
            <v>0</v>
          </cell>
        </row>
        <row r="62">
          <cell r="A62">
            <v>58</v>
          </cell>
          <cell r="E62">
            <v>0</v>
          </cell>
        </row>
        <row r="63">
          <cell r="A63">
            <v>59</v>
          </cell>
          <cell r="E63">
            <v>0</v>
          </cell>
        </row>
        <row r="64">
          <cell r="A64">
            <v>60</v>
          </cell>
          <cell r="E64">
            <v>0</v>
          </cell>
        </row>
        <row r="65">
          <cell r="A65">
            <v>61</v>
          </cell>
          <cell r="E65">
            <v>0</v>
          </cell>
        </row>
        <row r="66">
          <cell r="A66">
            <v>62</v>
          </cell>
          <cell r="E66">
            <v>0</v>
          </cell>
        </row>
        <row r="67">
          <cell r="A67">
            <v>63</v>
          </cell>
          <cell r="E67">
            <v>0</v>
          </cell>
        </row>
        <row r="68">
          <cell r="A68">
            <v>64</v>
          </cell>
          <cell r="E68">
            <v>0</v>
          </cell>
        </row>
        <row r="69">
          <cell r="A69">
            <v>65</v>
          </cell>
          <cell r="E69">
            <v>0</v>
          </cell>
        </row>
        <row r="70">
          <cell r="A70">
            <v>66</v>
          </cell>
          <cell r="E70">
            <v>0</v>
          </cell>
        </row>
        <row r="71">
          <cell r="A71">
            <v>67</v>
          </cell>
          <cell r="E71">
            <v>0</v>
          </cell>
        </row>
        <row r="72">
          <cell r="A72">
            <v>68</v>
          </cell>
          <cell r="E72">
            <v>0</v>
          </cell>
        </row>
        <row r="73">
          <cell r="A73">
            <v>69</v>
          </cell>
          <cell r="E73">
            <v>0</v>
          </cell>
        </row>
        <row r="74">
          <cell r="A74">
            <v>70</v>
          </cell>
          <cell r="E74">
            <v>0</v>
          </cell>
        </row>
        <row r="76">
          <cell r="A76" t="str">
            <v>REF.</v>
          </cell>
          <cell r="B76" t="str">
            <v>MATERIAL GRESS</v>
          </cell>
          <cell r="C76" t="str">
            <v>UNIDAD</v>
          </cell>
          <cell r="D76" t="str">
            <v>PRECIO</v>
          </cell>
          <cell r="E76" t="str">
            <v>TRANSPORTE</v>
          </cell>
        </row>
        <row r="78">
          <cell r="A78">
            <v>71</v>
          </cell>
          <cell r="B78" t="str">
            <v>Baldosa Duropiso Mancesa  30X30</v>
          </cell>
          <cell r="C78" t="str">
            <v>M²</v>
          </cell>
          <cell r="D78">
            <v>20500</v>
          </cell>
          <cell r="E78">
            <v>1230</v>
          </cell>
        </row>
        <row r="79">
          <cell r="A79">
            <v>72</v>
          </cell>
          <cell r="B79" t="str">
            <v xml:space="preserve">Bloque No 4 Hueco </v>
          </cell>
          <cell r="C79" t="str">
            <v>Und</v>
          </cell>
          <cell r="D79">
            <v>480</v>
          </cell>
          <cell r="E79">
            <v>28.799999999999997</v>
          </cell>
        </row>
        <row r="80">
          <cell r="A80">
            <v>73</v>
          </cell>
          <cell r="B80" t="str">
            <v>Bloque No 5 Hueco 12X20X30</v>
          </cell>
          <cell r="C80" t="str">
            <v>Und</v>
          </cell>
          <cell r="D80">
            <v>670</v>
          </cell>
          <cell r="E80">
            <v>40.199999999999996</v>
          </cell>
        </row>
        <row r="81">
          <cell r="A81">
            <v>74</v>
          </cell>
          <cell r="B81" t="str">
            <v>Ladrillo Tolete</v>
          </cell>
          <cell r="C81" t="str">
            <v>Und</v>
          </cell>
          <cell r="D81">
            <v>240</v>
          </cell>
          <cell r="E81">
            <v>14.399999999999999</v>
          </cell>
        </row>
        <row r="82">
          <cell r="A82">
            <v>75</v>
          </cell>
          <cell r="B82" t="str">
            <v>tubería de gres, D= 6"</v>
          </cell>
          <cell r="C82" t="str">
            <v>ML</v>
          </cell>
          <cell r="E82">
            <v>0</v>
          </cell>
        </row>
        <row r="83">
          <cell r="A83">
            <v>76</v>
          </cell>
          <cell r="B83" t="str">
            <v>adoquínes de arcilla   para piso, e =.06 mt ,20 mt x,10 mt, deacuerdo a la NTC 2017.</v>
          </cell>
          <cell r="C83" t="str">
            <v>ML</v>
          </cell>
          <cell r="D83">
            <v>25000</v>
          </cell>
          <cell r="E83">
            <v>1500</v>
          </cell>
        </row>
        <row r="84">
          <cell r="A84">
            <v>77</v>
          </cell>
          <cell r="B84" t="str">
            <v>tubería de gres, D= 8"</v>
          </cell>
          <cell r="C84" t="str">
            <v>ML</v>
          </cell>
          <cell r="D84">
            <v>13100</v>
          </cell>
          <cell r="E84">
            <v>786</v>
          </cell>
        </row>
        <row r="85">
          <cell r="A85">
            <v>78</v>
          </cell>
          <cell r="E85">
            <v>0</v>
          </cell>
        </row>
        <row r="86">
          <cell r="A86">
            <v>79</v>
          </cell>
          <cell r="E86">
            <v>0</v>
          </cell>
        </row>
        <row r="87">
          <cell r="A87">
            <v>80</v>
          </cell>
          <cell r="E87">
            <v>0</v>
          </cell>
        </row>
        <row r="88">
          <cell r="A88">
            <v>81</v>
          </cell>
          <cell r="E88">
            <v>0</v>
          </cell>
        </row>
        <row r="89">
          <cell r="A89">
            <v>82</v>
          </cell>
          <cell r="E89">
            <v>0</v>
          </cell>
        </row>
        <row r="90">
          <cell r="A90">
            <v>83</v>
          </cell>
          <cell r="E90">
            <v>0</v>
          </cell>
        </row>
        <row r="91">
          <cell r="A91">
            <v>84</v>
          </cell>
          <cell r="E91">
            <v>0</v>
          </cell>
        </row>
        <row r="92">
          <cell r="A92">
            <v>85</v>
          </cell>
          <cell r="E92">
            <v>0</v>
          </cell>
        </row>
        <row r="93">
          <cell r="A93">
            <v>86</v>
          </cell>
          <cell r="E93">
            <v>0</v>
          </cell>
        </row>
        <row r="94">
          <cell r="A94">
            <v>87</v>
          </cell>
          <cell r="E94">
            <v>0</v>
          </cell>
        </row>
        <row r="95">
          <cell r="A95">
            <v>88</v>
          </cell>
          <cell r="E95">
            <v>0</v>
          </cell>
        </row>
        <row r="96">
          <cell r="A96">
            <v>89</v>
          </cell>
          <cell r="E96">
            <v>0</v>
          </cell>
        </row>
        <row r="97">
          <cell r="A97">
            <v>90</v>
          </cell>
          <cell r="E97">
            <v>0</v>
          </cell>
        </row>
        <row r="98">
          <cell r="A98">
            <v>91</v>
          </cell>
          <cell r="E98">
            <v>0</v>
          </cell>
        </row>
        <row r="99">
          <cell r="A99">
            <v>92</v>
          </cell>
          <cell r="E99">
            <v>0</v>
          </cell>
        </row>
        <row r="100">
          <cell r="A100">
            <v>93</v>
          </cell>
          <cell r="E100">
            <v>0</v>
          </cell>
        </row>
        <row r="101">
          <cell r="A101">
            <v>94</v>
          </cell>
          <cell r="E101">
            <v>0</v>
          </cell>
        </row>
        <row r="102">
          <cell r="A102">
            <v>95</v>
          </cell>
          <cell r="E102">
            <v>0</v>
          </cell>
        </row>
        <row r="103">
          <cell r="A103">
            <v>96</v>
          </cell>
          <cell r="E103">
            <v>0</v>
          </cell>
        </row>
        <row r="104">
          <cell r="A104">
            <v>97</v>
          </cell>
          <cell r="E104">
            <v>0</v>
          </cell>
        </row>
        <row r="105">
          <cell r="A105">
            <v>98</v>
          </cell>
          <cell r="E105">
            <v>0</v>
          </cell>
        </row>
        <row r="106">
          <cell r="A106">
            <v>99</v>
          </cell>
          <cell r="E106">
            <v>0</v>
          </cell>
        </row>
        <row r="107">
          <cell r="A107">
            <v>100</v>
          </cell>
          <cell r="E107">
            <v>0</v>
          </cell>
        </row>
        <row r="108">
          <cell r="A108">
            <v>101</v>
          </cell>
          <cell r="E108">
            <v>0</v>
          </cell>
        </row>
        <row r="109">
          <cell r="A109">
            <v>102</v>
          </cell>
          <cell r="E109">
            <v>0</v>
          </cell>
        </row>
        <row r="110">
          <cell r="A110">
            <v>103</v>
          </cell>
          <cell r="E110">
            <v>0</v>
          </cell>
        </row>
        <row r="111">
          <cell r="A111">
            <v>104</v>
          </cell>
          <cell r="E111">
            <v>0</v>
          </cell>
        </row>
        <row r="112">
          <cell r="A112">
            <v>105</v>
          </cell>
          <cell r="E112">
            <v>0</v>
          </cell>
        </row>
        <row r="113">
          <cell r="A113">
            <v>106</v>
          </cell>
          <cell r="E113">
            <v>0</v>
          </cell>
        </row>
        <row r="114">
          <cell r="A114">
            <v>107</v>
          </cell>
          <cell r="E114">
            <v>0</v>
          </cell>
        </row>
        <row r="115">
          <cell r="A115">
            <v>108</v>
          </cell>
          <cell r="E115">
            <v>0</v>
          </cell>
        </row>
        <row r="116">
          <cell r="A116">
            <v>109</v>
          </cell>
          <cell r="E116">
            <v>0</v>
          </cell>
        </row>
        <row r="117">
          <cell r="A117">
            <v>110</v>
          </cell>
          <cell r="E117">
            <v>0</v>
          </cell>
        </row>
        <row r="119">
          <cell r="A119" t="str">
            <v>REF.</v>
          </cell>
          <cell r="B119" t="str">
            <v>MATERIAL ELECTRICO</v>
          </cell>
          <cell r="C119" t="str">
            <v>UNIDAD</v>
          </cell>
          <cell r="D119" t="str">
            <v>PRECIO</v>
          </cell>
          <cell r="E119" t="str">
            <v>TRANSPORTE</v>
          </cell>
        </row>
        <row r="121">
          <cell r="A121">
            <v>111</v>
          </cell>
          <cell r="B121" t="str">
            <v>Poste Cemento 750 Kg x 12mrs</v>
          </cell>
          <cell r="C121" t="str">
            <v>UN</v>
          </cell>
          <cell r="E121">
            <v>0</v>
          </cell>
        </row>
        <row r="122">
          <cell r="A122">
            <v>112</v>
          </cell>
          <cell r="B122" t="str">
            <v>Cable ACSR Nº 1/0</v>
          </cell>
          <cell r="C122" t="str">
            <v>ML</v>
          </cell>
          <cell r="E122">
            <v>0</v>
          </cell>
        </row>
        <row r="123">
          <cell r="A123">
            <v>113</v>
          </cell>
          <cell r="B123" t="str">
            <v>Conectores Linea Viva</v>
          </cell>
          <cell r="C123" t="str">
            <v>UN</v>
          </cell>
          <cell r="E123">
            <v>0</v>
          </cell>
        </row>
        <row r="124">
          <cell r="A124">
            <v>114</v>
          </cell>
          <cell r="B124" t="str">
            <v>Pernos de Maquina de 10"</v>
          </cell>
          <cell r="C124" t="str">
            <v>UN</v>
          </cell>
          <cell r="E124">
            <v>0</v>
          </cell>
        </row>
        <row r="125">
          <cell r="A125">
            <v>115</v>
          </cell>
          <cell r="B125" t="str">
            <v>Cruceta Metálica de 2 1/2 x 2 1/2 x 3/16 x 2 x 1</v>
          </cell>
          <cell r="C125" t="str">
            <v>UN</v>
          </cell>
          <cell r="E125">
            <v>0</v>
          </cell>
        </row>
        <row r="126">
          <cell r="A126">
            <v>116</v>
          </cell>
          <cell r="B126" t="str">
            <v>Diagonal de 0.6mts</v>
          </cell>
          <cell r="C126" t="str">
            <v>UN</v>
          </cell>
          <cell r="E126">
            <v>0</v>
          </cell>
        </row>
        <row r="127">
          <cell r="A127">
            <v>117</v>
          </cell>
          <cell r="B127" t="str">
            <v xml:space="preserve">Aislador tipo disco de 6" </v>
          </cell>
          <cell r="C127" t="str">
            <v>UN</v>
          </cell>
          <cell r="E127">
            <v>0</v>
          </cell>
        </row>
        <row r="128">
          <cell r="A128">
            <v>118</v>
          </cell>
          <cell r="B128" t="str">
            <v>Grapa de retención</v>
          </cell>
          <cell r="C128" t="str">
            <v>UN</v>
          </cell>
          <cell r="E128">
            <v>0</v>
          </cell>
        </row>
        <row r="129">
          <cell r="A129">
            <v>119</v>
          </cell>
          <cell r="B129" t="str">
            <v>Tuercas de ojo</v>
          </cell>
          <cell r="C129" t="str">
            <v>UN</v>
          </cell>
          <cell r="E129">
            <v>0</v>
          </cell>
        </row>
        <row r="130">
          <cell r="A130">
            <v>120</v>
          </cell>
          <cell r="B130" t="str">
            <v>Collarines de 5 a 6</v>
          </cell>
          <cell r="C130" t="str">
            <v>UN</v>
          </cell>
          <cell r="E130">
            <v>0</v>
          </cell>
        </row>
        <row r="131">
          <cell r="A131">
            <v>121</v>
          </cell>
          <cell r="B131" t="str">
            <v>Cruceta para Transformador</v>
          </cell>
          <cell r="C131" t="str">
            <v>UN</v>
          </cell>
          <cell r="E131">
            <v>0</v>
          </cell>
        </row>
        <row r="132">
          <cell r="A132">
            <v>122</v>
          </cell>
          <cell r="B132" t="str">
            <v>Corta Circuitos</v>
          </cell>
          <cell r="C132" t="str">
            <v>UN</v>
          </cell>
          <cell r="E132">
            <v>0</v>
          </cell>
        </row>
        <row r="133">
          <cell r="A133">
            <v>123</v>
          </cell>
          <cell r="B133" t="str">
            <v>Para Rayos</v>
          </cell>
          <cell r="C133" t="str">
            <v>UN</v>
          </cell>
          <cell r="E133">
            <v>0</v>
          </cell>
        </row>
        <row r="134">
          <cell r="A134">
            <v>124</v>
          </cell>
          <cell r="B134" t="str">
            <v>Polo a Tierra</v>
          </cell>
          <cell r="C134" t="str">
            <v>UN</v>
          </cell>
          <cell r="E134">
            <v>0</v>
          </cell>
        </row>
        <row r="135">
          <cell r="A135">
            <v>125</v>
          </cell>
          <cell r="B135" t="str">
            <v xml:space="preserve">Transformador  </v>
          </cell>
          <cell r="C135" t="str">
            <v>UN</v>
          </cell>
          <cell r="E135">
            <v>0</v>
          </cell>
        </row>
        <row r="136">
          <cell r="A136">
            <v>126</v>
          </cell>
          <cell r="B136" t="str">
            <v>Tubo de 2"</v>
          </cell>
          <cell r="C136" t="str">
            <v>ML</v>
          </cell>
          <cell r="E136">
            <v>0</v>
          </cell>
        </row>
        <row r="137">
          <cell r="A137">
            <v>127</v>
          </cell>
          <cell r="B137" t="str">
            <v>Cable Nº 6 THHN</v>
          </cell>
          <cell r="C137" t="str">
            <v>ML</v>
          </cell>
          <cell r="E137">
            <v>0</v>
          </cell>
        </row>
        <row r="138">
          <cell r="A138">
            <v>128</v>
          </cell>
          <cell r="B138" t="str">
            <v>Caja Contador</v>
          </cell>
          <cell r="C138" t="str">
            <v>UN</v>
          </cell>
          <cell r="E138">
            <v>0</v>
          </cell>
        </row>
        <row r="139">
          <cell r="A139">
            <v>129</v>
          </cell>
          <cell r="B139" t="str">
            <v>Contador</v>
          </cell>
          <cell r="C139" t="str">
            <v>UN</v>
          </cell>
          <cell r="E139">
            <v>0</v>
          </cell>
        </row>
        <row r="140">
          <cell r="A140">
            <v>130</v>
          </cell>
          <cell r="B140" t="str">
            <v>Automatico de protección</v>
          </cell>
          <cell r="C140" t="str">
            <v>UN</v>
          </cell>
          <cell r="E140">
            <v>0</v>
          </cell>
        </row>
        <row r="141">
          <cell r="A141">
            <v>131</v>
          </cell>
          <cell r="B141" t="str">
            <v>Caja Circuitos</v>
          </cell>
          <cell r="C141" t="str">
            <v>UN</v>
          </cell>
          <cell r="E141">
            <v>0</v>
          </cell>
        </row>
        <row r="142">
          <cell r="A142">
            <v>132</v>
          </cell>
          <cell r="B142" t="str">
            <v>Automáticos</v>
          </cell>
          <cell r="C142" t="str">
            <v>ML</v>
          </cell>
          <cell r="E142">
            <v>0</v>
          </cell>
        </row>
        <row r="143">
          <cell r="A143">
            <v>133</v>
          </cell>
          <cell r="B143" t="str">
            <v>Linea Tierra</v>
          </cell>
          <cell r="C143" t="str">
            <v>ML</v>
          </cell>
          <cell r="E143">
            <v>0</v>
          </cell>
        </row>
        <row r="144">
          <cell r="A144">
            <v>134</v>
          </cell>
          <cell r="B144" t="str">
            <v>Cinta Bandy de 3/4</v>
          </cell>
          <cell r="C144" t="str">
            <v>ML</v>
          </cell>
          <cell r="E144">
            <v>0</v>
          </cell>
        </row>
        <row r="145">
          <cell r="A145">
            <v>135</v>
          </cell>
          <cell r="B145" t="str">
            <v>Hebillas de 3/4</v>
          </cell>
          <cell r="C145" t="str">
            <v>UN</v>
          </cell>
          <cell r="E145">
            <v>0</v>
          </cell>
        </row>
        <row r="146">
          <cell r="A146">
            <v>136</v>
          </cell>
          <cell r="B146" t="str">
            <v>Vigetas</v>
          </cell>
          <cell r="C146" t="str">
            <v>UN</v>
          </cell>
          <cell r="E146">
            <v>0</v>
          </cell>
        </row>
        <row r="147">
          <cell r="A147">
            <v>137</v>
          </cell>
          <cell r="B147" t="str">
            <v>Varilla de 1.50mts anclaje</v>
          </cell>
          <cell r="C147" t="str">
            <v>UN</v>
          </cell>
          <cell r="E147">
            <v>0</v>
          </cell>
        </row>
        <row r="148">
          <cell r="A148">
            <v>138</v>
          </cell>
          <cell r="B148" t="str">
            <v>Arandela de 4 x 4</v>
          </cell>
          <cell r="C148" t="str">
            <v>UN</v>
          </cell>
          <cell r="E148">
            <v>0</v>
          </cell>
        </row>
        <row r="149">
          <cell r="A149">
            <v>139</v>
          </cell>
          <cell r="B149" t="str">
            <v>Arandela de 2 x 2</v>
          </cell>
          <cell r="C149" t="str">
            <v>CUARTO</v>
          </cell>
          <cell r="E149">
            <v>0</v>
          </cell>
        </row>
        <row r="150">
          <cell r="A150">
            <v>140</v>
          </cell>
          <cell r="B150" t="str">
            <v>Arandela de presión para 1 1/2</v>
          </cell>
          <cell r="C150" t="str">
            <v>UN</v>
          </cell>
          <cell r="E150">
            <v>0</v>
          </cell>
        </row>
        <row r="151">
          <cell r="A151">
            <v>141</v>
          </cell>
          <cell r="B151" t="str">
            <v>Pernos de Máquina de 2"  x 1 1/2</v>
          </cell>
          <cell r="C151" t="str">
            <v>UN</v>
          </cell>
          <cell r="E151">
            <v>0</v>
          </cell>
        </row>
        <row r="152">
          <cell r="A152">
            <v>142</v>
          </cell>
          <cell r="B152" t="str">
            <v>Cable Acero de 3/8</v>
          </cell>
          <cell r="C152" t="str">
            <v>UN</v>
          </cell>
          <cell r="E152">
            <v>0</v>
          </cell>
        </row>
        <row r="153">
          <cell r="A153">
            <v>143</v>
          </cell>
          <cell r="B153" t="str">
            <v>Aisladores Tipo Tensor</v>
          </cell>
          <cell r="C153" t="str">
            <v>UN</v>
          </cell>
          <cell r="E153">
            <v>0</v>
          </cell>
        </row>
        <row r="154">
          <cell r="A154">
            <v>144</v>
          </cell>
          <cell r="B154" t="str">
            <v>Guarda Cabos</v>
          </cell>
          <cell r="C154" t="str">
            <v>ML</v>
          </cell>
          <cell r="E154">
            <v>0</v>
          </cell>
        </row>
        <row r="155">
          <cell r="A155">
            <v>145</v>
          </cell>
          <cell r="B155" t="str">
            <v>Grapa 3 pernos</v>
          </cell>
          <cell r="C155" t="str">
            <v>ML</v>
          </cell>
          <cell r="E155">
            <v>0</v>
          </cell>
        </row>
        <row r="156">
          <cell r="A156">
            <v>146</v>
          </cell>
          <cell r="B156" t="str">
            <v>Ducto de 2"</v>
          </cell>
          <cell r="C156" t="str">
            <v>ML</v>
          </cell>
          <cell r="E156">
            <v>0</v>
          </cell>
        </row>
        <row r="157">
          <cell r="A157">
            <v>147</v>
          </cell>
          <cell r="B157" t="str">
            <v>Ducto de 1 1/2"</v>
          </cell>
          <cell r="C157" t="str">
            <v>UN</v>
          </cell>
          <cell r="E157">
            <v>0</v>
          </cell>
        </row>
        <row r="158">
          <cell r="A158">
            <v>148</v>
          </cell>
          <cell r="B158" t="str">
            <v>Curva de 1 1/2"</v>
          </cell>
          <cell r="C158" t="str">
            <v>UN</v>
          </cell>
          <cell r="E158">
            <v>0</v>
          </cell>
        </row>
        <row r="159">
          <cell r="A159">
            <v>149</v>
          </cell>
          <cell r="B159" t="str">
            <v>Tapa Col Roll 0.5 x 0.5mts</v>
          </cell>
          <cell r="C159" t="str">
            <v>UN</v>
          </cell>
          <cell r="E159">
            <v>0</v>
          </cell>
        </row>
        <row r="160">
          <cell r="A160">
            <v>150</v>
          </cell>
          <cell r="B160" t="str">
            <v>ángulo</v>
          </cell>
          <cell r="C160" t="str">
            <v>UN</v>
          </cell>
          <cell r="E160">
            <v>0</v>
          </cell>
        </row>
        <row r="161">
          <cell r="A161">
            <v>151</v>
          </cell>
          <cell r="B161" t="str">
            <v>Cable Nº 4 Alum. Encauchetado</v>
          </cell>
          <cell r="C161" t="str">
            <v>UN</v>
          </cell>
          <cell r="E161">
            <v>0</v>
          </cell>
        </row>
        <row r="162">
          <cell r="A162">
            <v>152</v>
          </cell>
          <cell r="B162" t="str">
            <v>Cable Nº 10 Cobre THHN</v>
          </cell>
          <cell r="C162" t="str">
            <v>UN</v>
          </cell>
          <cell r="E162">
            <v>0</v>
          </cell>
        </row>
        <row r="163">
          <cell r="A163">
            <v>153</v>
          </cell>
          <cell r="B163" t="str">
            <v>Conectores para Ponchar AP1</v>
          </cell>
          <cell r="C163" t="str">
            <v>CUARTO</v>
          </cell>
          <cell r="E163">
            <v>0</v>
          </cell>
        </row>
        <row r="164">
          <cell r="A164">
            <v>154</v>
          </cell>
          <cell r="B164" t="str">
            <v>Protecciones Sumergibles para empalme</v>
          </cell>
          <cell r="C164" t="str">
            <v>UN</v>
          </cell>
          <cell r="E164">
            <v>0</v>
          </cell>
        </row>
        <row r="165">
          <cell r="A165">
            <v>155</v>
          </cell>
          <cell r="B165" t="str">
            <v>Cinta Nº 33</v>
          </cell>
          <cell r="C165" t="str">
            <v>UN</v>
          </cell>
          <cell r="E165">
            <v>0</v>
          </cell>
        </row>
        <row r="166">
          <cell r="A166">
            <v>156</v>
          </cell>
          <cell r="B166" t="str">
            <v>Cinta Nº 23</v>
          </cell>
          <cell r="C166" t="str">
            <v>UN</v>
          </cell>
          <cell r="E166">
            <v>0</v>
          </cell>
        </row>
        <row r="167">
          <cell r="A167">
            <v>157</v>
          </cell>
          <cell r="B167" t="str">
            <v>Ducto de 3" corrugado 35 x 3T para cajilla</v>
          </cell>
          <cell r="C167" t="str">
            <v>UN</v>
          </cell>
          <cell r="E167">
            <v>0</v>
          </cell>
        </row>
        <row r="168">
          <cell r="A168">
            <v>158</v>
          </cell>
          <cell r="B168" t="str">
            <v>Tubo de desague A - LL</v>
          </cell>
          <cell r="C168" t="str">
            <v>ML</v>
          </cell>
          <cell r="E168">
            <v>0</v>
          </cell>
        </row>
        <row r="169">
          <cell r="A169">
            <v>159</v>
          </cell>
          <cell r="B169" t="str">
            <v>Poste metálico de 4" de diámetro, 3 mts  de altura, pintado con base metálica para instalación o anclaje en pedestal, para dos luminarias. (según diseño )</v>
          </cell>
          <cell r="C169" t="str">
            <v>UN</v>
          </cell>
          <cell r="E169">
            <v>0</v>
          </cell>
        </row>
        <row r="170">
          <cell r="A170">
            <v>160</v>
          </cell>
          <cell r="B170" t="str">
            <v>Poste metálico de 4" de diámetro, 4 mts  de altura, pintado con base metálica para instalación o anclaje en pedestal, para cuatro luminarias. (según diseño)</v>
          </cell>
          <cell r="C170" t="str">
            <v>UN</v>
          </cell>
          <cell r="E170">
            <v>0</v>
          </cell>
        </row>
        <row r="171">
          <cell r="A171">
            <v>161</v>
          </cell>
          <cell r="E171">
            <v>0</v>
          </cell>
        </row>
        <row r="172">
          <cell r="A172">
            <v>162</v>
          </cell>
          <cell r="E172">
            <v>0</v>
          </cell>
        </row>
        <row r="173">
          <cell r="A173">
            <v>163</v>
          </cell>
          <cell r="E173">
            <v>0</v>
          </cell>
        </row>
        <row r="174">
          <cell r="A174">
            <v>164</v>
          </cell>
          <cell r="E174">
            <v>0</v>
          </cell>
        </row>
        <row r="175">
          <cell r="A175">
            <v>165</v>
          </cell>
          <cell r="E175">
            <v>0</v>
          </cell>
        </row>
        <row r="176">
          <cell r="A176">
            <v>166</v>
          </cell>
          <cell r="E176">
            <v>0</v>
          </cell>
        </row>
        <row r="177">
          <cell r="A177">
            <v>167</v>
          </cell>
          <cell r="E177">
            <v>0</v>
          </cell>
        </row>
        <row r="178">
          <cell r="A178">
            <v>168</v>
          </cell>
          <cell r="E178">
            <v>0</v>
          </cell>
        </row>
        <row r="179">
          <cell r="A179">
            <v>169</v>
          </cell>
          <cell r="E179">
            <v>0</v>
          </cell>
        </row>
        <row r="180">
          <cell r="A180">
            <v>170</v>
          </cell>
          <cell r="E180">
            <v>0</v>
          </cell>
        </row>
        <row r="181">
          <cell r="A181">
            <v>171</v>
          </cell>
          <cell r="E181">
            <v>0</v>
          </cell>
        </row>
        <row r="182">
          <cell r="A182">
            <v>172</v>
          </cell>
          <cell r="E182">
            <v>0</v>
          </cell>
        </row>
        <row r="183">
          <cell r="A183">
            <v>173</v>
          </cell>
          <cell r="E183">
            <v>0</v>
          </cell>
        </row>
        <row r="184">
          <cell r="A184">
            <v>174</v>
          </cell>
          <cell r="E184">
            <v>0</v>
          </cell>
        </row>
        <row r="185">
          <cell r="A185">
            <v>175</v>
          </cell>
          <cell r="E185">
            <v>0</v>
          </cell>
        </row>
        <row r="186">
          <cell r="A186">
            <v>176</v>
          </cell>
          <cell r="E186">
            <v>0</v>
          </cell>
        </row>
        <row r="187">
          <cell r="A187">
            <v>177</v>
          </cell>
          <cell r="E187">
            <v>0</v>
          </cell>
        </row>
        <row r="188">
          <cell r="A188">
            <v>178</v>
          </cell>
          <cell r="E188">
            <v>0</v>
          </cell>
        </row>
        <row r="189">
          <cell r="A189">
            <v>179</v>
          </cell>
          <cell r="E189">
            <v>0</v>
          </cell>
        </row>
        <row r="190">
          <cell r="A190">
            <v>180</v>
          </cell>
          <cell r="E190">
            <v>0</v>
          </cell>
        </row>
        <row r="191">
          <cell r="A191">
            <v>181</v>
          </cell>
          <cell r="E191">
            <v>0</v>
          </cell>
        </row>
        <row r="192">
          <cell r="A192">
            <v>182</v>
          </cell>
          <cell r="E192">
            <v>0</v>
          </cell>
        </row>
        <row r="193">
          <cell r="A193">
            <v>183</v>
          </cell>
          <cell r="E193">
            <v>0</v>
          </cell>
        </row>
        <row r="194">
          <cell r="A194">
            <v>184</v>
          </cell>
          <cell r="E194">
            <v>0</v>
          </cell>
        </row>
        <row r="195">
          <cell r="A195">
            <v>185</v>
          </cell>
          <cell r="E195">
            <v>0</v>
          </cell>
        </row>
        <row r="196">
          <cell r="A196">
            <v>186</v>
          </cell>
          <cell r="E196">
            <v>0</v>
          </cell>
        </row>
        <row r="197">
          <cell r="A197">
            <v>187</v>
          </cell>
          <cell r="E197">
            <v>0</v>
          </cell>
        </row>
        <row r="198">
          <cell r="A198">
            <v>188</v>
          </cell>
          <cell r="E198">
            <v>0</v>
          </cell>
        </row>
        <row r="199">
          <cell r="A199">
            <v>189</v>
          </cell>
          <cell r="E199">
            <v>0</v>
          </cell>
        </row>
        <row r="200">
          <cell r="A200">
            <v>190</v>
          </cell>
          <cell r="E200">
            <v>0</v>
          </cell>
        </row>
        <row r="202">
          <cell r="A202" t="str">
            <v>REF.</v>
          </cell>
          <cell r="B202" t="str">
            <v>MATERIAL ACEROS</v>
          </cell>
          <cell r="C202" t="str">
            <v>UNIDAD</v>
          </cell>
          <cell r="D202" t="str">
            <v>PRECIO</v>
          </cell>
          <cell r="E202" t="str">
            <v>TRANSPORTE</v>
          </cell>
        </row>
        <row r="204">
          <cell r="A204">
            <v>191</v>
          </cell>
          <cell r="B204" t="str">
            <v>Acero Fy = 37.000 PSI</v>
          </cell>
          <cell r="C204" t="str">
            <v>KG</v>
          </cell>
          <cell r="D204">
            <v>2100</v>
          </cell>
          <cell r="E204">
            <v>126</v>
          </cell>
        </row>
        <row r="205">
          <cell r="A205">
            <v>192</v>
          </cell>
          <cell r="B205" t="str">
            <v>Acero Fy = 60.000 PSI</v>
          </cell>
          <cell r="C205" t="str">
            <v>KG</v>
          </cell>
          <cell r="D205">
            <v>2050</v>
          </cell>
          <cell r="E205">
            <v>123</v>
          </cell>
        </row>
        <row r="206">
          <cell r="A206">
            <v>193</v>
          </cell>
          <cell r="B206" t="str">
            <v>Alambre negro</v>
          </cell>
          <cell r="C206" t="str">
            <v>KG</v>
          </cell>
          <cell r="D206">
            <v>3800</v>
          </cell>
          <cell r="E206">
            <v>228</v>
          </cell>
        </row>
        <row r="207">
          <cell r="A207">
            <v>194</v>
          </cell>
          <cell r="B207" t="str">
            <v>Caneca metálica mediana, en malla tipo cafetera, pivotante, sobre paral tubular metálico, con logotipo de la Alcaldia de Neiva, según diseño</v>
          </cell>
          <cell r="C207" t="str">
            <v>UN</v>
          </cell>
          <cell r="D207">
            <v>94187</v>
          </cell>
          <cell r="E207">
            <v>5651.2199999999993</v>
          </cell>
        </row>
        <row r="208">
          <cell r="A208">
            <v>195</v>
          </cell>
          <cell r="B208" t="str">
            <v>Caseta metálica para venta de dulcería  Según diseño y con logotipo de la Alcaldía.</v>
          </cell>
          <cell r="C208" t="str">
            <v>UN</v>
          </cell>
          <cell r="D208">
            <v>4485453</v>
          </cell>
          <cell r="E208">
            <v>269127.18</v>
          </cell>
        </row>
        <row r="209">
          <cell r="A209">
            <v>196</v>
          </cell>
          <cell r="B209" t="str">
            <v>Caseta metálica, para venta de revistas. Según diseño y con logotipo de la Alcaldía.</v>
          </cell>
          <cell r="C209" t="str">
            <v>UN</v>
          </cell>
          <cell r="D209">
            <v>5866830</v>
          </cell>
          <cell r="E209">
            <v>352009.8</v>
          </cell>
        </row>
        <row r="210">
          <cell r="A210">
            <v>197</v>
          </cell>
          <cell r="B210" t="str">
            <v xml:space="preserve">Estructura metálica para cabinas Telefónicas, según detalle </v>
          </cell>
          <cell r="C210" t="str">
            <v>UN</v>
          </cell>
          <cell r="E210">
            <v>0</v>
          </cell>
        </row>
        <row r="211">
          <cell r="A211">
            <v>198</v>
          </cell>
          <cell r="B211" t="str">
            <v>Estructura para aro base de pozo</v>
          </cell>
          <cell r="C211" t="str">
            <v>UN</v>
          </cell>
          <cell r="D211">
            <v>140000</v>
          </cell>
          <cell r="E211">
            <v>8400</v>
          </cell>
        </row>
        <row r="212">
          <cell r="A212">
            <v>199</v>
          </cell>
          <cell r="B212" t="str">
            <v>Estructura para tapa de pozo</v>
          </cell>
          <cell r="C212" t="str">
            <v>UN</v>
          </cell>
          <cell r="D212">
            <v>140000</v>
          </cell>
          <cell r="E212">
            <v>8400</v>
          </cell>
        </row>
        <row r="213">
          <cell r="A213">
            <v>200</v>
          </cell>
          <cell r="B213" t="str">
            <v>Hidrante tipo húmedo de 3" norma AWWA-C503</v>
          </cell>
          <cell r="C213" t="str">
            <v>UN</v>
          </cell>
          <cell r="D213">
            <v>1210000</v>
          </cell>
          <cell r="E213">
            <v>72600</v>
          </cell>
        </row>
        <row r="214">
          <cell r="A214">
            <v>201</v>
          </cell>
          <cell r="B214" t="str">
            <v>Hidrante tipo húmedo de 4" norma AWWA-C503</v>
          </cell>
          <cell r="C214" t="str">
            <v>UN</v>
          </cell>
          <cell r="D214">
            <v>1980000</v>
          </cell>
          <cell r="E214">
            <v>118800</v>
          </cell>
        </row>
        <row r="215">
          <cell r="A215">
            <v>202</v>
          </cell>
          <cell r="B215" t="str">
            <v xml:space="preserve">Llave de corte de 2" </v>
          </cell>
          <cell r="C215" t="str">
            <v>UN</v>
          </cell>
          <cell r="E215">
            <v>0</v>
          </cell>
        </row>
        <row r="216">
          <cell r="A216">
            <v>203</v>
          </cell>
          <cell r="B216" t="str">
            <v>Malla Electrosoldada Q2</v>
          </cell>
          <cell r="C216" t="str">
            <v>Und</v>
          </cell>
          <cell r="D216">
            <v>43000</v>
          </cell>
          <cell r="E216">
            <v>2580</v>
          </cell>
        </row>
        <row r="217">
          <cell r="A217">
            <v>204</v>
          </cell>
          <cell r="B217" t="str">
            <v>Malla Gallinero</v>
          </cell>
          <cell r="C217" t="str">
            <v>M²</v>
          </cell>
          <cell r="D217">
            <v>1250</v>
          </cell>
          <cell r="E217">
            <v>75</v>
          </cell>
        </row>
        <row r="218">
          <cell r="A218">
            <v>205</v>
          </cell>
          <cell r="B218" t="str">
            <v>Niple Galvanizado 1/2"</v>
          </cell>
          <cell r="C218" t="str">
            <v>Und</v>
          </cell>
          <cell r="D218">
            <v>600</v>
          </cell>
          <cell r="E218">
            <v>36</v>
          </cell>
        </row>
        <row r="219">
          <cell r="A219">
            <v>206</v>
          </cell>
          <cell r="B219" t="str">
            <v>Platina de 3/16" x 1"</v>
          </cell>
          <cell r="C219" t="str">
            <v>ML</v>
          </cell>
          <cell r="D219">
            <v>3800</v>
          </cell>
          <cell r="E219">
            <v>228</v>
          </cell>
        </row>
        <row r="220">
          <cell r="A220">
            <v>207</v>
          </cell>
          <cell r="B220" t="str">
            <v>Puntillas</v>
          </cell>
          <cell r="C220" t="str">
            <v>LB</v>
          </cell>
          <cell r="D220">
            <v>1500</v>
          </cell>
          <cell r="E220">
            <v>90</v>
          </cell>
        </row>
        <row r="221">
          <cell r="A221">
            <v>208</v>
          </cell>
          <cell r="B221" t="str">
            <v>Registro de corte</v>
          </cell>
          <cell r="C221" t="str">
            <v>UN</v>
          </cell>
          <cell r="D221">
            <v>20000</v>
          </cell>
          <cell r="E221">
            <v>1200</v>
          </cell>
        </row>
        <row r="222">
          <cell r="A222">
            <v>209</v>
          </cell>
          <cell r="B222" t="str">
            <v>Registro de incorporación en bronce</v>
          </cell>
          <cell r="C222" t="str">
            <v>UN</v>
          </cell>
          <cell r="D222">
            <v>12000</v>
          </cell>
          <cell r="E222">
            <v>720</v>
          </cell>
        </row>
        <row r="223">
          <cell r="A223">
            <v>210</v>
          </cell>
          <cell r="B223" t="str">
            <v>Rejilla en ángulo de 1½" x 1/4" para sumidero A. LL., según diseño EPP</v>
          </cell>
          <cell r="C223" t="str">
            <v>UN</v>
          </cell>
          <cell r="D223">
            <v>180000</v>
          </cell>
          <cell r="E223">
            <v>10800</v>
          </cell>
        </row>
        <row r="224">
          <cell r="A224">
            <v>211</v>
          </cell>
          <cell r="B224" t="str">
            <v>Rejilla en varilla de 5/8" cada 3 cm y marco en ángulo de 1"x31/6", bisagrada según modelo de EPP</v>
          </cell>
          <cell r="C224" t="str">
            <v>ML</v>
          </cell>
          <cell r="E224">
            <v>0</v>
          </cell>
        </row>
        <row r="225">
          <cell r="A225">
            <v>212</v>
          </cell>
          <cell r="B225" t="str">
            <v>Tapa válvula tipo Chorote - Tráfico liviano</v>
          </cell>
          <cell r="C225" t="str">
            <v>UN</v>
          </cell>
          <cell r="D225">
            <v>85000</v>
          </cell>
          <cell r="E225">
            <v>5100</v>
          </cell>
        </row>
        <row r="226">
          <cell r="A226">
            <v>213</v>
          </cell>
          <cell r="B226" t="str">
            <v>Tee estándar de 12"x3" derivación a brida PN 10 - Hierro dúctil</v>
          </cell>
          <cell r="C226" t="str">
            <v>UN</v>
          </cell>
          <cell r="E226">
            <v>0</v>
          </cell>
        </row>
        <row r="227">
          <cell r="A227">
            <v>214</v>
          </cell>
          <cell r="B227" t="str">
            <v>Tee estándar de 12"x4" derivación a brida PN 10 - Hierro dúctil</v>
          </cell>
          <cell r="C227" t="str">
            <v>UN</v>
          </cell>
          <cell r="E227">
            <v>0</v>
          </cell>
        </row>
        <row r="228">
          <cell r="A228">
            <v>215</v>
          </cell>
          <cell r="B228" t="str">
            <v>Tee estándar de 16"x12" derivación a brida PN 10 - Hierro dúctil</v>
          </cell>
          <cell r="C228" t="str">
            <v>UN</v>
          </cell>
          <cell r="E228">
            <v>0</v>
          </cell>
        </row>
        <row r="229">
          <cell r="A229">
            <v>216</v>
          </cell>
          <cell r="B229" t="str">
            <v>Tee estándar de 8"x12" derivación a brida PN 10 - Hierro dúctil</v>
          </cell>
          <cell r="C229" t="str">
            <v>UN</v>
          </cell>
          <cell r="E229">
            <v>0</v>
          </cell>
        </row>
        <row r="230">
          <cell r="A230">
            <v>217</v>
          </cell>
          <cell r="B230" t="str">
            <v>Tee estándar de 8"x3" derivación a brida PN 10 - Hierro dúctil</v>
          </cell>
          <cell r="C230" t="str">
            <v>UN</v>
          </cell>
          <cell r="E230">
            <v>0</v>
          </cell>
        </row>
        <row r="231">
          <cell r="A231">
            <v>218</v>
          </cell>
          <cell r="B231" t="str">
            <v>Tee estándar de 8"x4" derivación a brida PN 10 - Hierro dúctil</v>
          </cell>
          <cell r="C231" t="str">
            <v>UN</v>
          </cell>
          <cell r="E231">
            <v>0</v>
          </cell>
        </row>
        <row r="232">
          <cell r="A232">
            <v>219</v>
          </cell>
          <cell r="B232" t="str">
            <v>Tee estándar de 8"x6" derivación a brida PN 10 - Hierro dúctil</v>
          </cell>
          <cell r="C232" t="str">
            <v>UN</v>
          </cell>
          <cell r="E232">
            <v>0</v>
          </cell>
        </row>
        <row r="233">
          <cell r="A233">
            <v>220</v>
          </cell>
          <cell r="B233" t="str">
            <v>TEE GALVANIZADA DE 1/2"</v>
          </cell>
          <cell r="C233" t="str">
            <v>Und</v>
          </cell>
          <cell r="D233">
            <v>600</v>
          </cell>
          <cell r="E233">
            <v>36</v>
          </cell>
        </row>
        <row r="234">
          <cell r="A234">
            <v>221</v>
          </cell>
          <cell r="B234" t="str">
            <v>Tornillo Autoperforante</v>
          </cell>
          <cell r="C234" t="str">
            <v>Und.</v>
          </cell>
          <cell r="D234">
            <v>300</v>
          </cell>
          <cell r="E234">
            <v>18</v>
          </cell>
        </row>
        <row r="235">
          <cell r="A235">
            <v>222</v>
          </cell>
          <cell r="B235" t="str">
            <v>Tornillo Fija Ala</v>
          </cell>
          <cell r="C235" t="str">
            <v>Und.</v>
          </cell>
          <cell r="D235">
            <v>350</v>
          </cell>
          <cell r="E235">
            <v>21</v>
          </cell>
        </row>
        <row r="236">
          <cell r="A236">
            <v>223</v>
          </cell>
          <cell r="B236" t="str">
            <v>válvula de compuerta elástica de 3" en Hierro dúctil (ASTM-A-536)</v>
          </cell>
          <cell r="C236" t="str">
            <v>UN</v>
          </cell>
          <cell r="E236">
            <v>0</v>
          </cell>
        </row>
        <row r="237">
          <cell r="A237">
            <v>224</v>
          </cell>
          <cell r="B237" t="str">
            <v>válvula de compuerta elástica de 4" en Hierro dúctil (ASTM-A-536)</v>
          </cell>
          <cell r="C237" t="str">
            <v>UN</v>
          </cell>
          <cell r="E237">
            <v>0</v>
          </cell>
        </row>
        <row r="238">
          <cell r="A238">
            <v>225</v>
          </cell>
          <cell r="B238" t="str">
            <v>válvula de compuerta elástica de 6" en Hierro dúctil (ASTM-A-536)</v>
          </cell>
          <cell r="C238" t="str">
            <v>UN</v>
          </cell>
          <cell r="E238">
            <v>0</v>
          </cell>
        </row>
        <row r="239">
          <cell r="A239">
            <v>226</v>
          </cell>
          <cell r="B239" t="str">
            <v>válvula de compuerta elástica de 8" en Hierro dúctil (ASTM-A-536)</v>
          </cell>
          <cell r="C239" t="str">
            <v>UN</v>
          </cell>
          <cell r="E239">
            <v>0</v>
          </cell>
        </row>
        <row r="240">
          <cell r="A240">
            <v>227</v>
          </cell>
          <cell r="B240" t="str">
            <v>válvula de mariposa de 16" en Hierro dúctil (ASTM-A-536) brida PN 10</v>
          </cell>
          <cell r="C240" t="str">
            <v>UN</v>
          </cell>
          <cell r="E240">
            <v>0</v>
          </cell>
        </row>
        <row r="241">
          <cell r="A241">
            <v>228</v>
          </cell>
          <cell r="B241" t="str">
            <v>válvula de mariposa de 20" en Hierro dúctil (ASTM-A-536) brida PN 10</v>
          </cell>
          <cell r="C241" t="str">
            <v>UN</v>
          </cell>
          <cell r="E241">
            <v>0</v>
          </cell>
        </row>
        <row r="242">
          <cell r="A242">
            <v>229</v>
          </cell>
          <cell r="B242" t="str">
            <v>Hoja de Segueta</v>
          </cell>
          <cell r="C242" t="str">
            <v>UN</v>
          </cell>
          <cell r="D242">
            <v>2500</v>
          </cell>
          <cell r="E242">
            <v>150</v>
          </cell>
        </row>
        <row r="243">
          <cell r="A243">
            <v>230</v>
          </cell>
          <cell r="B243" t="str">
            <v xml:space="preserve">poste galvanizado de 2" </v>
          </cell>
          <cell r="C243" t="str">
            <v>UN</v>
          </cell>
          <cell r="D243">
            <v>78000</v>
          </cell>
          <cell r="E243">
            <v>4680</v>
          </cell>
        </row>
        <row r="244">
          <cell r="A244">
            <v>231</v>
          </cell>
          <cell r="B244" t="str">
            <v>Malla eslabonada de 2x2 cal. 10</v>
          </cell>
          <cell r="C244" t="str">
            <v>M²</v>
          </cell>
          <cell r="D244">
            <v>14500</v>
          </cell>
          <cell r="E244">
            <v>870</v>
          </cell>
        </row>
        <row r="245">
          <cell r="A245">
            <v>232</v>
          </cell>
          <cell r="B245" t="str">
            <v>Platina de 3/16" x 1"</v>
          </cell>
          <cell r="C245" t="str">
            <v>ML</v>
          </cell>
          <cell r="D245">
            <v>3800</v>
          </cell>
          <cell r="E245">
            <v>228</v>
          </cell>
        </row>
        <row r="246">
          <cell r="A246">
            <v>233</v>
          </cell>
          <cell r="E246">
            <v>0</v>
          </cell>
        </row>
        <row r="247">
          <cell r="A247">
            <v>234</v>
          </cell>
          <cell r="E247">
            <v>0</v>
          </cell>
        </row>
        <row r="248">
          <cell r="A248">
            <v>235</v>
          </cell>
          <cell r="E248">
            <v>0</v>
          </cell>
        </row>
        <row r="249">
          <cell r="A249">
            <v>236</v>
          </cell>
          <cell r="E249">
            <v>0</v>
          </cell>
        </row>
        <row r="250">
          <cell r="A250">
            <v>237</v>
          </cell>
          <cell r="E250">
            <v>0</v>
          </cell>
        </row>
        <row r="251">
          <cell r="A251">
            <v>238</v>
          </cell>
          <cell r="E251">
            <v>0</v>
          </cell>
        </row>
        <row r="252">
          <cell r="A252">
            <v>239</v>
          </cell>
          <cell r="E252">
            <v>0</v>
          </cell>
        </row>
        <row r="253">
          <cell r="A253">
            <v>240</v>
          </cell>
          <cell r="E253">
            <v>0</v>
          </cell>
        </row>
        <row r="254">
          <cell r="A254">
            <v>241</v>
          </cell>
          <cell r="E254">
            <v>0</v>
          </cell>
        </row>
        <row r="255">
          <cell r="A255">
            <v>242</v>
          </cell>
          <cell r="E255">
            <v>0</v>
          </cell>
        </row>
        <row r="256">
          <cell r="A256">
            <v>243</v>
          </cell>
          <cell r="E256">
            <v>0</v>
          </cell>
        </row>
        <row r="257">
          <cell r="A257">
            <v>244</v>
          </cell>
          <cell r="E257">
            <v>0</v>
          </cell>
        </row>
        <row r="258">
          <cell r="A258">
            <v>245</v>
          </cell>
          <cell r="E258">
            <v>0</v>
          </cell>
        </row>
        <row r="259">
          <cell r="A259">
            <v>246</v>
          </cell>
          <cell r="E259">
            <v>0</v>
          </cell>
        </row>
        <row r="260">
          <cell r="A260">
            <v>247</v>
          </cell>
          <cell r="E260">
            <v>0</v>
          </cell>
        </row>
        <row r="261">
          <cell r="A261">
            <v>248</v>
          </cell>
          <cell r="E261">
            <v>0</v>
          </cell>
        </row>
        <row r="262">
          <cell r="A262">
            <v>249</v>
          </cell>
          <cell r="E262">
            <v>0</v>
          </cell>
        </row>
        <row r="263">
          <cell r="A263">
            <v>250</v>
          </cell>
          <cell r="E263">
            <v>0</v>
          </cell>
        </row>
        <row r="265">
          <cell r="A265" t="str">
            <v>REF.</v>
          </cell>
          <cell r="B265" t="str">
            <v>MATERIAL DE CUBIERTA</v>
          </cell>
          <cell r="C265" t="str">
            <v>UNIDAD</v>
          </cell>
          <cell r="D265" t="str">
            <v>PRECIO</v>
          </cell>
          <cell r="E265" t="str">
            <v>TRANSPORTE</v>
          </cell>
        </row>
        <row r="267">
          <cell r="A267">
            <v>251</v>
          </cell>
          <cell r="B267" t="str">
            <v xml:space="preserve">Amarres </v>
          </cell>
          <cell r="C267" t="str">
            <v>UN</v>
          </cell>
          <cell r="D267">
            <v>50</v>
          </cell>
          <cell r="E267">
            <v>3</v>
          </cell>
        </row>
        <row r="268">
          <cell r="A268">
            <v>252</v>
          </cell>
          <cell r="B268" t="str">
            <v>Caballete</v>
          </cell>
          <cell r="C268" t="str">
            <v>ML</v>
          </cell>
          <cell r="E268">
            <v>0</v>
          </cell>
        </row>
        <row r="269">
          <cell r="A269">
            <v>253</v>
          </cell>
          <cell r="B269" t="str">
            <v>Correas en perfil cerrado de 4x10 cal 18 de 6.00mts</v>
          </cell>
          <cell r="C269" t="str">
            <v>UN</v>
          </cell>
          <cell r="D269">
            <v>42500</v>
          </cell>
          <cell r="E269">
            <v>2550</v>
          </cell>
        </row>
        <row r="270">
          <cell r="A270">
            <v>254</v>
          </cell>
          <cell r="B270" t="str">
            <v>Ganchos</v>
          </cell>
          <cell r="C270" t="str">
            <v>UN</v>
          </cell>
          <cell r="D270">
            <v>780</v>
          </cell>
          <cell r="E270">
            <v>46.8</v>
          </cell>
        </row>
        <row r="271">
          <cell r="A271">
            <v>255</v>
          </cell>
          <cell r="B271" t="str">
            <v>Teja Termoacustic + Caballete</v>
          </cell>
          <cell r="C271" t="str">
            <v>M2</v>
          </cell>
          <cell r="D271">
            <v>24000</v>
          </cell>
          <cell r="E271">
            <v>1440</v>
          </cell>
        </row>
        <row r="272">
          <cell r="A272">
            <v>256</v>
          </cell>
          <cell r="E272">
            <v>0</v>
          </cell>
        </row>
        <row r="273">
          <cell r="A273">
            <v>257</v>
          </cell>
          <cell r="E273">
            <v>0</v>
          </cell>
        </row>
        <row r="274">
          <cell r="A274">
            <v>258</v>
          </cell>
          <cell r="E274">
            <v>0</v>
          </cell>
        </row>
        <row r="275">
          <cell r="A275">
            <v>259</v>
          </cell>
          <cell r="E275">
            <v>0</v>
          </cell>
        </row>
        <row r="276">
          <cell r="A276">
            <v>260</v>
          </cell>
          <cell r="E276">
            <v>0</v>
          </cell>
        </row>
        <row r="277">
          <cell r="A277">
            <v>261</v>
          </cell>
          <cell r="E277">
            <v>0</v>
          </cell>
        </row>
        <row r="278">
          <cell r="A278">
            <v>262</v>
          </cell>
          <cell r="E278">
            <v>0</v>
          </cell>
        </row>
        <row r="279">
          <cell r="A279">
            <v>263</v>
          </cell>
          <cell r="E279">
            <v>0</v>
          </cell>
        </row>
        <row r="280">
          <cell r="A280">
            <v>264</v>
          </cell>
          <cell r="E280">
            <v>0</v>
          </cell>
        </row>
        <row r="281">
          <cell r="A281">
            <v>265</v>
          </cell>
          <cell r="E281">
            <v>0</v>
          </cell>
        </row>
        <row r="282">
          <cell r="A282">
            <v>266</v>
          </cell>
          <cell r="E282">
            <v>0</v>
          </cell>
        </row>
        <row r="283">
          <cell r="A283">
            <v>267</v>
          </cell>
          <cell r="E283">
            <v>0</v>
          </cell>
        </row>
        <row r="284">
          <cell r="A284">
            <v>268</v>
          </cell>
          <cell r="E284">
            <v>0</v>
          </cell>
        </row>
        <row r="285">
          <cell r="A285">
            <v>269</v>
          </cell>
          <cell r="E285">
            <v>0</v>
          </cell>
        </row>
        <row r="286">
          <cell r="A286">
            <v>270</v>
          </cell>
          <cell r="E286">
            <v>0</v>
          </cell>
        </row>
        <row r="287">
          <cell r="A287">
            <v>271</v>
          </cell>
          <cell r="E287">
            <v>0</v>
          </cell>
        </row>
        <row r="288">
          <cell r="A288">
            <v>272</v>
          </cell>
          <cell r="E288">
            <v>0</v>
          </cell>
        </row>
        <row r="289">
          <cell r="A289">
            <v>273</v>
          </cell>
          <cell r="E289">
            <v>0</v>
          </cell>
        </row>
        <row r="290">
          <cell r="A290">
            <v>274</v>
          </cell>
          <cell r="E290">
            <v>0</v>
          </cell>
        </row>
        <row r="291">
          <cell r="A291">
            <v>275</v>
          </cell>
          <cell r="E291">
            <v>0</v>
          </cell>
        </row>
        <row r="292">
          <cell r="A292">
            <v>276</v>
          </cell>
          <cell r="E292">
            <v>0</v>
          </cell>
        </row>
        <row r="293">
          <cell r="A293">
            <v>277</v>
          </cell>
          <cell r="E293">
            <v>0</v>
          </cell>
        </row>
        <row r="294">
          <cell r="A294">
            <v>278</v>
          </cell>
          <cell r="E294">
            <v>0</v>
          </cell>
        </row>
        <row r="295">
          <cell r="A295">
            <v>279</v>
          </cell>
          <cell r="E295">
            <v>0</v>
          </cell>
        </row>
        <row r="296">
          <cell r="A296">
            <v>280</v>
          </cell>
          <cell r="E296">
            <v>0</v>
          </cell>
        </row>
        <row r="298">
          <cell r="A298" t="str">
            <v>REF.</v>
          </cell>
          <cell r="B298" t="str">
            <v>MATERIAL DE PVC</v>
          </cell>
          <cell r="C298" t="str">
            <v>UNIDAD</v>
          </cell>
          <cell r="D298" t="str">
            <v>PRECIO</v>
          </cell>
          <cell r="E298" t="str">
            <v>TRANSPORTE</v>
          </cell>
        </row>
        <row r="300">
          <cell r="A300">
            <v>281</v>
          </cell>
          <cell r="B300" t="str">
            <v>Adaptador macho PF + UAD</v>
          </cell>
          <cell r="C300" t="str">
            <v>UN</v>
          </cell>
          <cell r="D300">
            <v>1166</v>
          </cell>
          <cell r="E300">
            <v>69.959999999999994</v>
          </cell>
        </row>
        <row r="301">
          <cell r="A301">
            <v>282</v>
          </cell>
          <cell r="B301" t="str">
            <v>Adaptador Novafor 6"</v>
          </cell>
          <cell r="C301" t="str">
            <v>UN</v>
          </cell>
          <cell r="D301">
            <v>17663</v>
          </cell>
          <cell r="E301">
            <v>1059.78</v>
          </cell>
        </row>
        <row r="302">
          <cell r="A302">
            <v>283</v>
          </cell>
          <cell r="B302" t="str">
            <v>Adaptador PVC-AC de 12" unión Z</v>
          </cell>
          <cell r="C302" t="str">
            <v>UN</v>
          </cell>
          <cell r="D302">
            <v>268652</v>
          </cell>
          <cell r="E302">
            <v>16119.119999999999</v>
          </cell>
        </row>
        <row r="303">
          <cell r="A303">
            <v>284</v>
          </cell>
          <cell r="B303" t="str">
            <v>Adaptador PVC-AC de 3"</v>
          </cell>
          <cell r="C303" t="str">
            <v>UN</v>
          </cell>
          <cell r="D303">
            <v>16600</v>
          </cell>
          <cell r="E303">
            <v>996</v>
          </cell>
        </row>
        <row r="304">
          <cell r="A304">
            <v>285</v>
          </cell>
          <cell r="B304" t="str">
            <v>Adaptador PVC-AC de 4"</v>
          </cell>
          <cell r="C304" t="str">
            <v>UN</v>
          </cell>
          <cell r="D304">
            <v>18490</v>
          </cell>
          <cell r="E304">
            <v>1109.3999999999999</v>
          </cell>
        </row>
        <row r="305">
          <cell r="A305">
            <v>286</v>
          </cell>
          <cell r="B305" t="str">
            <v>Adaptador PVC-AC de 6" unión Z</v>
          </cell>
          <cell r="C305" t="str">
            <v>UN</v>
          </cell>
          <cell r="D305">
            <v>44830</v>
          </cell>
          <cell r="E305">
            <v>2689.7999999999997</v>
          </cell>
        </row>
        <row r="306">
          <cell r="A306">
            <v>287</v>
          </cell>
          <cell r="B306" t="str">
            <v>Adaptador PVC-AC de 8" unión Z</v>
          </cell>
          <cell r="C306" t="str">
            <v>UN</v>
          </cell>
          <cell r="D306">
            <v>61648</v>
          </cell>
          <cell r="E306">
            <v>3698.8799999999997</v>
          </cell>
        </row>
        <row r="307">
          <cell r="A307">
            <v>288</v>
          </cell>
          <cell r="B307" t="str">
            <v>Codo de gran radio PVC 3"x90º UZ-RDE 21</v>
          </cell>
          <cell r="C307" t="str">
            <v>UN</v>
          </cell>
          <cell r="D307">
            <v>47099</v>
          </cell>
          <cell r="E307">
            <v>2825.94</v>
          </cell>
        </row>
        <row r="308">
          <cell r="A308">
            <v>289</v>
          </cell>
          <cell r="B308" t="str">
            <v>Codo de gran radio PVC 4"x90º UZ-RDE 21</v>
          </cell>
          <cell r="C308" t="str">
            <v>UN</v>
          </cell>
          <cell r="D308">
            <v>90433</v>
          </cell>
          <cell r="E308">
            <v>5425.98</v>
          </cell>
        </row>
        <row r="309">
          <cell r="A309">
            <v>290</v>
          </cell>
          <cell r="B309" t="str">
            <v>Collar de derivación de 8" x 2"</v>
          </cell>
          <cell r="C309" t="str">
            <v>UN</v>
          </cell>
          <cell r="D309">
            <v>604406</v>
          </cell>
          <cell r="E309">
            <v>36264.36</v>
          </cell>
        </row>
        <row r="310">
          <cell r="A310">
            <v>291</v>
          </cell>
          <cell r="B310" t="str">
            <v>Collar de derivación PVC  3" x 1/2"</v>
          </cell>
          <cell r="C310" t="str">
            <v>UN</v>
          </cell>
          <cell r="D310">
            <v>11020</v>
          </cell>
          <cell r="E310">
            <v>661.19999999999993</v>
          </cell>
        </row>
        <row r="311">
          <cell r="A311">
            <v>292</v>
          </cell>
          <cell r="B311" t="str">
            <v>Lubricante para tubo PVC unión mecánica</v>
          </cell>
          <cell r="C311" t="str">
            <v>LB</v>
          </cell>
          <cell r="D311">
            <v>11136</v>
          </cell>
          <cell r="E311">
            <v>668.16</v>
          </cell>
        </row>
        <row r="312">
          <cell r="A312">
            <v>293</v>
          </cell>
          <cell r="B312" t="str">
            <v>Manguera PVC  PF+UAD de 1/2"</v>
          </cell>
          <cell r="C312" t="str">
            <v>ML</v>
          </cell>
          <cell r="E312">
            <v>0</v>
          </cell>
        </row>
        <row r="313">
          <cell r="A313">
            <v>294</v>
          </cell>
          <cell r="B313" t="str">
            <v xml:space="preserve">tapón  soldar de 2" PVC </v>
          </cell>
          <cell r="C313" t="str">
            <v>UN</v>
          </cell>
          <cell r="E313">
            <v>0</v>
          </cell>
        </row>
        <row r="314">
          <cell r="A314">
            <v>295</v>
          </cell>
          <cell r="B314" t="str">
            <v xml:space="preserve">Tee PVC-RDE 21 de 3" x 3" x 2"  </v>
          </cell>
          <cell r="C314" t="str">
            <v>UN</v>
          </cell>
          <cell r="E314">
            <v>0</v>
          </cell>
        </row>
        <row r="315">
          <cell r="A315">
            <v>296</v>
          </cell>
          <cell r="B315" t="str">
            <v xml:space="preserve">Tee PVC-RDE 21 de 3" x 3" x 3"  </v>
          </cell>
          <cell r="C315" t="str">
            <v>UN</v>
          </cell>
          <cell r="E315">
            <v>0</v>
          </cell>
        </row>
        <row r="316">
          <cell r="A316">
            <v>297</v>
          </cell>
          <cell r="B316" t="str">
            <v xml:space="preserve">Tee PVC-RDE 21 de 4" x 4" x 4"  </v>
          </cell>
          <cell r="C316" t="str">
            <v>UN</v>
          </cell>
          <cell r="E316">
            <v>0</v>
          </cell>
        </row>
        <row r="317">
          <cell r="A317">
            <v>360</v>
          </cell>
          <cell r="B317" t="str">
            <v>Tubo PVC  D = 6" sello hermético NTC 3722</v>
          </cell>
          <cell r="C317" t="str">
            <v>ML</v>
          </cell>
          <cell r="E317">
            <v>0</v>
          </cell>
        </row>
        <row r="318">
          <cell r="A318">
            <v>298</v>
          </cell>
          <cell r="B318" t="str">
            <v>Tubo PVC  D = 12" sello hermético NTC 3722</v>
          </cell>
          <cell r="C318" t="str">
            <v>ML</v>
          </cell>
          <cell r="E318">
            <v>0</v>
          </cell>
        </row>
        <row r="319">
          <cell r="A319">
            <v>299</v>
          </cell>
          <cell r="B319" t="str">
            <v>Tubo PVC  D = 16" sello hermético NTC 3722</v>
          </cell>
          <cell r="C319" t="str">
            <v>ML</v>
          </cell>
          <cell r="E319">
            <v>0</v>
          </cell>
        </row>
        <row r="320">
          <cell r="A320">
            <v>300</v>
          </cell>
          <cell r="B320" t="str">
            <v>Tubo PVC  D = 20" sello hermético NTC 3722</v>
          </cell>
          <cell r="C320" t="str">
            <v>ML</v>
          </cell>
          <cell r="E320">
            <v>0</v>
          </cell>
        </row>
        <row r="321">
          <cell r="A321">
            <v>301</v>
          </cell>
          <cell r="B321" t="str">
            <v>Tubo PVC  D = 24" sello hermético NTC 3722</v>
          </cell>
          <cell r="C321" t="str">
            <v>ML</v>
          </cell>
          <cell r="E321">
            <v>0</v>
          </cell>
        </row>
        <row r="322">
          <cell r="A322">
            <v>302</v>
          </cell>
          <cell r="B322" t="str">
            <v>Tubo PVC  D= 160mm, pared estructural y sello hermético</v>
          </cell>
          <cell r="C322" t="str">
            <v>ML</v>
          </cell>
          <cell r="D322">
            <v>21103.333333333332</v>
          </cell>
          <cell r="E322">
            <v>1266.1999999999998</v>
          </cell>
        </row>
        <row r="323">
          <cell r="A323">
            <v>303</v>
          </cell>
          <cell r="B323" t="str">
            <v>Tubo PVC  D= 315mm,  pared estructural y sello hermético</v>
          </cell>
          <cell r="C323" t="str">
            <v>ML</v>
          </cell>
          <cell r="D323">
            <v>65542</v>
          </cell>
          <cell r="E323">
            <v>3932.52</v>
          </cell>
        </row>
        <row r="324">
          <cell r="A324">
            <v>304</v>
          </cell>
          <cell r="B324" t="str">
            <v xml:space="preserve">Tubo PVC  RDE 21 D= 12" unión mecánica </v>
          </cell>
          <cell r="C324" t="str">
            <v>ML</v>
          </cell>
          <cell r="E324">
            <v>0</v>
          </cell>
        </row>
        <row r="325">
          <cell r="A325">
            <v>305</v>
          </cell>
          <cell r="B325" t="str">
            <v xml:space="preserve">Tubo PVC  RDE 21 D= 16" unión mecánica </v>
          </cell>
          <cell r="C325" t="str">
            <v>ML</v>
          </cell>
          <cell r="E325">
            <v>0</v>
          </cell>
        </row>
        <row r="326">
          <cell r="A326">
            <v>306</v>
          </cell>
          <cell r="B326" t="str">
            <v xml:space="preserve">Tubo PVC  RDE 21 D= 2" unión mecánica </v>
          </cell>
          <cell r="C326" t="str">
            <v>ML</v>
          </cell>
          <cell r="E326">
            <v>0</v>
          </cell>
        </row>
        <row r="327">
          <cell r="A327">
            <v>307</v>
          </cell>
          <cell r="B327" t="str">
            <v xml:space="preserve">Tubo PVC  RDE 21 D= 3" unión mecánica </v>
          </cell>
          <cell r="C327" t="str">
            <v>ML</v>
          </cell>
          <cell r="E327">
            <v>0</v>
          </cell>
        </row>
        <row r="328">
          <cell r="A328">
            <v>308</v>
          </cell>
          <cell r="B328" t="str">
            <v xml:space="preserve">Tubo PVC  RDE 21 D= 4" unión mecánica </v>
          </cell>
          <cell r="C328" t="str">
            <v>ML</v>
          </cell>
          <cell r="E328">
            <v>0</v>
          </cell>
        </row>
        <row r="329">
          <cell r="A329">
            <v>309</v>
          </cell>
          <cell r="B329" t="str">
            <v xml:space="preserve">Tubo PVC  RDE 21 D= 8" unión mecánica </v>
          </cell>
          <cell r="C329" t="str">
            <v>ML</v>
          </cell>
          <cell r="E329">
            <v>0</v>
          </cell>
        </row>
        <row r="330">
          <cell r="A330">
            <v>310</v>
          </cell>
          <cell r="B330" t="str">
            <v>Tubo PVC D= 21", pared estructural y sello hermético.</v>
          </cell>
          <cell r="C330" t="str">
            <v>ML</v>
          </cell>
          <cell r="E330">
            <v>0</v>
          </cell>
        </row>
        <row r="331">
          <cell r="A331">
            <v>311</v>
          </cell>
          <cell r="B331" t="str">
            <v>Tubo PVC D= 27", pared estructural y sello hermético.</v>
          </cell>
          <cell r="C331" t="str">
            <v>ML</v>
          </cell>
          <cell r="E331">
            <v>0</v>
          </cell>
        </row>
        <row r="332">
          <cell r="A332">
            <v>312</v>
          </cell>
          <cell r="B332" t="str">
            <v>Unión para Tubería PVC de pared estructural de 27"</v>
          </cell>
          <cell r="C332" t="str">
            <v>UN</v>
          </cell>
          <cell r="E332">
            <v>0</v>
          </cell>
        </row>
        <row r="333">
          <cell r="A333">
            <v>313</v>
          </cell>
          <cell r="B333" t="str">
            <v>Unión rápida PVC 12"  RDE 21</v>
          </cell>
          <cell r="C333" t="str">
            <v>UN</v>
          </cell>
          <cell r="E333">
            <v>0</v>
          </cell>
        </row>
        <row r="334">
          <cell r="A334">
            <v>314</v>
          </cell>
          <cell r="B334" t="str">
            <v>Unión rápida PVC 2"  RDE 21</v>
          </cell>
          <cell r="C334" t="str">
            <v>UN</v>
          </cell>
          <cell r="E334">
            <v>0</v>
          </cell>
        </row>
        <row r="335">
          <cell r="A335">
            <v>315</v>
          </cell>
          <cell r="B335" t="str">
            <v>Unión rápida PVC 3"  RDE 21</v>
          </cell>
          <cell r="C335" t="str">
            <v>UN</v>
          </cell>
          <cell r="E335">
            <v>0</v>
          </cell>
        </row>
        <row r="336">
          <cell r="A336">
            <v>316</v>
          </cell>
          <cell r="B336" t="str">
            <v>Unión rápida PVC 4"  RDE 21</v>
          </cell>
          <cell r="C336" t="str">
            <v>UN</v>
          </cell>
          <cell r="E336">
            <v>0</v>
          </cell>
        </row>
        <row r="337">
          <cell r="A337">
            <v>317</v>
          </cell>
          <cell r="B337" t="str">
            <v>Unión rápida PVC 6"  RDE 21</v>
          </cell>
          <cell r="C337" t="str">
            <v>UN</v>
          </cell>
          <cell r="E337">
            <v>0</v>
          </cell>
        </row>
        <row r="338">
          <cell r="A338">
            <v>318</v>
          </cell>
          <cell r="B338" t="str">
            <v>Unión rápida PVC 8"  RDE 21</v>
          </cell>
          <cell r="C338" t="str">
            <v>UN</v>
          </cell>
          <cell r="E338">
            <v>0</v>
          </cell>
        </row>
        <row r="339">
          <cell r="A339">
            <v>319</v>
          </cell>
          <cell r="B339" t="str">
            <v>Unión reparación PVC 3"  RDE 21</v>
          </cell>
          <cell r="C339" t="str">
            <v>UN</v>
          </cell>
          <cell r="E339">
            <v>0</v>
          </cell>
        </row>
        <row r="340">
          <cell r="A340">
            <v>320</v>
          </cell>
          <cell r="B340" t="str">
            <v>Unión reparación PVC 4"  RDE 21</v>
          </cell>
          <cell r="C340" t="str">
            <v>UN</v>
          </cell>
          <cell r="E340">
            <v>0</v>
          </cell>
        </row>
        <row r="341">
          <cell r="A341">
            <v>321</v>
          </cell>
          <cell r="B341" t="str">
            <v xml:space="preserve">unión Universal de 16" </v>
          </cell>
          <cell r="C341" t="str">
            <v>UN</v>
          </cell>
          <cell r="E341">
            <v>0</v>
          </cell>
        </row>
        <row r="342">
          <cell r="A342">
            <v>322</v>
          </cell>
          <cell r="B342" t="str">
            <v xml:space="preserve">unión Universal de 20" </v>
          </cell>
          <cell r="C342" t="str">
            <v>UN</v>
          </cell>
          <cell r="E342">
            <v>0</v>
          </cell>
        </row>
        <row r="343">
          <cell r="A343">
            <v>323</v>
          </cell>
          <cell r="B343" t="str">
            <v xml:space="preserve">Unión reparación PVC 6"  </v>
          </cell>
          <cell r="C343" t="str">
            <v>UN</v>
          </cell>
          <cell r="D343">
            <v>24288</v>
          </cell>
          <cell r="E343">
            <v>1457.28</v>
          </cell>
        </row>
        <row r="344">
          <cell r="A344">
            <v>324</v>
          </cell>
          <cell r="E344">
            <v>0</v>
          </cell>
        </row>
        <row r="345">
          <cell r="A345">
            <v>325</v>
          </cell>
          <cell r="E345">
            <v>0</v>
          </cell>
        </row>
        <row r="346">
          <cell r="A346">
            <v>326</v>
          </cell>
          <cell r="E346">
            <v>0</v>
          </cell>
        </row>
        <row r="347">
          <cell r="A347">
            <v>327</v>
          </cell>
          <cell r="E347">
            <v>0</v>
          </cell>
        </row>
        <row r="348">
          <cell r="A348">
            <v>328</v>
          </cell>
          <cell r="E348">
            <v>0</v>
          </cell>
        </row>
        <row r="349">
          <cell r="A349">
            <v>329</v>
          </cell>
          <cell r="E349">
            <v>0</v>
          </cell>
        </row>
        <row r="350">
          <cell r="A350">
            <v>330</v>
          </cell>
          <cell r="E350">
            <v>0</v>
          </cell>
        </row>
        <row r="351">
          <cell r="A351">
            <v>331</v>
          </cell>
          <cell r="E351">
            <v>0</v>
          </cell>
        </row>
        <row r="352">
          <cell r="A352">
            <v>332</v>
          </cell>
          <cell r="E352">
            <v>0</v>
          </cell>
        </row>
        <row r="353">
          <cell r="A353">
            <v>333</v>
          </cell>
          <cell r="E353">
            <v>0</v>
          </cell>
        </row>
        <row r="354">
          <cell r="A354">
            <v>334</v>
          </cell>
          <cell r="E354">
            <v>0</v>
          </cell>
        </row>
        <row r="355">
          <cell r="A355">
            <v>335</v>
          </cell>
          <cell r="E355">
            <v>0</v>
          </cell>
        </row>
        <row r="356">
          <cell r="A356">
            <v>336</v>
          </cell>
          <cell r="E356">
            <v>0</v>
          </cell>
        </row>
        <row r="357">
          <cell r="A357">
            <v>337</v>
          </cell>
          <cell r="E357">
            <v>0</v>
          </cell>
        </row>
        <row r="358">
          <cell r="A358">
            <v>338</v>
          </cell>
          <cell r="E358">
            <v>0</v>
          </cell>
        </row>
        <row r="359">
          <cell r="A359">
            <v>339</v>
          </cell>
          <cell r="E359">
            <v>0</v>
          </cell>
        </row>
        <row r="360">
          <cell r="A360">
            <v>340</v>
          </cell>
          <cell r="E360">
            <v>0</v>
          </cell>
        </row>
        <row r="361">
          <cell r="A361">
            <v>341</v>
          </cell>
          <cell r="E361">
            <v>0</v>
          </cell>
        </row>
        <row r="362">
          <cell r="A362">
            <v>342</v>
          </cell>
          <cell r="E362">
            <v>0</v>
          </cell>
        </row>
        <row r="363">
          <cell r="A363">
            <v>343</v>
          </cell>
          <cell r="E363">
            <v>0</v>
          </cell>
        </row>
        <row r="364">
          <cell r="A364">
            <v>344</v>
          </cell>
          <cell r="E364">
            <v>0</v>
          </cell>
        </row>
        <row r="365">
          <cell r="A365">
            <v>345</v>
          </cell>
          <cell r="E365">
            <v>0</v>
          </cell>
        </row>
        <row r="366">
          <cell r="A366">
            <v>346</v>
          </cell>
          <cell r="E366">
            <v>0</v>
          </cell>
        </row>
        <row r="367">
          <cell r="A367">
            <v>347</v>
          </cell>
          <cell r="E367">
            <v>0</v>
          </cell>
        </row>
        <row r="368">
          <cell r="A368">
            <v>348</v>
          </cell>
          <cell r="E368">
            <v>0</v>
          </cell>
        </row>
        <row r="369">
          <cell r="A369">
            <v>349</v>
          </cell>
          <cell r="E369">
            <v>0</v>
          </cell>
        </row>
        <row r="370">
          <cell r="A370">
            <v>350</v>
          </cell>
          <cell r="E370">
            <v>0</v>
          </cell>
        </row>
        <row r="371">
          <cell r="A371">
            <v>351</v>
          </cell>
          <cell r="E371">
            <v>0</v>
          </cell>
        </row>
        <row r="372">
          <cell r="A372">
            <v>352</v>
          </cell>
          <cell r="E372">
            <v>0</v>
          </cell>
        </row>
        <row r="373">
          <cell r="A373">
            <v>353</v>
          </cell>
          <cell r="E373">
            <v>0</v>
          </cell>
        </row>
        <row r="374">
          <cell r="A374">
            <v>354</v>
          </cell>
          <cell r="E374">
            <v>0</v>
          </cell>
        </row>
        <row r="375">
          <cell r="A375">
            <v>355</v>
          </cell>
          <cell r="E375">
            <v>0</v>
          </cell>
        </row>
        <row r="376">
          <cell r="A376">
            <v>356</v>
          </cell>
          <cell r="E376">
            <v>0</v>
          </cell>
        </row>
        <row r="377">
          <cell r="A377">
            <v>357</v>
          </cell>
          <cell r="E377">
            <v>0</v>
          </cell>
        </row>
        <row r="378">
          <cell r="A378">
            <v>358</v>
          </cell>
          <cell r="E378">
            <v>0</v>
          </cell>
        </row>
        <row r="379">
          <cell r="A379">
            <v>359</v>
          </cell>
          <cell r="E379">
            <v>0</v>
          </cell>
        </row>
        <row r="380">
          <cell r="A380">
            <v>360</v>
          </cell>
          <cell r="E380">
            <v>0</v>
          </cell>
        </row>
        <row r="382">
          <cell r="A382" t="str">
            <v>REF.</v>
          </cell>
          <cell r="B382" t="str">
            <v>MATERIAL DE PINTURAS</v>
          </cell>
          <cell r="C382" t="str">
            <v>UNIDAD</v>
          </cell>
          <cell r="D382" t="str">
            <v>PRECIO</v>
          </cell>
          <cell r="E382" t="str">
            <v>TRANSPORTE</v>
          </cell>
        </row>
        <row r="384">
          <cell r="A384">
            <v>361</v>
          </cell>
          <cell r="B384" t="str">
            <v>GRANIPLAST</v>
          </cell>
          <cell r="C384" t="str">
            <v>KG</v>
          </cell>
          <cell r="D384">
            <v>1200</v>
          </cell>
          <cell r="E384">
            <v>72</v>
          </cell>
        </row>
        <row r="385">
          <cell r="A385">
            <v>362</v>
          </cell>
          <cell r="B385" t="str">
            <v>Pintura en esmalte</v>
          </cell>
          <cell r="C385" t="str">
            <v>GL</v>
          </cell>
          <cell r="D385">
            <v>35000</v>
          </cell>
          <cell r="E385">
            <v>2100</v>
          </cell>
        </row>
        <row r="386">
          <cell r="A386">
            <v>363</v>
          </cell>
          <cell r="B386" t="str">
            <v>Solvente para esmalte</v>
          </cell>
          <cell r="C386" t="str">
            <v>GL</v>
          </cell>
          <cell r="D386">
            <v>6000</v>
          </cell>
          <cell r="E386">
            <v>360</v>
          </cell>
        </row>
        <row r="387">
          <cell r="A387">
            <v>364</v>
          </cell>
          <cell r="E387">
            <v>0</v>
          </cell>
        </row>
        <row r="388">
          <cell r="A388">
            <v>365</v>
          </cell>
          <cell r="E388">
            <v>0</v>
          </cell>
        </row>
        <row r="389">
          <cell r="A389">
            <v>366</v>
          </cell>
          <cell r="E389">
            <v>0</v>
          </cell>
        </row>
        <row r="390">
          <cell r="A390">
            <v>367</v>
          </cell>
          <cell r="E390">
            <v>0</v>
          </cell>
        </row>
        <row r="391">
          <cell r="A391">
            <v>368</v>
          </cell>
          <cell r="E391">
            <v>0</v>
          </cell>
        </row>
        <row r="392">
          <cell r="A392">
            <v>369</v>
          </cell>
          <cell r="E392">
            <v>0</v>
          </cell>
        </row>
        <row r="393">
          <cell r="A393">
            <v>370</v>
          </cell>
          <cell r="E393">
            <v>0</v>
          </cell>
        </row>
        <row r="394">
          <cell r="A394">
            <v>371</v>
          </cell>
          <cell r="E394">
            <v>0</v>
          </cell>
        </row>
        <row r="395">
          <cell r="A395">
            <v>372</v>
          </cell>
          <cell r="E395">
            <v>0</v>
          </cell>
        </row>
        <row r="396">
          <cell r="A396">
            <v>373</v>
          </cell>
          <cell r="E396">
            <v>0</v>
          </cell>
        </row>
        <row r="397">
          <cell r="A397">
            <v>374</v>
          </cell>
          <cell r="E397">
            <v>0</v>
          </cell>
        </row>
        <row r="398">
          <cell r="A398">
            <v>375</v>
          </cell>
          <cell r="E398">
            <v>0</v>
          </cell>
        </row>
        <row r="399">
          <cell r="A399">
            <v>376</v>
          </cell>
          <cell r="E399">
            <v>0</v>
          </cell>
        </row>
        <row r="400">
          <cell r="A400">
            <v>377</v>
          </cell>
          <cell r="E400">
            <v>0</v>
          </cell>
        </row>
        <row r="401">
          <cell r="A401">
            <v>378</v>
          </cell>
          <cell r="E401">
            <v>0</v>
          </cell>
        </row>
        <row r="402">
          <cell r="A402">
            <v>379</v>
          </cell>
          <cell r="E402">
            <v>0</v>
          </cell>
        </row>
        <row r="403">
          <cell r="A403">
            <v>380</v>
          </cell>
          <cell r="E403">
            <v>0</v>
          </cell>
        </row>
        <row r="404">
          <cell r="A404">
            <v>381</v>
          </cell>
          <cell r="E404">
            <v>0</v>
          </cell>
        </row>
        <row r="405">
          <cell r="A405">
            <v>382</v>
          </cell>
          <cell r="E405">
            <v>0</v>
          </cell>
        </row>
        <row r="406">
          <cell r="A406">
            <v>383</v>
          </cell>
          <cell r="E406">
            <v>0</v>
          </cell>
        </row>
        <row r="407">
          <cell r="A407">
            <v>384</v>
          </cell>
          <cell r="E407">
            <v>0</v>
          </cell>
        </row>
        <row r="408">
          <cell r="A408">
            <v>385</v>
          </cell>
          <cell r="E408">
            <v>0</v>
          </cell>
        </row>
        <row r="409">
          <cell r="A409">
            <v>386</v>
          </cell>
          <cell r="E409">
            <v>0</v>
          </cell>
        </row>
        <row r="410">
          <cell r="A410">
            <v>387</v>
          </cell>
          <cell r="E410">
            <v>0</v>
          </cell>
        </row>
        <row r="411">
          <cell r="A411">
            <v>388</v>
          </cell>
          <cell r="E411">
            <v>0</v>
          </cell>
        </row>
        <row r="412">
          <cell r="A412">
            <v>389</v>
          </cell>
          <cell r="E412">
            <v>0</v>
          </cell>
        </row>
        <row r="413">
          <cell r="A413">
            <v>390</v>
          </cell>
          <cell r="E413">
            <v>0</v>
          </cell>
        </row>
        <row r="415">
          <cell r="A415" t="str">
            <v>REF.</v>
          </cell>
          <cell r="B415" t="str">
            <v>MATERIAL VARIOS</v>
          </cell>
          <cell r="C415" t="str">
            <v>UNIDAD</v>
          </cell>
          <cell r="D415" t="str">
            <v>PRECIO</v>
          </cell>
          <cell r="E415" t="str">
            <v>TRANSPORTE</v>
          </cell>
        </row>
        <row r="417">
          <cell r="A417">
            <v>391</v>
          </cell>
          <cell r="B417" t="str">
            <v>Agua</v>
          </cell>
          <cell r="C417" t="str">
            <v>LT</v>
          </cell>
          <cell r="D417">
            <v>100</v>
          </cell>
          <cell r="E417">
            <v>6</v>
          </cell>
        </row>
        <row r="418">
          <cell r="A418">
            <v>392</v>
          </cell>
          <cell r="B418" t="str">
            <v>Arbol nativo, h &gt; 1,50 mts.</v>
          </cell>
          <cell r="C418" t="str">
            <v>UN</v>
          </cell>
          <cell r="D418">
            <v>20000</v>
          </cell>
          <cell r="E418">
            <v>1200</v>
          </cell>
        </row>
        <row r="419">
          <cell r="A419">
            <v>393</v>
          </cell>
          <cell r="B419" t="str">
            <v xml:space="preserve">Cemento asfáltico grado de penetración 80-100 (debe cumplir con especificación INVIAS, art.410/02). </v>
          </cell>
          <cell r="C419" t="str">
            <v>GL</v>
          </cell>
          <cell r="D419">
            <v>4500</v>
          </cell>
          <cell r="E419">
            <v>270</v>
          </cell>
        </row>
        <row r="420">
          <cell r="A420">
            <v>394</v>
          </cell>
          <cell r="B420" t="str">
            <v>Cemento asfáltico para bacheo tipo MDC-0 debe cumplir especificaciòn INVIAS art.450/02.E=0.05</v>
          </cell>
          <cell r="C420" t="str">
            <v>M3</v>
          </cell>
          <cell r="D420">
            <v>227000</v>
          </cell>
          <cell r="E420">
            <v>13620</v>
          </cell>
        </row>
        <row r="421">
          <cell r="A421">
            <v>395</v>
          </cell>
          <cell r="B421" t="str">
            <v>digitación de plano, incluye impresión</v>
          </cell>
          <cell r="C421" t="str">
            <v>UN</v>
          </cell>
          <cell r="D421">
            <v>80000</v>
          </cell>
          <cell r="E421">
            <v>4800</v>
          </cell>
        </row>
        <row r="422">
          <cell r="A422">
            <v>396</v>
          </cell>
          <cell r="B422" t="str">
            <v>Imprimante para via</v>
          </cell>
          <cell r="C422" t="str">
            <v>LT</v>
          </cell>
          <cell r="D422">
            <v>920</v>
          </cell>
          <cell r="E422">
            <v>55.199999999999996</v>
          </cell>
        </row>
        <row r="423">
          <cell r="A423">
            <v>397</v>
          </cell>
          <cell r="B423" t="str">
            <v>Kit Silla Yee 300x160mm.  Incluye: silla yee, abrazadera y empaque de caucho.</v>
          </cell>
          <cell r="C423" t="str">
            <v>UN</v>
          </cell>
          <cell r="D423">
            <v>88941</v>
          </cell>
          <cell r="E423">
            <v>5336.46</v>
          </cell>
        </row>
        <row r="424">
          <cell r="A424">
            <v>398</v>
          </cell>
          <cell r="B424" t="str">
            <v>Mogador informativo</v>
          </cell>
          <cell r="C424" t="str">
            <v>UN</v>
          </cell>
          <cell r="D424">
            <v>2450000</v>
          </cell>
          <cell r="E424">
            <v>147000</v>
          </cell>
        </row>
        <row r="425">
          <cell r="A425">
            <v>399</v>
          </cell>
          <cell r="B425" t="str">
            <v>Polipropileno de color</v>
          </cell>
          <cell r="C425" t="str">
            <v>M2</v>
          </cell>
          <cell r="D425">
            <v>1300</v>
          </cell>
          <cell r="E425">
            <v>78</v>
          </cell>
        </row>
        <row r="426">
          <cell r="A426">
            <v>400</v>
          </cell>
          <cell r="B426" t="str">
            <v>Señalización horizontal: Flecha con microesfera marca 3M al 60% con pintura reflectiva tipo T. P., según norma INVIAS</v>
          </cell>
          <cell r="C426" t="str">
            <v>UN</v>
          </cell>
          <cell r="D426">
            <v>28000</v>
          </cell>
          <cell r="E426">
            <v>1680</v>
          </cell>
        </row>
        <row r="427">
          <cell r="A427">
            <v>401</v>
          </cell>
          <cell r="B427" t="str">
            <v>Señalización horizontal: Linea de cebra con microesfera marca 3M al 60% con pintura reflectiva tipo T. P., según norma INVIAS</v>
          </cell>
          <cell r="C427" t="str">
            <v>ML</v>
          </cell>
          <cell r="D427">
            <v>5000</v>
          </cell>
          <cell r="E427">
            <v>300</v>
          </cell>
        </row>
        <row r="428">
          <cell r="A428">
            <v>402</v>
          </cell>
          <cell r="B428" t="str">
            <v>Señalización Vertical: Señal preventiva o reglamentaria; en ángulo 2" x 2" x 1/4", según norma INVIAS</v>
          </cell>
          <cell r="C428" t="str">
            <v>UN</v>
          </cell>
          <cell r="D428">
            <v>250000</v>
          </cell>
          <cell r="E428">
            <v>15000</v>
          </cell>
        </row>
        <row r="429">
          <cell r="A429">
            <v>403</v>
          </cell>
          <cell r="E429">
            <v>0</v>
          </cell>
        </row>
        <row r="430">
          <cell r="A430">
            <v>404</v>
          </cell>
          <cell r="E430">
            <v>0</v>
          </cell>
        </row>
        <row r="431">
          <cell r="A431">
            <v>405</v>
          </cell>
          <cell r="E431">
            <v>0</v>
          </cell>
        </row>
        <row r="432">
          <cell r="A432">
            <v>406</v>
          </cell>
          <cell r="B432" t="str">
            <v>Juego de cancha multiple en tuberia de 2"</v>
          </cell>
          <cell r="C432" t="str">
            <v>GL</v>
          </cell>
          <cell r="D432">
            <v>3600000</v>
          </cell>
          <cell r="E432">
            <v>216000</v>
          </cell>
        </row>
        <row r="433">
          <cell r="A433">
            <v>407</v>
          </cell>
          <cell r="B433" t="str">
            <v>Juegos didacticos</v>
          </cell>
          <cell r="C433" t="str">
            <v>GL</v>
          </cell>
          <cell r="D433">
            <v>5100000</v>
          </cell>
          <cell r="E433">
            <v>306000</v>
          </cell>
        </row>
        <row r="434">
          <cell r="A434">
            <v>408</v>
          </cell>
          <cell r="E434">
            <v>0</v>
          </cell>
        </row>
        <row r="435">
          <cell r="A435">
            <v>409</v>
          </cell>
          <cell r="E435">
            <v>0</v>
          </cell>
        </row>
        <row r="436">
          <cell r="A436">
            <v>410</v>
          </cell>
          <cell r="E436">
            <v>0</v>
          </cell>
        </row>
        <row r="437">
          <cell r="A437">
            <v>411</v>
          </cell>
          <cell r="E437">
            <v>0</v>
          </cell>
        </row>
        <row r="438">
          <cell r="A438">
            <v>412</v>
          </cell>
          <cell r="E438">
            <v>0</v>
          </cell>
        </row>
        <row r="439">
          <cell r="A439">
            <v>413</v>
          </cell>
          <cell r="E439">
            <v>0</v>
          </cell>
        </row>
        <row r="440">
          <cell r="A440">
            <v>414</v>
          </cell>
          <cell r="E440">
            <v>0</v>
          </cell>
        </row>
        <row r="441">
          <cell r="A441">
            <v>415</v>
          </cell>
          <cell r="E441">
            <v>0</v>
          </cell>
        </row>
        <row r="442">
          <cell r="A442">
            <v>416</v>
          </cell>
          <cell r="E442">
            <v>0</v>
          </cell>
        </row>
        <row r="443">
          <cell r="A443">
            <v>417</v>
          </cell>
          <cell r="E443">
            <v>0</v>
          </cell>
        </row>
        <row r="444">
          <cell r="A444">
            <v>418</v>
          </cell>
          <cell r="E444">
            <v>0</v>
          </cell>
        </row>
        <row r="445">
          <cell r="A445">
            <v>419</v>
          </cell>
          <cell r="E445">
            <v>0</v>
          </cell>
        </row>
        <row r="446">
          <cell r="A446">
            <v>420</v>
          </cell>
          <cell r="E446">
            <v>0</v>
          </cell>
        </row>
        <row r="447">
          <cell r="A447">
            <v>421</v>
          </cell>
          <cell r="E447">
            <v>0</v>
          </cell>
        </row>
        <row r="448">
          <cell r="A448">
            <v>422</v>
          </cell>
          <cell r="E448">
            <v>0</v>
          </cell>
        </row>
        <row r="449">
          <cell r="A449">
            <v>423</v>
          </cell>
          <cell r="E449">
            <v>0</v>
          </cell>
        </row>
        <row r="450">
          <cell r="A450">
            <v>424</v>
          </cell>
          <cell r="E450">
            <v>0</v>
          </cell>
        </row>
        <row r="451">
          <cell r="A451">
            <v>425</v>
          </cell>
          <cell r="E451">
            <v>0</v>
          </cell>
        </row>
        <row r="452">
          <cell r="A452">
            <v>426</v>
          </cell>
          <cell r="E452">
            <v>0</v>
          </cell>
        </row>
        <row r="453">
          <cell r="A453">
            <v>427</v>
          </cell>
          <cell r="E453">
            <v>0</v>
          </cell>
        </row>
        <row r="454">
          <cell r="A454">
            <v>428</v>
          </cell>
          <cell r="E454">
            <v>0</v>
          </cell>
        </row>
        <row r="455">
          <cell r="A455">
            <v>429</v>
          </cell>
          <cell r="E455">
            <v>0</v>
          </cell>
        </row>
        <row r="456">
          <cell r="A456">
            <v>430</v>
          </cell>
          <cell r="E456">
            <v>0</v>
          </cell>
        </row>
        <row r="457">
          <cell r="A457">
            <v>431</v>
          </cell>
          <cell r="E457">
            <v>0</v>
          </cell>
        </row>
        <row r="458">
          <cell r="A458">
            <v>432</v>
          </cell>
          <cell r="E458">
            <v>0</v>
          </cell>
        </row>
        <row r="459">
          <cell r="A459">
            <v>433</v>
          </cell>
          <cell r="E459">
            <v>0</v>
          </cell>
        </row>
        <row r="460">
          <cell r="A460">
            <v>434</v>
          </cell>
          <cell r="E460">
            <v>0</v>
          </cell>
        </row>
        <row r="461">
          <cell r="A461">
            <v>435</v>
          </cell>
          <cell r="E461">
            <v>0</v>
          </cell>
        </row>
        <row r="462">
          <cell r="A462">
            <v>436</v>
          </cell>
          <cell r="E462">
            <v>0</v>
          </cell>
        </row>
        <row r="463">
          <cell r="A463">
            <v>437</v>
          </cell>
          <cell r="E463">
            <v>0</v>
          </cell>
        </row>
        <row r="464">
          <cell r="A464">
            <v>438</v>
          </cell>
          <cell r="E464">
            <v>0</v>
          </cell>
        </row>
        <row r="465">
          <cell r="A465">
            <v>439</v>
          </cell>
          <cell r="E465">
            <v>0</v>
          </cell>
        </row>
        <row r="466">
          <cell r="A466">
            <v>440</v>
          </cell>
          <cell r="E466">
            <v>0</v>
          </cell>
        </row>
        <row r="467">
          <cell r="A467">
            <v>441</v>
          </cell>
          <cell r="E467">
            <v>0</v>
          </cell>
        </row>
        <row r="468">
          <cell r="A468">
            <v>442</v>
          </cell>
          <cell r="E468">
            <v>0</v>
          </cell>
        </row>
        <row r="469">
          <cell r="A469">
            <v>443</v>
          </cell>
          <cell r="E469">
            <v>0</v>
          </cell>
        </row>
        <row r="470">
          <cell r="A470">
            <v>444</v>
          </cell>
          <cell r="E470">
            <v>0</v>
          </cell>
        </row>
        <row r="471">
          <cell r="A471">
            <v>445</v>
          </cell>
          <cell r="E471">
            <v>0</v>
          </cell>
        </row>
        <row r="472">
          <cell r="A472">
            <v>446</v>
          </cell>
          <cell r="E472">
            <v>0</v>
          </cell>
        </row>
        <row r="473">
          <cell r="A473">
            <v>447</v>
          </cell>
          <cell r="E473">
            <v>0</v>
          </cell>
        </row>
        <row r="474">
          <cell r="A474">
            <v>448</v>
          </cell>
          <cell r="E474">
            <v>0</v>
          </cell>
        </row>
        <row r="475">
          <cell r="A475">
            <v>449</v>
          </cell>
          <cell r="E475">
            <v>0</v>
          </cell>
        </row>
        <row r="476">
          <cell r="A476">
            <v>450</v>
          </cell>
          <cell r="E476">
            <v>0</v>
          </cell>
        </row>
        <row r="478">
          <cell r="A478" t="str">
            <v>REF.</v>
          </cell>
          <cell r="B478" t="str">
            <v>MATERIAL CARPINTERIA metálica</v>
          </cell>
          <cell r="C478" t="str">
            <v>UNIDAD</v>
          </cell>
          <cell r="D478" t="str">
            <v>PRECIO</v>
          </cell>
          <cell r="E478" t="str">
            <v>TRANSPORTE</v>
          </cell>
        </row>
        <row r="480">
          <cell r="A480">
            <v>451</v>
          </cell>
          <cell r="B480" t="str">
            <v>Alambre Negro</v>
          </cell>
          <cell r="C480" t="str">
            <v>KG</v>
          </cell>
          <cell r="D480">
            <v>1500</v>
          </cell>
          <cell r="E480">
            <v>90</v>
          </cell>
        </row>
        <row r="481">
          <cell r="A481">
            <v>452</v>
          </cell>
          <cell r="B481" t="str">
            <v>ángulo 1/8"x2"</v>
          </cell>
          <cell r="C481" t="str">
            <v>ML</v>
          </cell>
          <cell r="D481">
            <v>7500</v>
          </cell>
          <cell r="E481">
            <v>450</v>
          </cell>
        </row>
        <row r="482">
          <cell r="A482">
            <v>453</v>
          </cell>
          <cell r="B482" t="str">
            <v>ángulo 3/16"x2"</v>
          </cell>
          <cell r="C482" t="str">
            <v>ML</v>
          </cell>
          <cell r="D482">
            <v>10100</v>
          </cell>
          <cell r="E482">
            <v>606</v>
          </cell>
        </row>
        <row r="483">
          <cell r="A483">
            <v>454</v>
          </cell>
          <cell r="B483" t="str">
            <v>ángulo de 1"x1/8"</v>
          </cell>
          <cell r="C483" t="str">
            <v>ML</v>
          </cell>
          <cell r="D483">
            <v>1950</v>
          </cell>
          <cell r="E483">
            <v>117</v>
          </cell>
        </row>
        <row r="484">
          <cell r="A484">
            <v>455</v>
          </cell>
          <cell r="B484" t="str">
            <v>ángulo de 1"x1/8"</v>
          </cell>
          <cell r="C484" t="str">
            <v>ML</v>
          </cell>
          <cell r="D484">
            <v>2000</v>
          </cell>
          <cell r="E484">
            <v>120</v>
          </cell>
        </row>
        <row r="485">
          <cell r="A485">
            <v>456</v>
          </cell>
          <cell r="B485" t="str">
            <v>ángulo de 11/2" x 3/16</v>
          </cell>
          <cell r="C485" t="str">
            <v>ML</v>
          </cell>
          <cell r="D485">
            <v>6400</v>
          </cell>
          <cell r="E485">
            <v>384</v>
          </cell>
        </row>
        <row r="486">
          <cell r="A486">
            <v>457</v>
          </cell>
          <cell r="B486" t="str">
            <v>ángulo de 11/2"x1/8"</v>
          </cell>
          <cell r="C486" t="str">
            <v>ML</v>
          </cell>
          <cell r="D486">
            <v>6500</v>
          </cell>
          <cell r="E486">
            <v>390</v>
          </cell>
        </row>
        <row r="487">
          <cell r="A487">
            <v>458</v>
          </cell>
          <cell r="B487" t="str">
            <v>ángulo de 2 1/2" x 1/4</v>
          </cell>
          <cell r="C487" t="str">
            <v>ML</v>
          </cell>
          <cell r="D487">
            <v>13300</v>
          </cell>
          <cell r="E487">
            <v>798</v>
          </cell>
        </row>
        <row r="488">
          <cell r="A488">
            <v>459</v>
          </cell>
          <cell r="B488" t="str">
            <v>ángulo de 3/4"x1/8"</v>
          </cell>
          <cell r="C488" t="str">
            <v>ML</v>
          </cell>
          <cell r="D488">
            <v>1450</v>
          </cell>
          <cell r="E488">
            <v>87</v>
          </cell>
        </row>
        <row r="489">
          <cell r="A489">
            <v>460</v>
          </cell>
          <cell r="B489" t="str">
            <v>Anticorrosivo</v>
          </cell>
          <cell r="C489" t="str">
            <v>GL</v>
          </cell>
          <cell r="D489">
            <v>22000</v>
          </cell>
          <cell r="E489">
            <v>1320</v>
          </cell>
        </row>
        <row r="490">
          <cell r="A490">
            <v>461</v>
          </cell>
          <cell r="B490" t="str">
            <v xml:space="preserve">Arena </v>
          </cell>
          <cell r="C490" t="str">
            <v>M3</v>
          </cell>
          <cell r="D490">
            <v>35000</v>
          </cell>
          <cell r="E490">
            <v>2100</v>
          </cell>
        </row>
        <row r="491">
          <cell r="A491">
            <v>462</v>
          </cell>
          <cell r="B491" t="str">
            <v>Basculante tipo mariposa</v>
          </cell>
          <cell r="C491" t="str">
            <v>UN</v>
          </cell>
          <cell r="D491">
            <v>600</v>
          </cell>
          <cell r="E491">
            <v>36</v>
          </cell>
        </row>
        <row r="492">
          <cell r="A492">
            <v>463</v>
          </cell>
          <cell r="B492" t="str">
            <v xml:space="preserve">Bisagra </v>
          </cell>
          <cell r="C492" t="str">
            <v>UN</v>
          </cell>
          <cell r="D492">
            <v>750</v>
          </cell>
          <cell r="E492">
            <v>45</v>
          </cell>
        </row>
        <row r="493">
          <cell r="A493">
            <v>464</v>
          </cell>
          <cell r="B493" t="str">
            <v>Bisagra de 1/2"</v>
          </cell>
          <cell r="C493" t="str">
            <v>UN</v>
          </cell>
          <cell r="D493">
            <v>350</v>
          </cell>
          <cell r="E493">
            <v>21</v>
          </cell>
        </row>
        <row r="494">
          <cell r="A494">
            <v>465</v>
          </cell>
          <cell r="B494" t="str">
            <v>Bisagra de 5/8"</v>
          </cell>
          <cell r="C494" t="str">
            <v>UN</v>
          </cell>
          <cell r="D494">
            <v>500</v>
          </cell>
          <cell r="E494">
            <v>30</v>
          </cell>
        </row>
        <row r="495">
          <cell r="A495">
            <v>466</v>
          </cell>
          <cell r="B495" t="str">
            <v xml:space="preserve">Cemento Gris </v>
          </cell>
          <cell r="C495" t="str">
            <v>Saco</v>
          </cell>
          <cell r="D495">
            <v>12000</v>
          </cell>
          <cell r="E495">
            <v>720</v>
          </cell>
        </row>
        <row r="496">
          <cell r="A496">
            <v>467</v>
          </cell>
          <cell r="B496" t="str">
            <v>Chapa marca Vera sencilla</v>
          </cell>
          <cell r="C496" t="str">
            <v>UN</v>
          </cell>
          <cell r="D496">
            <v>18000</v>
          </cell>
          <cell r="E496">
            <v>1080</v>
          </cell>
        </row>
        <row r="497">
          <cell r="A497">
            <v>468</v>
          </cell>
          <cell r="B497" t="str">
            <v>Chapa marca Vera sencilla</v>
          </cell>
          <cell r="C497" t="str">
            <v>UN</v>
          </cell>
          <cell r="D497">
            <v>25000</v>
          </cell>
          <cell r="E497">
            <v>1500</v>
          </cell>
        </row>
        <row r="498">
          <cell r="A498">
            <v>469</v>
          </cell>
          <cell r="B498" t="str">
            <v>Correa tipo canal</v>
          </cell>
          <cell r="C498" t="str">
            <v>ML</v>
          </cell>
          <cell r="D498">
            <v>6600</v>
          </cell>
          <cell r="E498">
            <v>396</v>
          </cell>
        </row>
        <row r="499">
          <cell r="A499">
            <v>470</v>
          </cell>
          <cell r="B499" t="str">
            <v>Corredera</v>
          </cell>
          <cell r="C499" t="str">
            <v>UN</v>
          </cell>
          <cell r="D499">
            <v>1200</v>
          </cell>
          <cell r="E499">
            <v>72</v>
          </cell>
        </row>
        <row r="500">
          <cell r="A500">
            <v>471</v>
          </cell>
          <cell r="B500" t="str">
            <v>Corredera</v>
          </cell>
          <cell r="C500" t="str">
            <v>UN</v>
          </cell>
          <cell r="D500">
            <v>2500</v>
          </cell>
          <cell r="E500">
            <v>150</v>
          </cell>
        </row>
        <row r="501">
          <cell r="A501">
            <v>472</v>
          </cell>
          <cell r="B501" t="str">
            <v>Equipo electrico soldadura</v>
          </cell>
          <cell r="C501" t="str">
            <v>DIA</v>
          </cell>
          <cell r="D501">
            <v>30000</v>
          </cell>
          <cell r="E501">
            <v>1800</v>
          </cell>
        </row>
        <row r="502">
          <cell r="A502">
            <v>473</v>
          </cell>
          <cell r="B502" t="str">
            <v>Gasolina</v>
          </cell>
          <cell r="C502" t="str">
            <v>GL</v>
          </cell>
          <cell r="D502">
            <v>6000</v>
          </cell>
          <cell r="E502">
            <v>360</v>
          </cell>
        </row>
        <row r="503">
          <cell r="A503">
            <v>474</v>
          </cell>
          <cell r="B503" t="str">
            <v>Gravilla</v>
          </cell>
          <cell r="C503" t="str">
            <v>M3</v>
          </cell>
          <cell r="D503">
            <v>40000</v>
          </cell>
          <cell r="E503">
            <v>2400</v>
          </cell>
        </row>
        <row r="504">
          <cell r="A504">
            <v>475</v>
          </cell>
          <cell r="B504" t="str">
            <v>Lámina C.R. Cal.18</v>
          </cell>
          <cell r="C504" t="str">
            <v>M2</v>
          </cell>
          <cell r="D504">
            <v>26000</v>
          </cell>
          <cell r="E504">
            <v>1560</v>
          </cell>
        </row>
        <row r="505">
          <cell r="A505">
            <v>476</v>
          </cell>
          <cell r="B505" t="str">
            <v>Lámina C.R. Cal.20</v>
          </cell>
          <cell r="C505" t="str">
            <v>M2</v>
          </cell>
          <cell r="D505">
            <v>19500</v>
          </cell>
          <cell r="E505">
            <v>1170</v>
          </cell>
        </row>
        <row r="506">
          <cell r="A506">
            <v>477</v>
          </cell>
          <cell r="B506" t="str">
            <v>Lámina cal 16</v>
          </cell>
          <cell r="C506" t="str">
            <v>M2</v>
          </cell>
          <cell r="D506">
            <v>30500</v>
          </cell>
          <cell r="E506">
            <v>1830</v>
          </cell>
        </row>
        <row r="507">
          <cell r="A507">
            <v>478</v>
          </cell>
          <cell r="B507" t="str">
            <v>Malla eslabonada de 2x2 cal 10</v>
          </cell>
          <cell r="C507" t="str">
            <v>M2</v>
          </cell>
          <cell r="D507">
            <v>10000</v>
          </cell>
          <cell r="E507">
            <v>600</v>
          </cell>
        </row>
        <row r="508">
          <cell r="A508">
            <v>479</v>
          </cell>
          <cell r="B508" t="str">
            <v>Manija sencilla</v>
          </cell>
          <cell r="C508" t="str">
            <v>UN</v>
          </cell>
          <cell r="D508">
            <v>2000</v>
          </cell>
          <cell r="E508">
            <v>120</v>
          </cell>
        </row>
        <row r="509">
          <cell r="A509">
            <v>480</v>
          </cell>
          <cell r="B509" t="str">
            <v>Masilla</v>
          </cell>
          <cell r="C509" t="str">
            <v>GL</v>
          </cell>
          <cell r="D509">
            <v>18000</v>
          </cell>
          <cell r="E509">
            <v>1080</v>
          </cell>
        </row>
        <row r="510">
          <cell r="A510">
            <v>481</v>
          </cell>
          <cell r="B510" t="str">
            <v xml:space="preserve">Medallon de lujo </v>
          </cell>
          <cell r="C510" t="str">
            <v>UN</v>
          </cell>
          <cell r="D510">
            <v>5000</v>
          </cell>
          <cell r="E510">
            <v>300</v>
          </cell>
        </row>
        <row r="511">
          <cell r="A511">
            <v>482</v>
          </cell>
          <cell r="B511" t="str">
            <v>Pasador para puerta</v>
          </cell>
          <cell r="C511" t="str">
            <v>UN</v>
          </cell>
          <cell r="D511">
            <v>4000</v>
          </cell>
          <cell r="E511">
            <v>240</v>
          </cell>
        </row>
        <row r="512">
          <cell r="A512">
            <v>483</v>
          </cell>
          <cell r="B512" t="str">
            <v>Perno de 3/4"</v>
          </cell>
          <cell r="C512" t="str">
            <v>UN</v>
          </cell>
          <cell r="D512">
            <v>1500</v>
          </cell>
          <cell r="E512">
            <v>90</v>
          </cell>
        </row>
        <row r="513">
          <cell r="A513">
            <v>484</v>
          </cell>
          <cell r="B513" t="str">
            <v>Platina 1 1/2" x 1/8"</v>
          </cell>
          <cell r="C513" t="str">
            <v>ML</v>
          </cell>
          <cell r="D513">
            <v>1800</v>
          </cell>
          <cell r="E513">
            <v>108</v>
          </cell>
        </row>
        <row r="514">
          <cell r="A514">
            <v>485</v>
          </cell>
          <cell r="B514" t="str">
            <v>Platina 11/2" x 3/16</v>
          </cell>
          <cell r="C514" t="str">
            <v>ML</v>
          </cell>
          <cell r="D514">
            <v>3600</v>
          </cell>
          <cell r="E514">
            <v>216</v>
          </cell>
        </row>
        <row r="515">
          <cell r="A515">
            <v>486</v>
          </cell>
          <cell r="B515" t="str">
            <v>Platina de 1/2"x1/8"</v>
          </cell>
          <cell r="C515" t="str">
            <v>ML</v>
          </cell>
          <cell r="D515">
            <v>1300</v>
          </cell>
          <cell r="E515">
            <v>78</v>
          </cell>
        </row>
        <row r="516">
          <cell r="A516">
            <v>487</v>
          </cell>
          <cell r="B516" t="str">
            <v>Soldadura W.A. 6013</v>
          </cell>
          <cell r="C516" t="str">
            <v>KG</v>
          </cell>
          <cell r="D516">
            <v>9000</v>
          </cell>
          <cell r="E516">
            <v>540</v>
          </cell>
        </row>
        <row r="517">
          <cell r="A517">
            <v>488</v>
          </cell>
          <cell r="B517" t="str">
            <v>Tubo Aguas Negras 21/2"</v>
          </cell>
          <cell r="C517" t="str">
            <v>ML</v>
          </cell>
          <cell r="D517">
            <v>8550</v>
          </cell>
          <cell r="E517">
            <v>513</v>
          </cell>
        </row>
        <row r="518">
          <cell r="A518">
            <v>489</v>
          </cell>
          <cell r="B518" t="str">
            <v>Tubo cuadrado 11/2"</v>
          </cell>
          <cell r="C518" t="str">
            <v>ML</v>
          </cell>
          <cell r="D518">
            <v>2700</v>
          </cell>
          <cell r="E518">
            <v>162</v>
          </cell>
        </row>
        <row r="519">
          <cell r="A519">
            <v>490</v>
          </cell>
          <cell r="B519" t="str">
            <v>Tubo cuadrado de 1" cal 20</v>
          </cell>
          <cell r="C519" t="str">
            <v>Ml</v>
          </cell>
          <cell r="D519">
            <v>1500</v>
          </cell>
          <cell r="E519">
            <v>90</v>
          </cell>
        </row>
        <row r="520">
          <cell r="A520">
            <v>491</v>
          </cell>
          <cell r="B520" t="str">
            <v>Tubo cuadrado de 3/4"</v>
          </cell>
          <cell r="C520" t="str">
            <v>ML</v>
          </cell>
          <cell r="D520">
            <v>1350</v>
          </cell>
          <cell r="E520">
            <v>81</v>
          </cell>
        </row>
        <row r="521">
          <cell r="A521">
            <v>492</v>
          </cell>
          <cell r="B521" t="str">
            <v>Tubo de 2 x 1 cal. 20</v>
          </cell>
          <cell r="C521" t="str">
            <v>ML</v>
          </cell>
          <cell r="D521">
            <v>2500</v>
          </cell>
          <cell r="E521">
            <v>150</v>
          </cell>
        </row>
        <row r="522">
          <cell r="A522">
            <v>493</v>
          </cell>
          <cell r="B522" t="str">
            <v>Tubo en acero 3/4"</v>
          </cell>
          <cell r="C522" t="str">
            <v>ML</v>
          </cell>
          <cell r="D522">
            <v>2200</v>
          </cell>
          <cell r="E522">
            <v>132</v>
          </cell>
        </row>
        <row r="523">
          <cell r="A523">
            <v>494</v>
          </cell>
          <cell r="B523" t="str">
            <v>Tubo en acero cromado de 2"</v>
          </cell>
          <cell r="C523" t="str">
            <v>ML</v>
          </cell>
          <cell r="D523">
            <v>9100</v>
          </cell>
          <cell r="E523">
            <v>546</v>
          </cell>
        </row>
        <row r="524">
          <cell r="A524">
            <v>495</v>
          </cell>
          <cell r="B524" t="str">
            <v>Tubo galvanizado de 2"</v>
          </cell>
          <cell r="C524" t="str">
            <v>ML</v>
          </cell>
          <cell r="D524">
            <v>8000</v>
          </cell>
          <cell r="E524">
            <v>480</v>
          </cell>
        </row>
        <row r="525">
          <cell r="A525">
            <v>496</v>
          </cell>
          <cell r="B525" t="str">
            <v>tubo rectangular 10x4 Cal. 16</v>
          </cell>
          <cell r="C525" t="str">
            <v>ML</v>
          </cell>
          <cell r="D525">
            <v>9500</v>
          </cell>
          <cell r="E525">
            <v>570</v>
          </cell>
        </row>
        <row r="526">
          <cell r="A526">
            <v>497</v>
          </cell>
          <cell r="B526" t="str">
            <v>tubo rectangular 8 x 4</v>
          </cell>
          <cell r="C526" t="str">
            <v>ML</v>
          </cell>
          <cell r="D526">
            <v>4000</v>
          </cell>
          <cell r="E526">
            <v>240</v>
          </cell>
        </row>
        <row r="527">
          <cell r="A527">
            <v>498</v>
          </cell>
          <cell r="B527" t="str">
            <v>Varilla 1/4 " lisa</v>
          </cell>
          <cell r="C527" t="str">
            <v>kg</v>
          </cell>
          <cell r="D527">
            <v>2000</v>
          </cell>
          <cell r="E527">
            <v>120</v>
          </cell>
        </row>
        <row r="528">
          <cell r="A528">
            <v>499</v>
          </cell>
          <cell r="B528" t="str">
            <v>Varilla 5/8"</v>
          </cell>
          <cell r="C528" t="str">
            <v>ML</v>
          </cell>
          <cell r="D528">
            <v>2800</v>
          </cell>
          <cell r="E528">
            <v>168</v>
          </cell>
        </row>
        <row r="529">
          <cell r="A529">
            <v>500</v>
          </cell>
          <cell r="B529" t="str">
            <v>Varilla cuadrada de 10mm</v>
          </cell>
          <cell r="C529" t="str">
            <v>ML</v>
          </cell>
          <cell r="D529">
            <v>1450</v>
          </cell>
          <cell r="E529">
            <v>87</v>
          </cell>
        </row>
        <row r="530">
          <cell r="A530">
            <v>501</v>
          </cell>
          <cell r="B530" t="str">
            <v>Varilla de 1"</v>
          </cell>
          <cell r="C530" t="str">
            <v>ML</v>
          </cell>
          <cell r="D530">
            <v>10000</v>
          </cell>
          <cell r="E530">
            <v>600</v>
          </cell>
        </row>
        <row r="531">
          <cell r="A531">
            <v>502</v>
          </cell>
          <cell r="B531" t="str">
            <v>Varilla de 1/2 corrugada</v>
          </cell>
          <cell r="C531" t="str">
            <v>ML</v>
          </cell>
          <cell r="D531">
            <v>1900</v>
          </cell>
          <cell r="E531">
            <v>114</v>
          </cell>
        </row>
        <row r="532">
          <cell r="A532">
            <v>503</v>
          </cell>
          <cell r="B532" t="str">
            <v>Varilla de 1/2"</v>
          </cell>
          <cell r="C532" t="str">
            <v>ML</v>
          </cell>
          <cell r="D532">
            <v>1900</v>
          </cell>
          <cell r="E532">
            <v>114</v>
          </cell>
        </row>
        <row r="533">
          <cell r="A533">
            <v>504</v>
          </cell>
          <cell r="B533" t="str">
            <v>Varilla de 1/4 corrugada</v>
          </cell>
          <cell r="C533" t="str">
            <v>KG</v>
          </cell>
          <cell r="D533">
            <v>1900</v>
          </cell>
          <cell r="E533">
            <v>114</v>
          </cell>
        </row>
        <row r="534">
          <cell r="A534">
            <v>505</v>
          </cell>
          <cell r="B534" t="str">
            <v>Varilla de 3/8 corrugada</v>
          </cell>
          <cell r="C534" t="str">
            <v>ML</v>
          </cell>
          <cell r="D534">
            <v>1000</v>
          </cell>
          <cell r="E534">
            <v>60</v>
          </cell>
        </row>
        <row r="535">
          <cell r="A535">
            <v>506</v>
          </cell>
          <cell r="B535" t="str">
            <v>Varilla de 5/8" Corrugada</v>
          </cell>
          <cell r="C535" t="str">
            <v>ML</v>
          </cell>
          <cell r="D535">
            <v>3300</v>
          </cell>
          <cell r="E535">
            <v>198</v>
          </cell>
        </row>
        <row r="536">
          <cell r="A536">
            <v>507</v>
          </cell>
          <cell r="E536">
            <v>0</v>
          </cell>
        </row>
        <row r="537">
          <cell r="A537">
            <v>508</v>
          </cell>
          <cell r="E537">
            <v>0</v>
          </cell>
        </row>
        <row r="538">
          <cell r="A538">
            <v>509</v>
          </cell>
          <cell r="E538">
            <v>0</v>
          </cell>
        </row>
        <row r="539">
          <cell r="A539">
            <v>510</v>
          </cell>
          <cell r="E539">
            <v>0</v>
          </cell>
        </row>
        <row r="540">
          <cell r="A540">
            <v>511</v>
          </cell>
          <cell r="E540">
            <v>0</v>
          </cell>
        </row>
        <row r="541">
          <cell r="A541">
            <v>512</v>
          </cell>
          <cell r="E541">
            <v>0</v>
          </cell>
        </row>
        <row r="542">
          <cell r="A542">
            <v>513</v>
          </cell>
          <cell r="E542">
            <v>0</v>
          </cell>
        </row>
        <row r="543">
          <cell r="A543">
            <v>514</v>
          </cell>
          <cell r="E543">
            <v>0</v>
          </cell>
        </row>
        <row r="544">
          <cell r="A544">
            <v>515</v>
          </cell>
          <cell r="E544">
            <v>0</v>
          </cell>
        </row>
        <row r="545">
          <cell r="A545">
            <v>516</v>
          </cell>
          <cell r="E545">
            <v>0</v>
          </cell>
        </row>
        <row r="546">
          <cell r="A546">
            <v>517</v>
          </cell>
          <cell r="E546">
            <v>0</v>
          </cell>
        </row>
        <row r="547">
          <cell r="A547">
            <v>518</v>
          </cell>
          <cell r="E547">
            <v>0</v>
          </cell>
        </row>
        <row r="548">
          <cell r="A548">
            <v>519</v>
          </cell>
          <cell r="E548">
            <v>0</v>
          </cell>
        </row>
        <row r="549">
          <cell r="A549">
            <v>520</v>
          </cell>
          <cell r="E549">
            <v>0</v>
          </cell>
        </row>
        <row r="550">
          <cell r="A550">
            <v>521</v>
          </cell>
          <cell r="E550">
            <v>0</v>
          </cell>
        </row>
        <row r="551">
          <cell r="A551">
            <v>522</v>
          </cell>
          <cell r="E551">
            <v>0</v>
          </cell>
        </row>
        <row r="552">
          <cell r="A552">
            <v>523</v>
          </cell>
          <cell r="E552">
            <v>0</v>
          </cell>
        </row>
        <row r="553">
          <cell r="A553">
            <v>524</v>
          </cell>
          <cell r="E553">
            <v>0</v>
          </cell>
        </row>
        <row r="554">
          <cell r="A554">
            <v>525</v>
          </cell>
          <cell r="E554">
            <v>0</v>
          </cell>
        </row>
        <row r="555">
          <cell r="A555">
            <v>526</v>
          </cell>
          <cell r="E555">
            <v>0</v>
          </cell>
        </row>
        <row r="556">
          <cell r="A556">
            <v>527</v>
          </cell>
          <cell r="E556">
            <v>0</v>
          </cell>
        </row>
        <row r="557">
          <cell r="A557">
            <v>528</v>
          </cell>
          <cell r="E557">
            <v>0</v>
          </cell>
        </row>
        <row r="558">
          <cell r="A558">
            <v>529</v>
          </cell>
          <cell r="E558">
            <v>0</v>
          </cell>
        </row>
        <row r="559">
          <cell r="A559">
            <v>530</v>
          </cell>
          <cell r="E559">
            <v>0</v>
          </cell>
        </row>
        <row r="560">
          <cell r="A560">
            <v>531</v>
          </cell>
          <cell r="E560">
            <v>0</v>
          </cell>
        </row>
        <row r="561">
          <cell r="A561">
            <v>532</v>
          </cell>
          <cell r="E561">
            <v>0</v>
          </cell>
        </row>
        <row r="562">
          <cell r="A562">
            <v>533</v>
          </cell>
          <cell r="E562">
            <v>0</v>
          </cell>
        </row>
        <row r="563">
          <cell r="A563">
            <v>534</v>
          </cell>
          <cell r="E563">
            <v>0</v>
          </cell>
        </row>
        <row r="564">
          <cell r="A564">
            <v>535</v>
          </cell>
          <cell r="E564">
            <v>0</v>
          </cell>
        </row>
        <row r="565">
          <cell r="A565">
            <v>536</v>
          </cell>
          <cell r="E565">
            <v>0</v>
          </cell>
        </row>
        <row r="566">
          <cell r="A566">
            <v>537</v>
          </cell>
          <cell r="E566">
            <v>0</v>
          </cell>
        </row>
        <row r="567">
          <cell r="A567">
            <v>538</v>
          </cell>
          <cell r="E567">
            <v>0</v>
          </cell>
        </row>
        <row r="568">
          <cell r="A568">
            <v>539</v>
          </cell>
          <cell r="E568">
            <v>0</v>
          </cell>
        </row>
        <row r="569">
          <cell r="A569">
            <v>540</v>
          </cell>
          <cell r="E569">
            <v>0</v>
          </cell>
        </row>
        <row r="570">
          <cell r="A570">
            <v>541</v>
          </cell>
          <cell r="E570">
            <v>0</v>
          </cell>
        </row>
        <row r="571">
          <cell r="A571">
            <v>542</v>
          </cell>
          <cell r="E571">
            <v>0</v>
          </cell>
        </row>
        <row r="572">
          <cell r="A572">
            <v>543</v>
          </cell>
          <cell r="E572">
            <v>0</v>
          </cell>
        </row>
        <row r="573">
          <cell r="A573">
            <v>544</v>
          </cell>
          <cell r="E573">
            <v>0</v>
          </cell>
        </row>
        <row r="574">
          <cell r="A574">
            <v>545</v>
          </cell>
          <cell r="E574">
            <v>0</v>
          </cell>
        </row>
        <row r="575">
          <cell r="A575">
            <v>546</v>
          </cell>
          <cell r="E575">
            <v>0</v>
          </cell>
        </row>
        <row r="576">
          <cell r="A576">
            <v>547</v>
          </cell>
          <cell r="E576">
            <v>0</v>
          </cell>
        </row>
        <row r="577">
          <cell r="A577">
            <v>548</v>
          </cell>
          <cell r="E577">
            <v>0</v>
          </cell>
        </row>
        <row r="578">
          <cell r="A578">
            <v>549</v>
          </cell>
          <cell r="E578">
            <v>0</v>
          </cell>
        </row>
        <row r="579">
          <cell r="A579">
            <v>550</v>
          </cell>
          <cell r="E579">
            <v>0</v>
          </cell>
        </row>
        <row r="581">
          <cell r="A581" t="str">
            <v>REF.</v>
          </cell>
          <cell r="B581" t="str">
            <v>MATERIAL CARPINTERIA DE MADERAS</v>
          </cell>
          <cell r="C581" t="str">
            <v>UNIDAD</v>
          </cell>
          <cell r="D581" t="str">
            <v>PRECIO</v>
          </cell>
          <cell r="E581" t="str">
            <v>TRANSPORTE</v>
          </cell>
        </row>
        <row r="583">
          <cell r="A583">
            <v>551</v>
          </cell>
          <cell r="B583" t="str">
            <v>polín</v>
          </cell>
          <cell r="C583" t="str">
            <v>ML</v>
          </cell>
          <cell r="D583">
            <v>1500</v>
          </cell>
          <cell r="E583">
            <v>90</v>
          </cell>
        </row>
        <row r="584">
          <cell r="A584">
            <v>552</v>
          </cell>
          <cell r="B584" t="str">
            <v>Tabla burra de 0.30 x 3.00 mts</v>
          </cell>
          <cell r="C584" t="str">
            <v xml:space="preserve">UN </v>
          </cell>
          <cell r="D584">
            <v>7000</v>
          </cell>
          <cell r="E584">
            <v>420</v>
          </cell>
        </row>
        <row r="585">
          <cell r="A585">
            <v>553</v>
          </cell>
          <cell r="B585" t="str">
            <v>Estacas, pintura, puntillas</v>
          </cell>
          <cell r="C585" t="str">
            <v>GLB</v>
          </cell>
          <cell r="D585">
            <v>634</v>
          </cell>
          <cell r="E585">
            <v>38.04</v>
          </cell>
        </row>
        <row r="586">
          <cell r="A586">
            <v>554</v>
          </cell>
          <cell r="B586" t="str">
            <v>Guadua</v>
          </cell>
          <cell r="C586" t="str">
            <v>ML</v>
          </cell>
          <cell r="D586">
            <v>1500</v>
          </cell>
          <cell r="E586">
            <v>90</v>
          </cell>
        </row>
        <row r="587">
          <cell r="A587">
            <v>555</v>
          </cell>
          <cell r="B587" t="str">
            <v>listón de Madera</v>
          </cell>
          <cell r="C587" t="str">
            <v>UN</v>
          </cell>
          <cell r="D587">
            <v>650</v>
          </cell>
          <cell r="E587">
            <v>39</v>
          </cell>
        </row>
        <row r="588">
          <cell r="A588">
            <v>556</v>
          </cell>
          <cell r="E588">
            <v>0</v>
          </cell>
        </row>
        <row r="589">
          <cell r="A589">
            <v>557</v>
          </cell>
          <cell r="E589">
            <v>0</v>
          </cell>
        </row>
        <row r="590">
          <cell r="A590">
            <v>558</v>
          </cell>
          <cell r="E590">
            <v>0</v>
          </cell>
        </row>
        <row r="591">
          <cell r="A591">
            <v>559</v>
          </cell>
          <cell r="E591">
            <v>0</v>
          </cell>
        </row>
        <row r="592">
          <cell r="A592">
            <v>560</v>
          </cell>
          <cell r="E592">
            <v>0</v>
          </cell>
        </row>
        <row r="593">
          <cell r="A593">
            <v>561</v>
          </cell>
          <cell r="E593">
            <v>0</v>
          </cell>
        </row>
        <row r="594">
          <cell r="A594">
            <v>562</v>
          </cell>
          <cell r="E594">
            <v>0</v>
          </cell>
        </row>
        <row r="595">
          <cell r="A595">
            <v>563</v>
          </cell>
          <cell r="E595">
            <v>0</v>
          </cell>
        </row>
        <row r="596">
          <cell r="A596">
            <v>564</v>
          </cell>
          <cell r="E596">
            <v>0</v>
          </cell>
        </row>
        <row r="597">
          <cell r="A597">
            <v>565</v>
          </cell>
          <cell r="E597">
            <v>0</v>
          </cell>
        </row>
        <row r="598">
          <cell r="A598">
            <v>566</v>
          </cell>
          <cell r="E598">
            <v>0</v>
          </cell>
        </row>
        <row r="599">
          <cell r="A599">
            <v>567</v>
          </cell>
          <cell r="E599">
            <v>0</v>
          </cell>
        </row>
        <row r="600">
          <cell r="A600">
            <v>568</v>
          </cell>
          <cell r="E600">
            <v>0</v>
          </cell>
        </row>
        <row r="601">
          <cell r="A601">
            <v>569</v>
          </cell>
          <cell r="E601">
            <v>0</v>
          </cell>
        </row>
        <row r="602">
          <cell r="A602">
            <v>570</v>
          </cell>
          <cell r="E602">
            <v>0</v>
          </cell>
        </row>
        <row r="603">
          <cell r="A603">
            <v>571</v>
          </cell>
          <cell r="E603">
            <v>0</v>
          </cell>
        </row>
        <row r="604">
          <cell r="A604">
            <v>572</v>
          </cell>
          <cell r="E604">
            <v>0</v>
          </cell>
        </row>
        <row r="605">
          <cell r="A605">
            <v>573</v>
          </cell>
          <cell r="E605">
            <v>0</v>
          </cell>
        </row>
        <row r="606">
          <cell r="A606">
            <v>574</v>
          </cell>
          <cell r="E606">
            <v>0</v>
          </cell>
        </row>
        <row r="607">
          <cell r="A607">
            <v>575</v>
          </cell>
          <cell r="E607">
            <v>0</v>
          </cell>
        </row>
        <row r="608">
          <cell r="A608">
            <v>576</v>
          </cell>
          <cell r="E608">
            <v>0</v>
          </cell>
        </row>
        <row r="609">
          <cell r="A609">
            <v>577</v>
          </cell>
          <cell r="E609">
            <v>0</v>
          </cell>
        </row>
        <row r="610">
          <cell r="A610">
            <v>578</v>
          </cell>
          <cell r="E610">
            <v>0</v>
          </cell>
        </row>
        <row r="611">
          <cell r="A611">
            <v>579</v>
          </cell>
          <cell r="E611">
            <v>0</v>
          </cell>
        </row>
        <row r="612">
          <cell r="A612">
            <v>580</v>
          </cell>
          <cell r="E612">
            <v>0</v>
          </cell>
        </row>
        <row r="613">
          <cell r="A613">
            <v>581</v>
          </cell>
          <cell r="E613">
            <v>0</v>
          </cell>
        </row>
        <row r="614">
          <cell r="A614">
            <v>582</v>
          </cell>
          <cell r="E614">
            <v>0</v>
          </cell>
        </row>
        <row r="615">
          <cell r="A615">
            <v>583</v>
          </cell>
          <cell r="E615">
            <v>0</v>
          </cell>
        </row>
        <row r="616">
          <cell r="A616">
            <v>584</v>
          </cell>
          <cell r="E616">
            <v>0</v>
          </cell>
        </row>
        <row r="617">
          <cell r="A617">
            <v>585</v>
          </cell>
          <cell r="E617">
            <v>0</v>
          </cell>
        </row>
        <row r="618">
          <cell r="A618">
            <v>586</v>
          </cell>
          <cell r="E618">
            <v>0</v>
          </cell>
        </row>
        <row r="619">
          <cell r="A619">
            <v>587</v>
          </cell>
          <cell r="E619">
            <v>0</v>
          </cell>
        </row>
        <row r="620">
          <cell r="A620">
            <v>588</v>
          </cell>
          <cell r="E620">
            <v>0</v>
          </cell>
        </row>
        <row r="621">
          <cell r="A621">
            <v>589</v>
          </cell>
          <cell r="E621">
            <v>0</v>
          </cell>
        </row>
        <row r="622">
          <cell r="A622">
            <v>590</v>
          </cell>
          <cell r="E622">
            <v>0</v>
          </cell>
        </row>
        <row r="623">
          <cell r="A623">
            <v>591</v>
          </cell>
          <cell r="E623">
            <v>0</v>
          </cell>
        </row>
        <row r="624">
          <cell r="A624">
            <v>592</v>
          </cell>
          <cell r="E624">
            <v>0</v>
          </cell>
        </row>
        <row r="625">
          <cell r="A625">
            <v>593</v>
          </cell>
          <cell r="E625">
            <v>0</v>
          </cell>
        </row>
        <row r="626">
          <cell r="A626">
            <v>594</v>
          </cell>
          <cell r="E626">
            <v>0</v>
          </cell>
        </row>
        <row r="627">
          <cell r="A627">
            <v>595</v>
          </cell>
          <cell r="E627">
            <v>0</v>
          </cell>
        </row>
        <row r="628">
          <cell r="A628">
            <v>596</v>
          </cell>
          <cell r="E628">
            <v>0</v>
          </cell>
        </row>
        <row r="629">
          <cell r="A629">
            <v>597</v>
          </cell>
          <cell r="E629">
            <v>0</v>
          </cell>
        </row>
        <row r="630">
          <cell r="A630">
            <v>598</v>
          </cell>
          <cell r="E630">
            <v>0</v>
          </cell>
        </row>
        <row r="631">
          <cell r="A631">
            <v>599</v>
          </cell>
          <cell r="E631">
            <v>0</v>
          </cell>
        </row>
        <row r="632">
          <cell r="A632">
            <v>600</v>
          </cell>
          <cell r="E632">
            <v>0</v>
          </cell>
        </row>
        <row r="633">
          <cell r="A633">
            <v>601</v>
          </cell>
          <cell r="E633">
            <v>0</v>
          </cell>
        </row>
        <row r="634">
          <cell r="A634">
            <v>602</v>
          </cell>
          <cell r="E634">
            <v>0</v>
          </cell>
        </row>
        <row r="635">
          <cell r="A635">
            <v>603</v>
          </cell>
          <cell r="E635">
            <v>0</v>
          </cell>
        </row>
        <row r="636">
          <cell r="A636">
            <v>604</v>
          </cell>
          <cell r="E636">
            <v>0</v>
          </cell>
        </row>
        <row r="637">
          <cell r="A637">
            <v>605</v>
          </cell>
          <cell r="E637">
            <v>0</v>
          </cell>
        </row>
        <row r="638">
          <cell r="A638">
            <v>606</v>
          </cell>
          <cell r="E638">
            <v>0</v>
          </cell>
        </row>
        <row r="639">
          <cell r="A639">
            <v>607</v>
          </cell>
          <cell r="E639">
            <v>0</v>
          </cell>
        </row>
        <row r="640">
          <cell r="A640">
            <v>608</v>
          </cell>
          <cell r="E640">
            <v>0</v>
          </cell>
        </row>
        <row r="641">
          <cell r="A641">
            <v>609</v>
          </cell>
          <cell r="E641">
            <v>0</v>
          </cell>
        </row>
        <row r="642">
          <cell r="A642">
            <v>610</v>
          </cell>
          <cell r="E642">
            <v>0</v>
          </cell>
        </row>
        <row r="643">
          <cell r="A643">
            <v>611</v>
          </cell>
          <cell r="E643">
            <v>0</v>
          </cell>
        </row>
        <row r="644">
          <cell r="A644">
            <v>612</v>
          </cell>
          <cell r="E644">
            <v>0</v>
          </cell>
        </row>
        <row r="645">
          <cell r="A645">
            <v>613</v>
          </cell>
          <cell r="E645">
            <v>0</v>
          </cell>
        </row>
        <row r="646">
          <cell r="A646">
            <v>614</v>
          </cell>
          <cell r="E646">
            <v>0</v>
          </cell>
        </row>
        <row r="647">
          <cell r="A647">
            <v>615</v>
          </cell>
          <cell r="E647">
            <v>0</v>
          </cell>
        </row>
        <row r="648">
          <cell r="A648">
            <v>616</v>
          </cell>
          <cell r="E648">
            <v>0</v>
          </cell>
        </row>
        <row r="649">
          <cell r="A649">
            <v>617</v>
          </cell>
          <cell r="E649">
            <v>0</v>
          </cell>
        </row>
        <row r="650">
          <cell r="A650">
            <v>618</v>
          </cell>
          <cell r="E650">
            <v>0</v>
          </cell>
        </row>
        <row r="651">
          <cell r="A651">
            <v>619</v>
          </cell>
          <cell r="E651">
            <v>0</v>
          </cell>
        </row>
        <row r="652">
          <cell r="A652">
            <v>620</v>
          </cell>
          <cell r="E652">
            <v>0</v>
          </cell>
        </row>
        <row r="653">
          <cell r="A653">
            <v>621</v>
          </cell>
          <cell r="E653">
            <v>0</v>
          </cell>
        </row>
        <row r="654">
          <cell r="A654">
            <v>622</v>
          </cell>
          <cell r="E654">
            <v>0</v>
          </cell>
        </row>
        <row r="655">
          <cell r="A655">
            <v>623</v>
          </cell>
          <cell r="E655">
            <v>0</v>
          </cell>
        </row>
        <row r="656">
          <cell r="A656">
            <v>624</v>
          </cell>
          <cell r="E656">
            <v>0</v>
          </cell>
        </row>
        <row r="657">
          <cell r="A657">
            <v>625</v>
          </cell>
          <cell r="E657">
            <v>0</v>
          </cell>
        </row>
        <row r="658">
          <cell r="A658">
            <v>626</v>
          </cell>
          <cell r="E658">
            <v>0</v>
          </cell>
        </row>
        <row r="659">
          <cell r="A659">
            <v>627</v>
          </cell>
          <cell r="E659">
            <v>0</v>
          </cell>
        </row>
        <row r="660">
          <cell r="A660">
            <v>628</v>
          </cell>
          <cell r="E660">
            <v>0</v>
          </cell>
        </row>
        <row r="661">
          <cell r="A661">
            <v>629</v>
          </cell>
          <cell r="E661">
            <v>0</v>
          </cell>
        </row>
        <row r="662">
          <cell r="A662">
            <v>630</v>
          </cell>
          <cell r="E662">
            <v>0</v>
          </cell>
        </row>
        <row r="663">
          <cell r="A663">
            <v>631</v>
          </cell>
          <cell r="E663">
            <v>0</v>
          </cell>
        </row>
        <row r="664">
          <cell r="A664">
            <v>632</v>
          </cell>
          <cell r="E664">
            <v>0</v>
          </cell>
        </row>
        <row r="665">
          <cell r="A665">
            <v>633</v>
          </cell>
          <cell r="E665">
            <v>0</v>
          </cell>
        </row>
        <row r="666">
          <cell r="A666">
            <v>634</v>
          </cell>
          <cell r="E666">
            <v>0</v>
          </cell>
        </row>
        <row r="667">
          <cell r="A667">
            <v>635</v>
          </cell>
          <cell r="E667">
            <v>0</v>
          </cell>
        </row>
        <row r="668">
          <cell r="A668">
            <v>636</v>
          </cell>
          <cell r="E668">
            <v>0</v>
          </cell>
        </row>
        <row r="669">
          <cell r="A669">
            <v>637</v>
          </cell>
          <cell r="E669">
            <v>0</v>
          </cell>
        </row>
        <row r="670">
          <cell r="A670">
            <v>638</v>
          </cell>
          <cell r="E670">
            <v>0</v>
          </cell>
        </row>
        <row r="671">
          <cell r="A671">
            <v>639</v>
          </cell>
          <cell r="E671">
            <v>0</v>
          </cell>
        </row>
        <row r="672">
          <cell r="A672">
            <v>640</v>
          </cell>
          <cell r="E672">
            <v>0</v>
          </cell>
        </row>
        <row r="673">
          <cell r="A673">
            <v>641</v>
          </cell>
          <cell r="E673">
            <v>0</v>
          </cell>
        </row>
        <row r="674">
          <cell r="A674">
            <v>642</v>
          </cell>
          <cell r="E674">
            <v>0</v>
          </cell>
        </row>
        <row r="675">
          <cell r="A675">
            <v>643</v>
          </cell>
          <cell r="E675">
            <v>0</v>
          </cell>
        </row>
        <row r="676">
          <cell r="A676">
            <v>644</v>
          </cell>
          <cell r="E676">
            <v>0</v>
          </cell>
        </row>
        <row r="677">
          <cell r="A677">
            <v>645</v>
          </cell>
          <cell r="E677">
            <v>0</v>
          </cell>
        </row>
        <row r="678">
          <cell r="A678">
            <v>646</v>
          </cell>
          <cell r="E678">
            <v>0</v>
          </cell>
        </row>
        <row r="679">
          <cell r="A679">
            <v>647</v>
          </cell>
          <cell r="E679">
            <v>0</v>
          </cell>
        </row>
        <row r="680">
          <cell r="A680">
            <v>648</v>
          </cell>
          <cell r="E680">
            <v>0</v>
          </cell>
        </row>
        <row r="681">
          <cell r="A681">
            <v>649</v>
          </cell>
          <cell r="E681">
            <v>0</v>
          </cell>
        </row>
        <row r="682">
          <cell r="E682">
            <v>0</v>
          </cell>
        </row>
        <row r="683">
          <cell r="E683">
            <v>0</v>
          </cell>
        </row>
        <row r="684">
          <cell r="E684">
            <v>0</v>
          </cell>
        </row>
        <row r="685">
          <cell r="E685">
            <v>0</v>
          </cell>
        </row>
        <row r="686">
          <cell r="E686">
            <v>0</v>
          </cell>
        </row>
        <row r="687">
          <cell r="E687">
            <v>0</v>
          </cell>
        </row>
        <row r="688">
          <cell r="E688">
            <v>0</v>
          </cell>
        </row>
        <row r="689">
          <cell r="B689" t="str">
            <v>PUNTILLA 1 A 3"</v>
          </cell>
          <cell r="C689" t="str">
            <v>KG</v>
          </cell>
          <cell r="D689">
            <v>1500</v>
          </cell>
          <cell r="E689">
            <v>90</v>
          </cell>
        </row>
        <row r="690">
          <cell r="B690" t="str">
            <v>ALAMBRE NEGRO No 18</v>
          </cell>
          <cell r="C690" t="str">
            <v>KG</v>
          </cell>
          <cell r="D690">
            <v>2250</v>
          </cell>
          <cell r="E690">
            <v>135</v>
          </cell>
        </row>
        <row r="691">
          <cell r="B691" t="str">
            <v>polín</v>
          </cell>
          <cell r="C691" t="str">
            <v>ML</v>
          </cell>
          <cell r="D691">
            <v>1500</v>
          </cell>
          <cell r="E691">
            <v>90</v>
          </cell>
        </row>
        <row r="692">
          <cell r="B692" t="str">
            <v>CEMENTO</v>
          </cell>
          <cell r="C692" t="str">
            <v>KG</v>
          </cell>
          <cell r="D692">
            <v>300</v>
          </cell>
          <cell r="E692">
            <v>18</v>
          </cell>
        </row>
        <row r="693">
          <cell r="B693" t="str">
            <v xml:space="preserve">ARENA </v>
          </cell>
          <cell r="C693" t="str">
            <v>M³</v>
          </cell>
          <cell r="D693">
            <v>20000</v>
          </cell>
          <cell r="E693">
            <v>1200</v>
          </cell>
        </row>
        <row r="694">
          <cell r="B694" t="str">
            <v>GRAVILLA TRITURADA</v>
          </cell>
          <cell r="C694" t="str">
            <v>M³</v>
          </cell>
          <cell r="D694">
            <v>54000</v>
          </cell>
          <cell r="E694">
            <v>3240</v>
          </cell>
        </row>
        <row r="695">
          <cell r="B695" t="str">
            <v>AGUA</v>
          </cell>
          <cell r="C695" t="str">
            <v>LT</v>
          </cell>
          <cell r="D695">
            <v>5</v>
          </cell>
          <cell r="E695">
            <v>0.3</v>
          </cell>
        </row>
        <row r="696">
          <cell r="B696" t="str">
            <v xml:space="preserve">RECEBO </v>
          </cell>
          <cell r="C696" t="str">
            <v>M³</v>
          </cell>
          <cell r="D696">
            <v>16000</v>
          </cell>
          <cell r="E696">
            <v>960</v>
          </cell>
        </row>
        <row r="697">
          <cell r="B697" t="str">
            <v>HIERRO No 5</v>
          </cell>
          <cell r="C697" t="str">
            <v>KG</v>
          </cell>
          <cell r="D697">
            <v>2200</v>
          </cell>
          <cell r="E697">
            <v>132</v>
          </cell>
        </row>
        <row r="698">
          <cell r="B698" t="str">
            <v>HIERRO DE 3/8</v>
          </cell>
          <cell r="C698" t="str">
            <v>KG</v>
          </cell>
          <cell r="D698">
            <v>2200</v>
          </cell>
          <cell r="E698">
            <v>132</v>
          </cell>
        </row>
        <row r="699">
          <cell r="B699" t="str">
            <v>MALLA ELECTROSOLDADA Q2</v>
          </cell>
          <cell r="C699" t="str">
            <v>Und</v>
          </cell>
          <cell r="D699">
            <v>43000</v>
          </cell>
          <cell r="E699">
            <v>2580</v>
          </cell>
        </row>
        <row r="700">
          <cell r="B700" t="str">
            <v>LADRILLO TOLETE</v>
          </cell>
          <cell r="C700" t="str">
            <v>Und</v>
          </cell>
          <cell r="D700">
            <v>240</v>
          </cell>
          <cell r="E700">
            <v>14.399999999999999</v>
          </cell>
        </row>
        <row r="701">
          <cell r="B701" t="str">
            <v>BLOQUE No 5 HUECO 12X20X30</v>
          </cell>
          <cell r="C701" t="str">
            <v>Und</v>
          </cell>
          <cell r="D701">
            <v>670</v>
          </cell>
          <cell r="E701">
            <v>40.199999999999996</v>
          </cell>
        </row>
        <row r="702">
          <cell r="B702" t="str">
            <v>ARENA FINA</v>
          </cell>
          <cell r="C702" t="str">
            <v>M³</v>
          </cell>
          <cell r="D702">
            <v>20000</v>
          </cell>
          <cell r="E702">
            <v>1200</v>
          </cell>
        </row>
        <row r="703">
          <cell r="B703" t="str">
            <v>MALLA GALLINERO</v>
          </cell>
          <cell r="C703" t="str">
            <v>M²</v>
          </cell>
          <cell r="D703">
            <v>1250</v>
          </cell>
          <cell r="E703">
            <v>75</v>
          </cell>
        </row>
        <row r="704">
          <cell r="B704" t="str">
            <v>PINTURA EN ESMALTE</v>
          </cell>
          <cell r="C704" t="str">
            <v>GAL</v>
          </cell>
          <cell r="D704">
            <v>39600</v>
          </cell>
          <cell r="E704">
            <v>2376</v>
          </cell>
        </row>
        <row r="705">
          <cell r="B705" t="str">
            <v>VENTANA CUADRADA (0.50X0.50) INCLUYE VIDRIO</v>
          </cell>
          <cell r="C705" t="str">
            <v>Und</v>
          </cell>
          <cell r="D705">
            <v>80000</v>
          </cell>
          <cell r="E705">
            <v>4800</v>
          </cell>
        </row>
        <row r="706">
          <cell r="B706" t="str">
            <v>TEJA TERMOACUSTIC + CABELLETE</v>
          </cell>
          <cell r="C706" t="str">
            <v>M2</v>
          </cell>
          <cell r="D706">
            <v>24000</v>
          </cell>
          <cell r="E706">
            <v>1440</v>
          </cell>
        </row>
        <row r="707">
          <cell r="B707" t="str">
            <v>TORNILLO FIJA ALA</v>
          </cell>
          <cell r="C707" t="str">
            <v>Und.</v>
          </cell>
          <cell r="D707">
            <v>350</v>
          </cell>
          <cell r="E707">
            <v>21</v>
          </cell>
        </row>
        <row r="708">
          <cell r="B708" t="str">
            <v>TORNILLO AUTOPERFORANTE</v>
          </cell>
          <cell r="C708" t="str">
            <v>Und.</v>
          </cell>
          <cell r="D708">
            <v>300</v>
          </cell>
          <cell r="E708">
            <v>18</v>
          </cell>
        </row>
        <row r="709">
          <cell r="B709" t="str">
            <v>GRANIPLAST</v>
          </cell>
          <cell r="C709" t="str">
            <v>KG</v>
          </cell>
          <cell r="D709">
            <v>1200</v>
          </cell>
          <cell r="E709">
            <v>72</v>
          </cell>
        </row>
        <row r="710">
          <cell r="B710" t="str">
            <v>GRANITO #2</v>
          </cell>
          <cell r="C710" t="str">
            <v>BT</v>
          </cell>
          <cell r="D710">
            <v>6000</v>
          </cell>
          <cell r="E710">
            <v>360</v>
          </cell>
        </row>
        <row r="711">
          <cell r="B711" t="str">
            <v>tubería PVC 4" SANITARIA</v>
          </cell>
          <cell r="C711" t="str">
            <v>ML</v>
          </cell>
          <cell r="D711">
            <v>6000</v>
          </cell>
          <cell r="E711">
            <v>360</v>
          </cell>
        </row>
        <row r="712">
          <cell r="B712" t="str">
            <v>ACCESORIOS</v>
          </cell>
          <cell r="C712" t="str">
            <v>Und</v>
          </cell>
          <cell r="D712">
            <v>2500</v>
          </cell>
          <cell r="E712">
            <v>150</v>
          </cell>
        </row>
        <row r="713">
          <cell r="B713" t="str">
            <v>CANALETA ACESCO 90X12</v>
          </cell>
          <cell r="C713" t="str">
            <v>ML</v>
          </cell>
          <cell r="D713">
            <v>20625</v>
          </cell>
          <cell r="E713">
            <v>1237.5</v>
          </cell>
        </row>
        <row r="714">
          <cell r="B714" t="str">
            <v>TUBOS FLUORESENTES 1.80 m</v>
          </cell>
          <cell r="C714" t="str">
            <v>Und.</v>
          </cell>
          <cell r="D714">
            <v>5000</v>
          </cell>
          <cell r="E714">
            <v>300</v>
          </cell>
        </row>
        <row r="715">
          <cell r="B715" t="str">
            <v>BALASTRA</v>
          </cell>
          <cell r="C715" t="str">
            <v>Und.</v>
          </cell>
          <cell r="D715">
            <v>27000</v>
          </cell>
          <cell r="E715">
            <v>1620</v>
          </cell>
        </row>
        <row r="716">
          <cell r="B716" t="str">
            <v>FOCKER</v>
          </cell>
          <cell r="C716" t="str">
            <v>Und.</v>
          </cell>
          <cell r="D716">
            <v>1100</v>
          </cell>
          <cell r="E716">
            <v>66</v>
          </cell>
        </row>
        <row r="717">
          <cell r="B717" t="str">
            <v>ALAMBRE TW #12</v>
          </cell>
          <cell r="C717" t="str">
            <v>ML</v>
          </cell>
          <cell r="D717">
            <v>600</v>
          </cell>
          <cell r="E717">
            <v>36</v>
          </cell>
        </row>
        <row r="718">
          <cell r="B718" t="str">
            <v>TUBO CONDUIT PVC 1/2"</v>
          </cell>
          <cell r="C718" t="str">
            <v>ML</v>
          </cell>
          <cell r="D718">
            <v>1100</v>
          </cell>
          <cell r="E718">
            <v>66</v>
          </cell>
        </row>
        <row r="719">
          <cell r="B719" t="str">
            <v>CAJILLA TACOS</v>
          </cell>
          <cell r="C719" t="str">
            <v>Und.</v>
          </cell>
          <cell r="D719">
            <v>7000</v>
          </cell>
          <cell r="E719">
            <v>420</v>
          </cell>
        </row>
        <row r="720">
          <cell r="B720" t="str">
            <v>INTERRUPTORES</v>
          </cell>
          <cell r="C720" t="str">
            <v>Und.</v>
          </cell>
          <cell r="D720">
            <v>2900</v>
          </cell>
          <cell r="E720">
            <v>174</v>
          </cell>
        </row>
        <row r="721">
          <cell r="B721" t="str">
            <v>VARILLA DE COBRE DE 1.80M D= 1/2"</v>
          </cell>
          <cell r="C721" t="str">
            <v>Und</v>
          </cell>
          <cell r="D721">
            <v>40000</v>
          </cell>
          <cell r="E721">
            <v>2400</v>
          </cell>
        </row>
        <row r="722">
          <cell r="B722" t="str">
            <v>ALAMBRE COBRE No 10</v>
          </cell>
          <cell r="C722" t="str">
            <v>ML</v>
          </cell>
          <cell r="D722">
            <v>1100</v>
          </cell>
          <cell r="E722">
            <v>66</v>
          </cell>
        </row>
        <row r="723">
          <cell r="B723" t="str">
            <v xml:space="preserve">ACOMETIDA EXTERNA </v>
          </cell>
          <cell r="C723" t="str">
            <v>GL</v>
          </cell>
          <cell r="D723">
            <v>500000</v>
          </cell>
          <cell r="E723">
            <v>30000</v>
          </cell>
        </row>
        <row r="724">
          <cell r="B724" t="str">
            <v xml:space="preserve">CANALETA EN Lámina GALVANIZADA  0.25X0.35M, INCLUYE ángulo Y SUPLEMENTO </v>
          </cell>
          <cell r="C724" t="str">
            <v>ML</v>
          </cell>
          <cell r="D724">
            <v>90000</v>
          </cell>
          <cell r="E724">
            <v>5400</v>
          </cell>
        </row>
        <row r="725">
          <cell r="B725" t="str">
            <v>ángulo DE 2 1/2" X 3/16"</v>
          </cell>
          <cell r="C725" t="str">
            <v>ML</v>
          </cell>
          <cell r="D725">
            <v>71000</v>
          </cell>
          <cell r="E725">
            <v>4260</v>
          </cell>
        </row>
        <row r="726">
          <cell r="B726" t="str">
            <v>NIPLE GALVANIZADO 1/2"</v>
          </cell>
          <cell r="C726" t="str">
            <v>Und</v>
          </cell>
          <cell r="D726">
            <v>600</v>
          </cell>
          <cell r="E726">
            <v>36</v>
          </cell>
        </row>
        <row r="727">
          <cell r="B727" t="str">
            <v>DILATACION EN VIDRIO</v>
          </cell>
          <cell r="C727" t="str">
            <v>ML</v>
          </cell>
          <cell r="D727">
            <v>200</v>
          </cell>
          <cell r="E727">
            <v>12</v>
          </cell>
        </row>
        <row r="728">
          <cell r="B728" t="str">
            <v>ESTUCO PLASTICO PARA INTERIORES</v>
          </cell>
          <cell r="C728" t="str">
            <v>Gal</v>
          </cell>
          <cell r="D728">
            <v>12500</v>
          </cell>
          <cell r="E728">
            <v>750</v>
          </cell>
        </row>
        <row r="729">
          <cell r="B729" t="str">
            <v>VINILO VINILTEX TIPO I</v>
          </cell>
          <cell r="C729" t="str">
            <v>GaL</v>
          </cell>
          <cell r="D729">
            <v>41500</v>
          </cell>
          <cell r="E729">
            <v>2490</v>
          </cell>
        </row>
        <row r="730">
          <cell r="B730" t="str">
            <v>MORTERO 1:4</v>
          </cell>
          <cell r="C730" t="str">
            <v>M³</v>
          </cell>
          <cell r="D730" t="e">
            <v>#REF!</v>
          </cell>
          <cell r="E730" t="e">
            <v>#REF!</v>
          </cell>
        </row>
        <row r="731">
          <cell r="B731" t="str">
            <v>BALDOSA DUROPISO MANCESA  30X30</v>
          </cell>
          <cell r="C731" t="str">
            <v>M²</v>
          </cell>
          <cell r="D731">
            <v>20500</v>
          </cell>
          <cell r="E731">
            <v>1230</v>
          </cell>
        </row>
        <row r="732">
          <cell r="B732" t="str">
            <v>CEMENTO BLANCO</v>
          </cell>
          <cell r="C732" t="str">
            <v>KG</v>
          </cell>
          <cell r="D732">
            <v>970</v>
          </cell>
          <cell r="E732">
            <v>58.199999999999996</v>
          </cell>
        </row>
        <row r="733">
          <cell r="B733" t="str">
            <v>CONCRETO DE 3000 PSI</v>
          </cell>
          <cell r="C733" t="str">
            <v>M³</v>
          </cell>
          <cell r="D733" t="e">
            <v>#REF!</v>
          </cell>
          <cell r="E733" t="e">
            <v>#REF!</v>
          </cell>
        </row>
        <row r="734">
          <cell r="B734" t="str">
            <v>PROCTOR MODIFICADO</v>
          </cell>
          <cell r="C734" t="str">
            <v>Und</v>
          </cell>
          <cell r="D734">
            <v>70000</v>
          </cell>
          <cell r="E734">
            <v>4200</v>
          </cell>
        </row>
        <row r="735">
          <cell r="B735" t="str">
            <v>ENSAYO DE LABORATORIO</v>
          </cell>
          <cell r="C735" t="str">
            <v>M³</v>
          </cell>
          <cell r="D735">
            <v>3500</v>
          </cell>
          <cell r="E735">
            <v>210</v>
          </cell>
        </row>
        <row r="736">
          <cell r="B736" t="str">
            <v>tubería PRESION PVC 1/2"</v>
          </cell>
          <cell r="C736" t="str">
            <v>ML</v>
          </cell>
          <cell r="D736">
            <v>1150</v>
          </cell>
          <cell r="E736">
            <v>69</v>
          </cell>
        </row>
        <row r="737">
          <cell r="B737" t="str">
            <v>ADAPTADOR MACHO 1/2</v>
          </cell>
          <cell r="C737" t="str">
            <v>Und</v>
          </cell>
          <cell r="D737">
            <v>300</v>
          </cell>
          <cell r="E737">
            <v>18</v>
          </cell>
        </row>
        <row r="738">
          <cell r="B738" t="str">
            <v>CODO PVC 1/2"</v>
          </cell>
          <cell r="C738" t="str">
            <v>Und</v>
          </cell>
          <cell r="D738">
            <v>300</v>
          </cell>
          <cell r="E738">
            <v>18</v>
          </cell>
        </row>
        <row r="739">
          <cell r="B739" t="str">
            <v>TEE GALVANIZADA DE 1/2"</v>
          </cell>
          <cell r="C739" t="str">
            <v>Und</v>
          </cell>
          <cell r="D739">
            <v>600</v>
          </cell>
          <cell r="E739">
            <v>36</v>
          </cell>
        </row>
        <row r="740">
          <cell r="B740" t="str">
            <v xml:space="preserve">IMPREMANTE </v>
          </cell>
          <cell r="C740" t="str">
            <v>GL</v>
          </cell>
          <cell r="D740">
            <v>22000</v>
          </cell>
          <cell r="E740">
            <v>1320</v>
          </cell>
        </row>
        <row r="741">
          <cell r="B741" t="str">
            <v>MANTO FIBERGLASS 600 XT</v>
          </cell>
          <cell r="C741" t="str">
            <v>M²</v>
          </cell>
          <cell r="D741">
            <v>11500</v>
          </cell>
          <cell r="E741">
            <v>690</v>
          </cell>
        </row>
        <row r="742">
          <cell r="B742" t="str">
            <v>CONCRETO DE 2500 PSI</v>
          </cell>
          <cell r="C742" t="str">
            <v>M³</v>
          </cell>
          <cell r="E742">
            <v>0</v>
          </cell>
        </row>
        <row r="743">
          <cell r="B743" t="str">
            <v>ENSAYO DE LABORATORIO</v>
          </cell>
          <cell r="C743" t="str">
            <v>M³</v>
          </cell>
          <cell r="D743">
            <v>5000</v>
          </cell>
          <cell r="E743">
            <v>300</v>
          </cell>
        </row>
        <row r="744">
          <cell r="B744" t="str">
            <v>tubería PVC 3" SANITARIA</v>
          </cell>
          <cell r="C744" t="str">
            <v>ML</v>
          </cell>
          <cell r="D744">
            <v>4850</v>
          </cell>
          <cell r="E744">
            <v>291</v>
          </cell>
        </row>
        <row r="745">
          <cell r="B745" t="str">
            <v>CODO 3"X90 CXC SANITARIO</v>
          </cell>
          <cell r="C745" t="str">
            <v>Und</v>
          </cell>
          <cell r="D745">
            <v>3400</v>
          </cell>
          <cell r="E745">
            <v>204</v>
          </cell>
        </row>
        <row r="746">
          <cell r="B746" t="str">
            <v>CODO 4"X90 CXC SANITARIO</v>
          </cell>
          <cell r="C746" t="str">
            <v>Und</v>
          </cell>
          <cell r="D746">
            <v>5500</v>
          </cell>
          <cell r="E746">
            <v>330</v>
          </cell>
        </row>
        <row r="747">
          <cell r="B747" t="str">
            <v xml:space="preserve">LIMPIADOR PVC </v>
          </cell>
          <cell r="C747" t="str">
            <v>Und</v>
          </cell>
          <cell r="D747">
            <v>12500</v>
          </cell>
          <cell r="E747">
            <v>750</v>
          </cell>
        </row>
        <row r="748">
          <cell r="B748" t="str">
            <v>SOLDADURA PVC</v>
          </cell>
          <cell r="C748" t="str">
            <v>Und</v>
          </cell>
          <cell r="D748">
            <v>3500</v>
          </cell>
          <cell r="E748">
            <v>210</v>
          </cell>
        </row>
        <row r="749">
          <cell r="B749" t="str">
            <v>tubería PVC 4" SANITARIA</v>
          </cell>
          <cell r="C749" t="str">
            <v>ML</v>
          </cell>
          <cell r="D749">
            <v>7000</v>
          </cell>
          <cell r="E749">
            <v>420</v>
          </cell>
        </row>
        <row r="750">
          <cell r="B750" t="str">
            <v xml:space="preserve">Arena </v>
          </cell>
          <cell r="C750" t="str">
            <v>M3</v>
          </cell>
          <cell r="D750">
            <v>35000</v>
          </cell>
          <cell r="E750">
            <v>2100</v>
          </cell>
        </row>
        <row r="751">
          <cell r="B751" t="str">
            <v>Gravilla</v>
          </cell>
          <cell r="C751" t="str">
            <v>M3</v>
          </cell>
          <cell r="D751">
            <v>40000</v>
          </cell>
          <cell r="E751">
            <v>2400</v>
          </cell>
        </row>
        <row r="752">
          <cell r="B752" t="str">
            <v>Varilla de 1/2"</v>
          </cell>
          <cell r="C752" t="str">
            <v>ML</v>
          </cell>
          <cell r="D752">
            <v>1900</v>
          </cell>
          <cell r="E752">
            <v>114</v>
          </cell>
        </row>
        <row r="753">
          <cell r="B753" t="str">
            <v>Platina 11/2" x 3/16</v>
          </cell>
          <cell r="C753" t="str">
            <v>ML</v>
          </cell>
          <cell r="D753">
            <v>3600</v>
          </cell>
          <cell r="E753">
            <v>216</v>
          </cell>
        </row>
        <row r="754">
          <cell r="B754" t="str">
            <v>ángulo de 2 1/2" x 1/4</v>
          </cell>
          <cell r="C754" t="str">
            <v>ML</v>
          </cell>
          <cell r="D754">
            <v>13300</v>
          </cell>
          <cell r="E754">
            <v>798</v>
          </cell>
        </row>
        <row r="755">
          <cell r="B755" t="str">
            <v>ángulo de 11/2" x 3/16</v>
          </cell>
          <cell r="C755" t="str">
            <v>ML</v>
          </cell>
          <cell r="D755">
            <v>6400</v>
          </cell>
          <cell r="E755">
            <v>384</v>
          </cell>
        </row>
        <row r="756">
          <cell r="B756" t="str">
            <v>Varilla de 5/8" Corrugada</v>
          </cell>
          <cell r="C756" t="str">
            <v>ML</v>
          </cell>
          <cell r="D756">
            <v>3300</v>
          </cell>
          <cell r="E756">
            <v>198</v>
          </cell>
        </row>
        <row r="757">
          <cell r="B757" t="str">
            <v>Corredera</v>
          </cell>
          <cell r="C757" t="str">
            <v>UN</v>
          </cell>
          <cell r="D757">
            <v>1200</v>
          </cell>
          <cell r="E757">
            <v>72</v>
          </cell>
        </row>
        <row r="758">
          <cell r="B758" t="str">
            <v>Chapa marca Vera sencilla</v>
          </cell>
          <cell r="C758" t="str">
            <v>UN</v>
          </cell>
          <cell r="D758">
            <v>25000</v>
          </cell>
          <cell r="E758">
            <v>1500</v>
          </cell>
        </row>
        <row r="759">
          <cell r="B759" t="str">
            <v>Corredera</v>
          </cell>
          <cell r="C759" t="str">
            <v>UN</v>
          </cell>
          <cell r="D759">
            <v>2500</v>
          </cell>
          <cell r="E759">
            <v>150</v>
          </cell>
        </row>
        <row r="760">
          <cell r="B760" t="str">
            <v>ángulo de 11/2"x1/8"</v>
          </cell>
          <cell r="C760" t="str">
            <v>ML</v>
          </cell>
          <cell r="D760">
            <v>6500</v>
          </cell>
          <cell r="E760">
            <v>390</v>
          </cell>
        </row>
        <row r="761">
          <cell r="B761" t="str">
            <v>Correa tipo canal</v>
          </cell>
          <cell r="C761" t="str">
            <v>ML</v>
          </cell>
          <cell r="D761">
            <v>6600</v>
          </cell>
          <cell r="E761">
            <v>396</v>
          </cell>
        </row>
        <row r="762">
          <cell r="B762" t="str">
            <v>Perno de 3/4"</v>
          </cell>
          <cell r="C762" t="str">
            <v>UN</v>
          </cell>
          <cell r="D762">
            <v>1500</v>
          </cell>
          <cell r="E762">
            <v>90</v>
          </cell>
        </row>
        <row r="763">
          <cell r="B763" t="str">
            <v>Malla eslabonada de 2x2 cal 10</v>
          </cell>
          <cell r="C763" t="str">
            <v>M2</v>
          </cell>
          <cell r="D763">
            <v>10000</v>
          </cell>
          <cell r="E763">
            <v>600</v>
          </cell>
        </row>
        <row r="764">
          <cell r="B764" t="str">
            <v>Tubo galvanizado de 2"</v>
          </cell>
          <cell r="C764" t="str">
            <v>ML</v>
          </cell>
          <cell r="D764">
            <v>8000</v>
          </cell>
          <cell r="E764">
            <v>480</v>
          </cell>
        </row>
        <row r="765">
          <cell r="B765" t="str">
            <v>ángulo de 1"x1/8"</v>
          </cell>
          <cell r="C765" t="str">
            <v>ML</v>
          </cell>
          <cell r="D765">
            <v>2000</v>
          </cell>
          <cell r="E765">
            <v>120</v>
          </cell>
        </row>
        <row r="766">
          <cell r="B766" t="str">
            <v>Platina de 1/2"x1/8"</v>
          </cell>
          <cell r="C766" t="str">
            <v>ML</v>
          </cell>
          <cell r="D766">
            <v>1300</v>
          </cell>
          <cell r="E766">
            <v>78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ermeabOTRO"/>
    </sheetNames>
    <sheetDataSet>
      <sheetData sheetId="0"/>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RIO AIU"/>
      <sheetName val="PRESTA"/>
      <sheetName val="BASE CTOS"/>
      <sheetName val="BASE"/>
      <sheetName val="Alcant Calle 19 y Guayabito"/>
      <sheetName val="APU Calle 19"/>
      <sheetName val="Alcant Calle Bolivar"/>
      <sheetName val="APU CALLE BOLIVAR"/>
      <sheetName val="RESUMEN DE CANT GUARNE"/>
      <sheetName val="PRESUPUESTO"/>
      <sheetName val="APU GUARNE"/>
      <sheetName val="DISEÑO"/>
      <sheetName val="CIMENTACION"/>
      <sheetName val="RESUMEN DE ACNT LOS ALAMOS"/>
      <sheetName val="PRESUPUESTO LOS ALAMOS"/>
      <sheetName val="APU LOS  ALAMOS ALCA"/>
      <sheetName val="RESUMEN DE CANT MIRADOR"/>
    </sheetNames>
    <sheetDataSet>
      <sheetData sheetId="0" refreshError="1"/>
      <sheetData sheetId="1" refreshError="1"/>
      <sheetData sheetId="2" refreshError="1"/>
      <sheetData sheetId="3" refreshError="1">
        <row r="3">
          <cell r="C3">
            <v>0.22</v>
          </cell>
        </row>
        <row r="273">
          <cell r="D273">
            <v>199630.19999999998</v>
          </cell>
        </row>
        <row r="278">
          <cell r="D278">
            <v>345599.95999999996</v>
          </cell>
        </row>
        <row r="282">
          <cell r="D282">
            <v>423911.56</v>
          </cell>
        </row>
        <row r="284">
          <cell r="D284">
            <v>913900.2</v>
          </cell>
        </row>
        <row r="287">
          <cell r="D287">
            <v>129618.4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TA"/>
      <sheetName val="BASE"/>
      <sheetName val="BASE CTOS"/>
      <sheetName val="PRELIM"/>
      <sheetName val="TUBERIA"/>
      <sheetName val="EXCAVA"/>
      <sheetName val="PRESUPUESTO PTAR ALT 1"/>
      <sheetName val="APU PTAR ALT 1"/>
      <sheetName val="PRESUPUESTO PTAR ALT 2"/>
      <sheetName val="APU PTAR ALT 2"/>
      <sheetName val="RESUMEN ALTERNATIVA 1"/>
      <sheetName val="RESUMEN ALTERNATIVA 2"/>
      <sheetName val="RESUMEN ALTERNATIVA SELECCIONAD"/>
      <sheetName val="PRESUPUESTO PTAR LA FLORESTA"/>
      <sheetName val="RESUMEN PTAR LA FLORESTA"/>
    </sheetNames>
    <sheetDataSet>
      <sheetData sheetId="0" refreshError="1"/>
      <sheetData sheetId="1" refreshError="1"/>
      <sheetData sheetId="2" refreshError="1">
        <row r="146">
          <cell r="D146">
            <v>1115.9199999999998</v>
          </cell>
        </row>
        <row r="147">
          <cell r="D147">
            <v>2122.7999999999997</v>
          </cell>
        </row>
        <row r="148">
          <cell r="D148">
            <v>3513.64</v>
          </cell>
        </row>
        <row r="150">
          <cell r="D150">
            <v>8297.48</v>
          </cell>
        </row>
        <row r="151">
          <cell r="D151">
            <v>17264.28</v>
          </cell>
        </row>
        <row r="152">
          <cell r="D152">
            <v>25705.599999999999</v>
          </cell>
        </row>
        <row r="153">
          <cell r="D153">
            <v>53855.32</v>
          </cell>
        </row>
        <row r="154">
          <cell r="D154">
            <v>84420.159999999989</v>
          </cell>
        </row>
        <row r="160">
          <cell r="D160">
            <v>10508.439999999999</v>
          </cell>
        </row>
        <row r="161">
          <cell r="D161">
            <v>14880.48</v>
          </cell>
        </row>
        <row r="162">
          <cell r="D162">
            <v>31806.039999999997</v>
          </cell>
        </row>
        <row r="163">
          <cell r="D163">
            <v>67297.399999999994</v>
          </cell>
        </row>
        <row r="164">
          <cell r="D164">
            <v>105660.92</v>
          </cell>
        </row>
        <row r="167">
          <cell r="D167">
            <v>1504.52</v>
          </cell>
        </row>
        <row r="168">
          <cell r="D168">
            <v>12321.519999999999</v>
          </cell>
        </row>
        <row r="169">
          <cell r="D169">
            <v>25152.28</v>
          </cell>
        </row>
        <row r="170">
          <cell r="D170">
            <v>37514.399999999994</v>
          </cell>
        </row>
        <row r="171">
          <cell r="D171">
            <v>79415.92</v>
          </cell>
        </row>
        <row r="172">
          <cell r="D172">
            <v>124474.95999999999</v>
          </cell>
        </row>
        <row r="248">
          <cell r="D248">
            <v>120078.56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TA"/>
      <sheetName val="Mano obra"/>
      <sheetName val="AIU"/>
      <sheetName val="BASE"/>
      <sheetName val="BASE CTOS"/>
      <sheetName val="RESUMEN MATERIALES"/>
      <sheetName val="4.1.1_APU"/>
      <sheetName val="4.1.2_Opt boc Trinidad"/>
      <sheetName val="4.1.3_Const boc Tirana"/>
      <sheetName val="4.1.4_Opt desarenador"/>
      <sheetName val="4.1.5_Opt aducción"/>
      <sheetName val="4.1.6_Const tanque 250m³"/>
      <sheetName val="4.1.7_Opt redes dist"/>
    </sheetNames>
    <sheetDataSet>
      <sheetData sheetId="0">
        <row r="18">
          <cell r="D18">
            <v>566700</v>
          </cell>
        </row>
      </sheetData>
      <sheetData sheetId="1">
        <row r="8">
          <cell r="R8">
            <v>221817.13225453833</v>
          </cell>
        </row>
      </sheetData>
      <sheetData sheetId="2"/>
      <sheetData sheetId="3">
        <row r="4">
          <cell r="C4">
            <v>0.311</v>
          </cell>
        </row>
        <row r="9">
          <cell r="D9">
            <v>0.67800000000000005</v>
          </cell>
        </row>
        <row r="12">
          <cell r="D12">
            <v>63394.84</v>
          </cell>
        </row>
        <row r="13">
          <cell r="D13">
            <v>47546.13</v>
          </cell>
        </row>
        <row r="14">
          <cell r="D14">
            <v>31697.42</v>
          </cell>
        </row>
        <row r="59">
          <cell r="D59">
            <v>86768</v>
          </cell>
        </row>
        <row r="61">
          <cell r="D61">
            <v>84800</v>
          </cell>
        </row>
        <row r="62">
          <cell r="D62">
            <v>84800</v>
          </cell>
        </row>
        <row r="63">
          <cell r="D63">
            <v>25000</v>
          </cell>
        </row>
        <row r="456">
          <cell r="D456">
            <v>31319.999999999996</v>
          </cell>
        </row>
        <row r="490">
          <cell r="D490">
            <v>849550</v>
          </cell>
        </row>
        <row r="497">
          <cell r="D497">
            <v>30000</v>
          </cell>
        </row>
        <row r="505">
          <cell r="D505">
            <v>6380.0000000000009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es A.N."/>
      <sheetName val="SOPORTES A.N."/>
      <sheetName val="DOMI.STA.CECILIA II"/>
      <sheetName val="ACTA"/>
      <sheetName val="BALANCE FINANCIERO"/>
      <sheetName val="AVANCE"/>
      <sheetName val="E.MERCANCIA"/>
      <sheetName val="tuberia"/>
      <sheetName val="CONT INSP Y ENSAYO"/>
    </sheetNames>
    <sheetDataSet>
      <sheetData sheetId="0" refreshError="1">
        <row r="15">
          <cell r="I15">
            <v>0.54751813668079397</v>
          </cell>
        </row>
        <row r="16">
          <cell r="I16">
            <v>0.67002611682034363</v>
          </cell>
        </row>
        <row r="17">
          <cell r="I17">
            <v>0.80535562905411928</v>
          </cell>
        </row>
        <row r="18">
          <cell r="I18">
            <v>0.89811116639918487</v>
          </cell>
        </row>
        <row r="19">
          <cell r="I19">
            <v>0.9744774270287262</v>
          </cell>
        </row>
        <row r="20">
          <cell r="I20">
            <v>1.1239471251137785</v>
          </cell>
        </row>
        <row r="21">
          <cell r="I21">
            <v>1.2825432987340994</v>
          </cell>
        </row>
        <row r="22">
          <cell r="I22">
            <v>1.4530556979861888</v>
          </cell>
        </row>
        <row r="23">
          <cell r="I23">
            <v>1.6392553722877783</v>
          </cell>
        </row>
        <row r="24">
          <cell r="I24">
            <v>1.8401475946639425</v>
          </cell>
        </row>
        <row r="25">
          <cell r="I25">
            <v>2.4052561673438118</v>
          </cell>
        </row>
        <row r="28">
          <cell r="I28">
            <v>3.6230056809750879</v>
          </cell>
        </row>
        <row r="29">
          <cell r="I29">
            <v>4.2349131863889973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BASE"/>
      <sheetName val="BASE CTOS"/>
      <sheetName val="APU BOMBEO"/>
      <sheetName val="APU PTAR"/>
    </sheetNames>
    <sheetDataSet>
      <sheetData sheetId="0" refreshError="1"/>
      <sheetData sheetId="1" refreshError="1">
        <row r="13">
          <cell r="C13">
            <v>340000</v>
          </cell>
        </row>
        <row r="16">
          <cell r="C16">
            <v>60000</v>
          </cell>
        </row>
        <row r="23">
          <cell r="C23">
            <v>2400</v>
          </cell>
        </row>
        <row r="41">
          <cell r="C41">
            <v>35000</v>
          </cell>
        </row>
        <row r="47">
          <cell r="C47">
            <v>62000</v>
          </cell>
        </row>
        <row r="50">
          <cell r="C50">
            <v>25000</v>
          </cell>
        </row>
        <row r="51">
          <cell r="C51">
            <v>25000</v>
          </cell>
        </row>
      </sheetData>
      <sheetData sheetId="2" refreshError="1"/>
      <sheetData sheetId="3" refreshError="1"/>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DE AIU"/>
      <sheetName val="AIU-ROSARIO"/>
      <sheetName val="Datos Principales"/>
      <sheetName val="PRESUP COMP."/>
      <sheetName val="PRESUP ACT."/>
      <sheetName val="Presup Resum"/>
      <sheetName val="Reporte Viabilidad"/>
      <sheetName val="Dotacion"/>
      <sheetName val="Transp."/>
      <sheetName val="Equipo"/>
      <sheetName val="Cuadrilla"/>
      <sheetName val="M.Obra"/>
      <sheetName val="Material"/>
      <sheetName val="Mort.1-3"/>
      <sheetName val="Mortero 1-3 imperm"/>
      <sheetName val="Mortero 1-4"/>
      <sheetName val="Mortero 1-4 imperm."/>
      <sheetName val="Mortero 1-6"/>
      <sheetName val="Concreto de 2000 psi"/>
      <sheetName val="Concreto de 2500"/>
      <sheetName val="Concreto de 3000 psi"/>
      <sheetName val="Acero de 37.000 psi "/>
      <sheetName val="Acero de 60.000psi"/>
      <sheetName val="1.1.1campamento"/>
      <sheetName val="1.1.2. Cerram.prov"/>
      <sheetName val="1.1.3Limp. Desca. y Retiro"/>
      <sheetName val="1.1.4Localización y Rep."/>
      <sheetName val="1.1.7Localiz y rep"/>
      <sheetName val="1.3.1Demol.const exit"/>
      <sheetName val="1.3.3Demol de muros"/>
      <sheetName val="1.3.6Demol placa maciza"/>
      <sheetName val="1.3.7Demol const manual"/>
      <sheetName val="1.4.2Traslado poste"/>
      <sheetName val="2.1.1Excav.Mecan."/>
      <sheetName val="2.1.2Excav. man."/>
      <sheetName val="2.1.3xcav man receb"/>
      <sheetName val="2.1.5Relleno mat com"/>
      <sheetName val="2.1.06 Recebo Comun"/>
      <sheetName val="2.1.10Relleno Recebo B-200"/>
      <sheetName val="2.2.1Concreto pobre"/>
      <sheetName val="2.2.2Conc.ciclopeo"/>
      <sheetName val="2.2.3Muro contencion"/>
      <sheetName val="2.2.4Concreto Zapatas"/>
      <sheetName val="2.2.5Viga Ciment"/>
      <sheetName val="2.2.6PILOTES"/>
      <sheetName val="2.2.7DADOS"/>
      <sheetName val="2.2.8.1Placa Contrapiso"/>
      <sheetName val="2.2.8.2Placa aligerada 50cm"/>
      <sheetName val="2.3.3Malla Electros."/>
      <sheetName val="3,1,2,3Tubo novafor 4&quot;"/>
      <sheetName val="3.1.2.4Tubo novafor 10"/>
      <sheetName val="3.1.2.5Tuberia novafor12&quot;"/>
      <sheetName val="3.2.1.2Tubo PVC sanit4"/>
      <sheetName val="3.1.1.3Tuberia sanitr6&quot;"/>
      <sheetName val="3.4.1.1Caja de Insp.60"/>
      <sheetName val="3.4.5canalteta aguas ll"/>
      <sheetName val="3.4.9Caja insp.0.8"/>
      <sheetName val="3.4.10Caja insp 1"/>
      <sheetName val="3.4.11Caja insp.0.4"/>
      <sheetName val="3.5.1Excavacion manual"/>
      <sheetName val="3.5.5Retiro de Sobrantes"/>
      <sheetName val="3,5,6Relleno en grava3-4"/>
      <sheetName val="3.6.1Empate camara"/>
      <sheetName val="4.1.1Conc. Columnas"/>
      <sheetName val="4.2.1Viga Aerea"/>
      <sheetName val="4.2.2Viga Canal"/>
      <sheetName val="4.3.2Losa aliger"/>
      <sheetName val="4.3.3.1Losa con lamina"/>
      <sheetName val="4.3.1.4Placa e=.2"/>
      <sheetName val="4.3.1.1Placa e=.1"/>
      <sheetName val="4.3.1,3Placa e=.15"/>
      <sheetName val="4.3.1.2Placa e=.12"/>
      <sheetName val="4.3.10Placa alig 30"/>
      <sheetName val="4.3.11Placa alig 50"/>
      <sheetName val="4.4.1Escal en concret"/>
      <sheetName val="4.4.2Rampa en concret"/>
      <sheetName val="4.4.3concreto tanque"/>
      <sheetName val="4,5,1Acero34000"/>
      <sheetName val="4.5.2Acero 6000 psi"/>
      <sheetName val="4.6.1perfil metalico placa"/>
      <sheetName val="4.7.4.1Perfil metalico"/>
      <sheetName val="4.6.2.6Anclajes"/>
      <sheetName val="4.6.2.7Columna metalica"/>
      <sheetName val="4.6.2.8Viga Met."/>
      <sheetName val="4.6.2.9Viga met 60"/>
      <sheetName val="4.6.2.10Viga met 65"/>
      <sheetName val="5.1.3.1bloque piedra"/>
      <sheetName val="5.1.2.4Bloque cocr 12"/>
      <sheetName val="5.1.1.3Bloque concr19"/>
      <sheetName val="5.2.2Ladrillo Tolete Fino 2 car"/>
      <sheetName val="5.2.3Ladrillo toletefino 1 cara"/>
      <sheetName val="5.2.7Muro Bloque 5"/>
      <sheetName val="5.2.6.1Muro Bloque 4"/>
      <sheetName val="5,3,4Remates ladrillo tolete "/>
      <sheetName val="5.4.1Grouting"/>
      <sheetName val="5,6,1 Chazos para carpinteria"/>
      <sheetName val="6.1.1Alfajia"/>
      <sheetName val="COLUMNETA MAMPOSTERIA"/>
      <sheetName val="6.1.3Pref conc a la vista"/>
      <sheetName val="6,1,9Gargola"/>
      <sheetName val="6.1.12Zocalo"/>
      <sheetName val="6.1.14 ventana prefab concreto"/>
      <sheetName val="6.1.18Cañuela perim ag lluvias"/>
      <sheetName val="6.1.19.1Pref piso"/>
      <sheetName val="6.2.2Meson lavamanos"/>
      <sheetName val="6.2.3.2Meson laboratorio"/>
      <sheetName val="6.2.1.Meson laborat"/>
      <sheetName val="6,2,5Banca en concreto"/>
      <sheetName val="6.3.6Alero concreto"/>
      <sheetName val="6.2.3.1Mezon vidrio"/>
      <sheetName val="7.1.3.1.1Tubo hg1&quot;"/>
      <sheetName val="7.1.3.1.2Tubo hg1 1-2"/>
      <sheetName val="7.1.3.1.3Tubp hg2"/>
      <sheetName val="7.1.3.1.4Tubo hg3"/>
      <sheetName val="7.1.3.3.3Registro 1 1-2"/>
      <sheetName val="7.1.3.3.5Registro 3"/>
      <sheetName val="7.1.3.4.1Cheque 1 "/>
      <sheetName val="7.1.6.3Tuberia 1&quot;PVCP13.5"/>
      <sheetName val="7.1.1.4 Cheque 1&quot;"/>
      <sheetName val=" 7.1.11.5Bajante Amaz"/>
      <sheetName val="7.1.2.4Sumin Tanq 1000 lts"/>
      <sheetName val="7.1.6.1Tuberia PVCP Media"/>
      <sheetName val="7.1.6.2Tuberia PVCP1&quot;"/>
      <sheetName val="7.1.6.8Registro de media"/>
      <sheetName val="7.1.6.10Registro1&quot;"/>
      <sheetName val="7.1.6.4TuboPVC1.1-4"/>
      <sheetName val="7.1.6.6Tubo PVC2&quot;"/>
      <sheetName val="7.1.6.13Caja plastica reg"/>
      <sheetName val="7.1.6.5Tub. y acc. de 1y1-2"/>
      <sheetName val="7.1.6.9Registro de 3-4"/>
      <sheetName val="7.1.6.11Registro 1 1-4"/>
      <sheetName val="7.1.6.12Registro 2&quot;"/>
      <sheetName val="7.1.6.2TuberiaPVC 3-4"/>
      <sheetName val="7.1.8.1Pto agua Lavamanos"/>
      <sheetName val="7.1.8.3Pto agua Sanitario "/>
      <sheetName val="7.1.8.4Pto agua Orinal"/>
      <sheetName val="7.1.8.12Recamara HG para orinal"/>
      <sheetName val="7.1.8.13Camara de Aire"/>
      <sheetName val="7.1.9.1Pto sanit lavamanos"/>
      <sheetName val="7.1.10.3Bajant sanit 4&quot;"/>
      <sheetName val="7.1.10.1Bajnte sanit 2&quot;"/>
      <sheetName val="7,1,10,2Tubo sanit3&quot;"/>
      <sheetName val="7.1.11.3 Bajante Ag Ll 4&quot;"/>
      <sheetName val="7.1.11.1Tubo PVCL2&quot;"/>
      <sheetName val="7,1,11,5 Tubo PVCfiltro 4&quot;"/>
      <sheetName val="7.1.11.6Bajantt tipo Amaz"/>
      <sheetName val="7.1.12.1Montaje lavamanos"/>
      <sheetName val="7.1.12.8Llave de mang"/>
      <sheetName val="7,2,1,4Tubo 12 galv"/>
      <sheetName val="7.2.1.11registro 1-2 gas"/>
      <sheetName val="7.2.1.12Regulador"/>
      <sheetName val="7.2.1.17Punto gas"/>
      <sheetName val="7.2.1.18Tapon HG 1-2"/>
      <sheetName val="8.1.1Salida lamp Fluor."/>
      <sheetName val="8.1.2Salida Lamp incan"/>
      <sheetName val="8.1.4Salida pto"/>
      <sheetName val="8.1.5Salida Toma"/>
      <sheetName val="8.1.8Salida Toma GFCI"/>
      <sheetName val="8.3.4Acom a T1"/>
      <sheetName val="8.3.7Tubo Galvanizado"/>
      <sheetName val="8.3.9Acometida"/>
      <sheetName val="8.3.14Acometida 1&quot; 2#8"/>
      <sheetName val="8,3,14Acometida4#6"/>
      <sheetName val="8.3.15Canaliz. conduit nedia"/>
      <sheetName val="8.3.16Ducto 3-4"/>
      <sheetName val="8.4.2Tablero18circuitos"/>
      <sheetName val="8.4.5Caja Medidor"/>
      <sheetName val="8.4.7Interruptor"/>
      <sheetName val="8.4.8Interrup 60 A"/>
      <sheetName val="8.4.11Caja 6 Circuit"/>
      <sheetName val="8.4.13Tablero de 12 circ"/>
      <sheetName val="8.4.14Tablero30circuit"/>
      <sheetName val="8.6.1Salida TV"/>
      <sheetName val="8.6.4Salid ventilador"/>
      <sheetName val="8.8.2Tierra"/>
      <sheetName val="8.11.1Camara CS 274"/>
      <sheetName val="8.11.4Caja de Insp"/>
      <sheetName val="9.1.1 PAÑETE IMPERMEA 1 3"/>
      <sheetName val="9.1.2Pañete Int"/>
      <sheetName val="9.1.3Pañete Ext"/>
      <sheetName val="9.1.5Pañete int ml"/>
      <sheetName val="9.1.5.1Pañete rustico exterior"/>
      <sheetName val="9.2.1Pañete Bajo Placa"/>
      <sheetName val="10.1.2Alist pisos"/>
      <sheetName val="10.1.3 ALISTADO DE PISOS CON MO"/>
      <sheetName val="10.1.5.1Mortero afin piso"/>
      <sheetName val="10,2,1,3Ceramica 20 20 trafico"/>
      <sheetName val="10.2.1.2Duropiso"/>
      <sheetName val="10.2.2.4Concreto esmaltado"/>
      <sheetName val="10.2.2.5Concreto es+tabla etrus"/>
      <sheetName val="10.2.3.4Tablon30x30"/>
      <sheetName val="10.2.3.9Tableta etrusca"/>
      <sheetName val="10,2,3,6Tableta cuarto26"/>
      <sheetName val="10.3,2,1Tableta cuarto ml"/>
      <sheetName val="10.2.3.7Tableta cuarto ml"/>
      <sheetName val="10.2.4.1Baldosa grano marmol"/>
      <sheetName val="10.2.4.4Tableta"/>
      <sheetName val="10.3.3.6 Guardaescob granito"/>
      <sheetName val="10.3.2.3Media caña mort"/>
      <sheetName val="10.3.2.6Tableta ml"/>
      <sheetName val="10.3.7.2remate ladrillo"/>
      <sheetName val="10.4.2Gradas en Gravilla"/>
      <sheetName val="11,1,3Afinado Vigas Canales imp"/>
      <sheetName val="11,1,4Impermeh manto asfalt"/>
      <sheetName val="11.1.4Impermehab manto asfaltic"/>
      <sheetName val="11,2,6,2Remate superior"/>
      <sheetName val="11.2.6.3Remate lateral"/>
      <sheetName val="11.2.4Teja Sandwich"/>
      <sheetName val="11.4.1Teja termoacustica"/>
      <sheetName val="11.6.1Teja cindu"/>
      <sheetName val="11.7.1.1Canal lamina"/>
      <sheetName val="11.3.5Canal PVC"/>
      <sheetName val="12.1.1Ventana aluminio fija"/>
      <sheetName val="12.1.3 Ventana aluminio"/>
      <sheetName val="12.1.4Persiana alumin"/>
      <sheetName val="12.2.7Puerta Metalica 0.6"/>
      <sheetName val="12.2.4Puerta Metalica ,70"/>
      <sheetName val="12.2.2Puerta Metalica 1.55x2.95"/>
      <sheetName val="12,2,3Puerta metalica1.55x2.85"/>
      <sheetName val="12.2.5Puertalamina 1x2.1"/>
      <sheetName val="12.2.6Puerta1.5x2.1"/>
      <sheetName val="12.2.3.1Ventana Acero rect2.85"/>
      <sheetName val="12.2.6.2Ventana Acero rect.m2"/>
      <sheetName val="12.2.1.8Ventana Acerorect.1"/>
      <sheetName val="12,2,2,2Pasamanos 2&quot;"/>
      <sheetName val="12.3.2.1Baranda en Tubo 1 1 2&quot;"/>
      <sheetName val="12.3.2.2Baranda en Tubo 3&quot;"/>
      <sheetName val="12.2.3.1Reja varilla cuad"/>
      <sheetName val="12.2.3.7Ventana "/>
      <sheetName val="12.2.3.8Ventana"/>
      <sheetName val="12.2.3.9Puertas"/>
      <sheetName val="12.2.3.10Pta vent."/>
      <sheetName val="12.2.3.2.2 Persiana metalica"/>
      <sheetName val="12.3.5Baranda tubo 3&quot;y2&quot;"/>
      <sheetName val="12.4.2.1Reja perfilovalado"/>
      <sheetName val="12.5.10estruct lavamanos"/>
      <sheetName val="14.1.1Enchape en ceramica 20x20"/>
      <sheetName val="14.3.1 Poceta en granito"/>
      <sheetName val="15.1.3 Lampara fluorecente"/>
      <sheetName val="15.1.6Lampara tortuga"/>
      <sheetName val="16.1.1Sanitario discap"/>
      <sheetName val="16.1.2Sanitario Infantil"/>
      <sheetName val="16.1.3Sanitario"/>
      <sheetName val="16.1.4Orinal"/>
      <sheetName val="16.1.5Lavamalos de sobreponer"/>
      <sheetName val="16.1.7Lavamalos de colgar"/>
      <sheetName val="16.1.11Lavamanos acero inox"/>
      <sheetName val="16.2.1Dispensador papel hig"/>
      <sheetName val="16.2.3 Dispensador jabon"/>
      <sheetName val="16.2.7Barra discap"/>
      <sheetName val="16.2.8.1GriferiaPush"/>
      <sheetName val="18.1.1Hidrofugo"/>
      <sheetName val="18.1.2Pintura Plast"/>
      <sheetName val="18.1.3Pintura plast fachadas"/>
      <sheetName val="18.1.2Esmalte epoxico"/>
      <sheetName val="18.1.4Vinilo"/>
      <sheetName val="18.1.7pint coraza"/>
      <sheetName val="19.3.3Vidrio temp 6mm"/>
      <sheetName val="18.2,1,Esmalte sobre marcos lam"/>
      <sheetName val="18.3,6Esmalte sobre mueble bajo"/>
      <sheetName val="19.1,1Cerradura baños y aulas"/>
      <sheetName val="19.3.1Espejo"/>
      <sheetName val="20,4,3Jardinera"/>
      <sheetName val="21.1.3Aseo "/>
      <sheetName val="20,2,6Adoquin gress"/>
      <sheetName val="1.2.1. Instalacion prov. agua"/>
      <sheetName val="1.2.2. Instalacion prov. energi"/>
      <sheetName val="1.2.3. Instalacion prov. tel."/>
      <sheetName val="5.1.3.1bloque en concreto estru"/>
      <sheetName val="Concreto de 4000 psi "/>
      <sheetName val="Concreto de 3500 psi "/>
      <sheetName val="APU 12"/>
      <sheetName val="APU 11"/>
      <sheetName val="APU 10"/>
      <sheetName val="APU 9"/>
      <sheetName val="APU 8"/>
      <sheetName val="APU 7"/>
      <sheetName val="APU 6"/>
      <sheetName val="APU 5"/>
      <sheetName val="APU 4"/>
      <sheetName val="APU 3"/>
      <sheetName val="APU 2"/>
      <sheetName val="APU 1"/>
      <sheetName val="5.2.2. Ladrillo Prensado"/>
      <sheetName val="10.3.3.4.1. GUARDAESCOBA EN CEM"/>
      <sheetName val="Hoja13"/>
      <sheetName val="3.1.4. ACCESORIO SANIT."/>
      <sheetName val="21.1.2.aseo muros interiores"/>
      <sheetName val="21.1.4.RETIRO DE ESCOMBROS"/>
      <sheetName val="21.1.2. ASEO FACHADAS"/>
    </sheetNames>
    <sheetDataSet>
      <sheetData sheetId="0"/>
      <sheetData sheetId="1"/>
      <sheetData sheetId="2"/>
      <sheetData sheetId="3"/>
      <sheetData sheetId="4"/>
      <sheetData sheetId="5"/>
      <sheetData sheetId="6"/>
      <sheetData sheetId="7"/>
      <sheetData sheetId="8">
        <row r="16">
          <cell r="A16" t="str">
            <v>Cama-baja</v>
          </cell>
        </row>
        <row r="17">
          <cell r="A17" t="str">
            <v>Camión 4 Toneladas</v>
          </cell>
        </row>
        <row r="18">
          <cell r="A18" t="str">
            <v>Camión 8 Toneladas</v>
          </cell>
        </row>
        <row r="19">
          <cell r="A19" t="str">
            <v>Campero</v>
          </cell>
        </row>
        <row r="20">
          <cell r="A20" t="str">
            <v>Chalupa</v>
          </cell>
        </row>
        <row r="21">
          <cell r="A21" t="str">
            <v>Volqueta c/operario y combustible 5,5m3 max 30 Km</v>
          </cell>
        </row>
        <row r="22">
          <cell r="A22" t="str">
            <v>Volqueta c/operario y combustible 6m3 max  30 Km</v>
          </cell>
        </row>
        <row r="23">
          <cell r="A23" t="str">
            <v>Carretilla</v>
          </cell>
        </row>
      </sheetData>
      <sheetData sheetId="9">
        <row r="16">
          <cell r="A16" t="str">
            <v>Cargador tipo Cat - 904</v>
          </cell>
          <cell r="B16" t="str">
            <v>DIA</v>
          </cell>
          <cell r="C16">
            <v>43750</v>
          </cell>
          <cell r="E16">
            <v>350000</v>
          </cell>
          <cell r="F16">
            <v>4.2500000000000003E-2</v>
          </cell>
          <cell r="G16">
            <v>364875</v>
          </cell>
        </row>
        <row r="17">
          <cell r="A17" t="str">
            <v>Compresor</v>
          </cell>
          <cell r="B17" t="str">
            <v>DIA</v>
          </cell>
          <cell r="C17">
            <v>6250</v>
          </cell>
          <cell r="E17">
            <v>50000</v>
          </cell>
          <cell r="F17">
            <v>4.2500000000000003E-2</v>
          </cell>
          <cell r="G17">
            <v>52125</v>
          </cell>
        </row>
        <row r="18">
          <cell r="A18" t="str">
            <v>Compresor 2 martillos 185 PCM</v>
          </cell>
          <cell r="B18" t="str">
            <v>DIA</v>
          </cell>
          <cell r="C18">
            <v>34800</v>
          </cell>
          <cell r="E18">
            <v>278400</v>
          </cell>
          <cell r="F18">
            <v>4.2500000000000003E-2</v>
          </cell>
          <cell r="G18">
            <v>290232</v>
          </cell>
        </row>
        <row r="19">
          <cell r="A19" t="str">
            <v>Cortadora</v>
          </cell>
          <cell r="B19" t="str">
            <v>DIA</v>
          </cell>
          <cell r="C19">
            <v>3375</v>
          </cell>
          <cell r="E19">
            <v>27000</v>
          </cell>
          <cell r="F19">
            <v>4.2500000000000003E-2</v>
          </cell>
          <cell r="G19">
            <v>28148</v>
          </cell>
        </row>
        <row r="20">
          <cell r="A20" t="str">
            <v>Equipo de topografía</v>
          </cell>
          <cell r="B20" t="str">
            <v>DIA</v>
          </cell>
          <cell r="C20">
            <v>10000</v>
          </cell>
          <cell r="E20">
            <v>80000</v>
          </cell>
          <cell r="F20">
            <v>4.2500000000000003E-2</v>
          </cell>
          <cell r="G20">
            <v>83400</v>
          </cell>
        </row>
        <row r="21">
          <cell r="A21" t="str">
            <v>Equipo de Soldadura</v>
          </cell>
          <cell r="B21" t="str">
            <v>DIA</v>
          </cell>
          <cell r="C21">
            <v>2900</v>
          </cell>
          <cell r="E21">
            <v>23200</v>
          </cell>
          <cell r="F21">
            <v>4.2500000000000003E-2</v>
          </cell>
          <cell r="G21">
            <v>24186</v>
          </cell>
        </row>
        <row r="22">
          <cell r="A22" t="str">
            <v>Figuradora</v>
          </cell>
          <cell r="B22" t="str">
            <v>DIA</v>
          </cell>
          <cell r="C22">
            <v>2500</v>
          </cell>
          <cell r="E22">
            <v>20000</v>
          </cell>
          <cell r="F22">
            <v>4.2500000000000003E-2</v>
          </cell>
          <cell r="G22">
            <v>20850</v>
          </cell>
        </row>
        <row r="23">
          <cell r="A23" t="str">
            <v>Pulidora</v>
          </cell>
          <cell r="B23" t="str">
            <v>DIA</v>
          </cell>
          <cell r="C23">
            <v>2625</v>
          </cell>
          <cell r="E23">
            <v>21000</v>
          </cell>
          <cell r="F23">
            <v>4.2500000000000003E-2</v>
          </cell>
          <cell r="G23">
            <v>21893</v>
          </cell>
        </row>
        <row r="24">
          <cell r="A24" t="str">
            <v>Pulidora pisos incluye piedras y ceras</v>
          </cell>
          <cell r="B24" t="str">
            <v>DIA</v>
          </cell>
          <cell r="C24">
            <v>8500</v>
          </cell>
          <cell r="E24">
            <v>68000</v>
          </cell>
          <cell r="F24">
            <v>4.2500000000000003E-2</v>
          </cell>
          <cell r="G24">
            <v>70890</v>
          </cell>
        </row>
        <row r="25">
          <cell r="A25" t="str">
            <v>Formaleta</v>
          </cell>
          <cell r="B25" t="str">
            <v>DIA</v>
          </cell>
          <cell r="C25">
            <v>287.5</v>
          </cell>
          <cell r="E25">
            <v>4640</v>
          </cell>
          <cell r="F25">
            <v>4.2500000000000003E-2</v>
          </cell>
          <cell r="G25">
            <v>4837</v>
          </cell>
        </row>
        <row r="26">
          <cell r="A26" t="str">
            <v>Formaleta entrepiso por 4 semanas M2</v>
          </cell>
          <cell r="B26" t="str">
            <v>DIA</v>
          </cell>
          <cell r="C26">
            <v>62.5</v>
          </cell>
          <cell r="E26">
            <v>500</v>
          </cell>
          <cell r="F26">
            <v>4.2500000000000003E-2</v>
          </cell>
          <cell r="G26">
            <v>521</v>
          </cell>
        </row>
        <row r="27">
          <cell r="A27" t="str">
            <v>Formaleta entrepiso M2</v>
          </cell>
          <cell r="B27" t="str">
            <v>DIA</v>
          </cell>
          <cell r="C27">
            <v>31.25</v>
          </cell>
          <cell r="E27">
            <v>250</v>
          </cell>
          <cell r="F27">
            <v>4.2500000000000003E-2</v>
          </cell>
          <cell r="G27">
            <v>261</v>
          </cell>
        </row>
        <row r="28">
          <cell r="A28" t="str">
            <v>Herramienta Eléctrica</v>
          </cell>
          <cell r="B28" t="str">
            <v>DIA</v>
          </cell>
          <cell r="C28">
            <v>684.93150684931504</v>
          </cell>
          <cell r="E28">
            <v>5000</v>
          </cell>
          <cell r="F28">
            <v>4.2500000000000003E-2</v>
          </cell>
          <cell r="G28">
            <v>5213</v>
          </cell>
        </row>
        <row r="29">
          <cell r="A29" t="str">
            <v>Herramienta menor</v>
          </cell>
          <cell r="B29" t="str">
            <v>DIA</v>
          </cell>
          <cell r="C29">
            <v>1000</v>
          </cell>
          <cell r="E29">
            <v>1000</v>
          </cell>
          <cell r="F29">
            <v>4.2500000000000003E-2</v>
          </cell>
          <cell r="G29">
            <v>1000</v>
          </cell>
        </row>
        <row r="30">
          <cell r="A30" t="str">
            <v>Mezcladora a gasolina</v>
          </cell>
          <cell r="B30" t="str">
            <v>DIA</v>
          </cell>
          <cell r="C30">
            <v>4375</v>
          </cell>
          <cell r="E30">
            <v>35000</v>
          </cell>
          <cell r="F30">
            <v>4.2500000000000003E-2</v>
          </cell>
          <cell r="G30">
            <v>36488</v>
          </cell>
        </row>
        <row r="31">
          <cell r="A31" t="str">
            <v>Motosierra profesional</v>
          </cell>
          <cell r="B31" t="str">
            <v>DIA</v>
          </cell>
          <cell r="C31">
            <v>18000</v>
          </cell>
          <cell r="E31">
            <v>144000</v>
          </cell>
          <cell r="F31">
            <v>4.2500000000000003E-2</v>
          </cell>
          <cell r="G31">
            <v>150120</v>
          </cell>
        </row>
        <row r="32">
          <cell r="A32" t="str">
            <v>Andamio metálico</v>
          </cell>
          <cell r="B32" t="str">
            <v>DIA</v>
          </cell>
          <cell r="C32">
            <v>111.25</v>
          </cell>
          <cell r="E32">
            <v>890</v>
          </cell>
          <cell r="F32">
            <v>4.2500000000000003E-2</v>
          </cell>
          <cell r="G32">
            <v>928</v>
          </cell>
        </row>
        <row r="33">
          <cell r="A33" t="str">
            <v xml:space="preserve">Paral metálico </v>
          </cell>
          <cell r="B33" t="str">
            <v>DIA</v>
          </cell>
          <cell r="C33">
            <v>68.75</v>
          </cell>
          <cell r="E33">
            <v>550</v>
          </cell>
          <cell r="F33">
            <v>4.2500000000000003E-2</v>
          </cell>
          <cell r="G33">
            <v>573</v>
          </cell>
        </row>
        <row r="34">
          <cell r="A34" t="str">
            <v>Paral telescopico</v>
          </cell>
          <cell r="B34" t="str">
            <v>DIA</v>
          </cell>
          <cell r="C34">
            <v>219.5</v>
          </cell>
          <cell r="E34">
            <v>1756</v>
          </cell>
          <cell r="F34">
            <v>4.2500000000000003E-2</v>
          </cell>
          <cell r="G34">
            <v>1831</v>
          </cell>
        </row>
        <row r="35">
          <cell r="A35" t="str">
            <v>Poleas y Cuerdas</v>
          </cell>
          <cell r="B35" t="str">
            <v>DIA</v>
          </cell>
          <cell r="C35">
            <v>4500</v>
          </cell>
          <cell r="E35">
            <v>36000</v>
          </cell>
          <cell r="F35">
            <v>4.2500000000000003E-2</v>
          </cell>
          <cell r="G35">
            <v>37530</v>
          </cell>
        </row>
        <row r="36">
          <cell r="A36" t="str">
            <v>Rana</v>
          </cell>
          <cell r="B36" t="str">
            <v>DIA</v>
          </cell>
          <cell r="C36">
            <v>4600</v>
          </cell>
          <cell r="E36">
            <v>36800</v>
          </cell>
          <cell r="F36">
            <v>4.2500000000000003E-2</v>
          </cell>
          <cell r="G36">
            <v>38364</v>
          </cell>
        </row>
        <row r="37">
          <cell r="A37" t="str">
            <v>Retroexcavadora</v>
          </cell>
          <cell r="B37" t="str">
            <v>DIA</v>
          </cell>
          <cell r="C37">
            <v>50000</v>
          </cell>
          <cell r="E37">
            <v>400000</v>
          </cell>
          <cell r="F37">
            <v>4.2500000000000003E-2</v>
          </cell>
          <cell r="G37">
            <v>417000</v>
          </cell>
        </row>
        <row r="38">
          <cell r="A38" t="str">
            <v>Retroexcavadora llantas Tipo Cat 428</v>
          </cell>
          <cell r="B38" t="str">
            <v>DIA</v>
          </cell>
          <cell r="C38">
            <v>50000</v>
          </cell>
          <cell r="E38">
            <v>400000</v>
          </cell>
          <cell r="F38">
            <v>4.2500000000000003E-2</v>
          </cell>
          <cell r="G38">
            <v>417000</v>
          </cell>
        </row>
        <row r="39">
          <cell r="A39" t="str">
            <v>Tanque de agua</v>
          </cell>
          <cell r="B39" t="str">
            <v>DIA</v>
          </cell>
          <cell r="C39">
            <v>8125</v>
          </cell>
          <cell r="E39">
            <v>65000</v>
          </cell>
          <cell r="F39">
            <v>4.2500000000000003E-2</v>
          </cell>
          <cell r="G39">
            <v>67763</v>
          </cell>
        </row>
        <row r="40">
          <cell r="A40" t="str">
            <v>Taladro Industrial</v>
          </cell>
          <cell r="B40" t="str">
            <v>DIA</v>
          </cell>
          <cell r="C40">
            <v>4375</v>
          </cell>
          <cell r="E40">
            <v>35000</v>
          </cell>
          <cell r="F40">
            <v>4.2500000000000003E-2</v>
          </cell>
          <cell r="G40">
            <v>36488</v>
          </cell>
        </row>
        <row r="41">
          <cell r="A41" t="str">
            <v>Vibrocompactador a gasolina</v>
          </cell>
          <cell r="B41" t="str">
            <v>DIA</v>
          </cell>
          <cell r="C41">
            <v>25000</v>
          </cell>
          <cell r="E41">
            <v>200000</v>
          </cell>
          <cell r="F41">
            <v>4.2500000000000003E-2</v>
          </cell>
          <cell r="G41">
            <v>208500</v>
          </cell>
        </row>
        <row r="42">
          <cell r="A42" t="str">
            <v>Vibrador electrico concreto 110</v>
          </cell>
          <cell r="B42" t="str">
            <v>DIA</v>
          </cell>
          <cell r="C42">
            <v>3750</v>
          </cell>
          <cell r="E42">
            <v>30000</v>
          </cell>
          <cell r="F42">
            <v>4.2500000000000003E-2</v>
          </cell>
          <cell r="G42">
            <v>31275</v>
          </cell>
        </row>
        <row r="43">
          <cell r="A43" t="str">
            <v>Vibrador a gasolina</v>
          </cell>
          <cell r="B43" t="str">
            <v>DIA</v>
          </cell>
          <cell r="C43">
            <v>3762.5</v>
          </cell>
          <cell r="E43">
            <v>30100</v>
          </cell>
          <cell r="F43">
            <v>4.2500000000000003E-2</v>
          </cell>
          <cell r="G43">
            <v>31379</v>
          </cell>
        </row>
        <row r="44">
          <cell r="A44" t="str">
            <v>Volqueta (6m3/Operario y combustible)</v>
          </cell>
          <cell r="B44" t="str">
            <v>DIA</v>
          </cell>
          <cell r="C44">
            <v>13750</v>
          </cell>
          <cell r="E44">
            <v>110000</v>
          </cell>
          <cell r="F44">
            <v>4.2500000000000003E-2</v>
          </cell>
          <cell r="G44">
            <v>114675</v>
          </cell>
        </row>
      </sheetData>
      <sheetData sheetId="10"/>
      <sheetData sheetId="11">
        <row r="21">
          <cell r="A21" t="str">
            <v>Excavaciones</v>
          </cell>
          <cell r="E21">
            <v>3</v>
          </cell>
          <cell r="F21" t="str">
            <v>Ayudante</v>
          </cell>
          <cell r="G21">
            <v>145592</v>
          </cell>
          <cell r="H21">
            <v>0</v>
          </cell>
          <cell r="I21">
            <v>145592.30249999999</v>
          </cell>
        </row>
        <row r="22">
          <cell r="A22" t="str">
            <v>Enchapes y acabados</v>
          </cell>
          <cell r="B22">
            <v>1</v>
          </cell>
          <cell r="C22" t="str">
            <v>oficial</v>
          </cell>
          <cell r="E22">
            <v>1</v>
          </cell>
          <cell r="F22" t="str">
            <v>Ayudante</v>
          </cell>
          <cell r="G22">
            <v>115312</v>
          </cell>
          <cell r="H22">
            <v>0</v>
          </cell>
          <cell r="I22">
            <v>115312.311</v>
          </cell>
        </row>
        <row r="23">
          <cell r="A23" t="str">
            <v>Cuadrilla Demoliciones</v>
          </cell>
          <cell r="E23">
            <v>2</v>
          </cell>
          <cell r="F23" t="str">
            <v>Ayudante</v>
          </cell>
          <cell r="G23">
            <v>97062</v>
          </cell>
          <cell r="H23">
            <v>0</v>
          </cell>
          <cell r="I23">
            <v>97061.535000000003</v>
          </cell>
        </row>
        <row r="24">
          <cell r="A24" t="str">
            <v>Excavaciones en roca</v>
          </cell>
          <cell r="B24">
            <v>1</v>
          </cell>
          <cell r="C24" t="str">
            <v>Oficial</v>
          </cell>
          <cell r="D24" t="str">
            <v>+</v>
          </cell>
          <cell r="E24">
            <v>3</v>
          </cell>
          <cell r="F24" t="str">
            <v>Ayudante</v>
          </cell>
          <cell r="G24">
            <v>212374</v>
          </cell>
          <cell r="H24">
            <v>0</v>
          </cell>
          <cell r="I24">
            <v>212373.84599999999</v>
          </cell>
        </row>
        <row r="25">
          <cell r="A25" t="str">
            <v>Albañilería</v>
          </cell>
          <cell r="B25">
            <v>2</v>
          </cell>
          <cell r="C25" t="str">
            <v>Oficial</v>
          </cell>
          <cell r="D25" t="str">
            <v>+</v>
          </cell>
          <cell r="E25">
            <v>1</v>
          </cell>
          <cell r="F25" t="str">
            <v>Ayudante</v>
          </cell>
          <cell r="G25">
            <v>182094</v>
          </cell>
          <cell r="H25">
            <v>0</v>
          </cell>
          <cell r="I25">
            <v>182093.85450000002</v>
          </cell>
        </row>
        <row r="26">
          <cell r="A26" t="str">
            <v>Estructuras</v>
          </cell>
          <cell r="B26">
            <v>2</v>
          </cell>
          <cell r="C26" t="str">
            <v>Oficial</v>
          </cell>
          <cell r="D26" t="str">
            <v>+</v>
          </cell>
          <cell r="E26">
            <v>3</v>
          </cell>
          <cell r="F26" t="str">
            <v>Ayudante</v>
          </cell>
          <cell r="G26">
            <v>279155</v>
          </cell>
          <cell r="H26">
            <v>0</v>
          </cell>
          <cell r="I26">
            <v>279155.38949999999</v>
          </cell>
        </row>
        <row r="27">
          <cell r="A27" t="str">
            <v>Topografía</v>
          </cell>
          <cell r="B27">
            <v>1</v>
          </cell>
          <cell r="C27" t="str">
            <v>Oficial</v>
          </cell>
          <cell r="D27" t="str">
            <v>+</v>
          </cell>
          <cell r="E27">
            <v>3</v>
          </cell>
          <cell r="F27" t="str">
            <v>Ayudante</v>
          </cell>
          <cell r="G27">
            <v>233611</v>
          </cell>
          <cell r="H27">
            <v>0</v>
          </cell>
          <cell r="I27">
            <v>233611.23060000001</v>
          </cell>
        </row>
        <row r="28">
          <cell r="A28" t="str">
            <v>Instalaciones</v>
          </cell>
          <cell r="B28">
            <v>2</v>
          </cell>
          <cell r="C28" t="str">
            <v>Oficial</v>
          </cell>
          <cell r="D28" t="str">
            <v>+</v>
          </cell>
          <cell r="E28">
            <v>2</v>
          </cell>
          <cell r="F28" t="str">
            <v>Ayudante</v>
          </cell>
          <cell r="G28">
            <v>253687</v>
          </cell>
          <cell r="H28">
            <v>0</v>
          </cell>
          <cell r="I28">
            <v>253687.08420000001</v>
          </cell>
        </row>
        <row r="29">
          <cell r="A29" t="str">
            <v>Cuadrilla 1 - 4</v>
          </cell>
          <cell r="B29">
            <v>1</v>
          </cell>
          <cell r="C29" t="str">
            <v>Oficial</v>
          </cell>
          <cell r="D29" t="str">
            <v>+</v>
          </cell>
          <cell r="E29">
            <v>4</v>
          </cell>
          <cell r="F29" t="str">
            <v>Ayudante</v>
          </cell>
          <cell r="G29">
            <v>313086</v>
          </cell>
          <cell r="H29">
            <v>0</v>
          </cell>
          <cell r="I29">
            <v>313085.53619999997</v>
          </cell>
        </row>
        <row r="30">
          <cell r="A30" t="str">
            <v>Cuadrilla 1 - 1</v>
          </cell>
          <cell r="B30">
            <v>1</v>
          </cell>
          <cell r="C30" t="str">
            <v>Oficial</v>
          </cell>
          <cell r="D30" t="str">
            <v>+</v>
          </cell>
          <cell r="E30">
            <v>1</v>
          </cell>
          <cell r="F30" t="str">
            <v>Ayudante</v>
          </cell>
          <cell r="G30">
            <v>138375</v>
          </cell>
          <cell r="H30">
            <v>0</v>
          </cell>
          <cell r="I30">
            <v>138374.7732</v>
          </cell>
        </row>
        <row r="31">
          <cell r="A31" t="str">
            <v>Cuadrilla 1 - 3</v>
          </cell>
          <cell r="B31">
            <v>1</v>
          </cell>
          <cell r="C31" t="str">
            <v>Oficial</v>
          </cell>
          <cell r="D31" t="str">
            <v>+</v>
          </cell>
          <cell r="E31">
            <v>3</v>
          </cell>
          <cell r="F31" t="str">
            <v>Ayudante</v>
          </cell>
          <cell r="G31">
            <v>212374</v>
          </cell>
          <cell r="H31">
            <v>0</v>
          </cell>
          <cell r="I31">
            <v>212373.84599999999</v>
          </cell>
        </row>
        <row r="32">
          <cell r="A32" t="str">
            <v>Cuadrilla 1 - 6</v>
          </cell>
          <cell r="B32">
            <v>1</v>
          </cell>
          <cell r="C32" t="str">
            <v>Oficial</v>
          </cell>
          <cell r="D32" t="str">
            <v>+</v>
          </cell>
          <cell r="E32">
            <v>6</v>
          </cell>
          <cell r="F32" t="str">
            <v>Ayudante</v>
          </cell>
          <cell r="G32">
            <v>357966</v>
          </cell>
          <cell r="H32">
            <v>0</v>
          </cell>
          <cell r="I32">
            <v>357966.14850000001</v>
          </cell>
        </row>
        <row r="33">
          <cell r="A33" t="str">
            <v>Subcontrato Hidraúlico y Sanitario</v>
          </cell>
          <cell r="B33">
            <v>1</v>
          </cell>
          <cell r="C33" t="str">
            <v>Oficial</v>
          </cell>
          <cell r="D33" t="str">
            <v>+</v>
          </cell>
          <cell r="E33">
            <v>1</v>
          </cell>
          <cell r="F33" t="str">
            <v>Ayudante</v>
          </cell>
          <cell r="G33">
            <v>126844</v>
          </cell>
          <cell r="H33">
            <v>0</v>
          </cell>
          <cell r="I33">
            <v>126843.54210000001</v>
          </cell>
        </row>
        <row r="34">
          <cell r="A34" t="str">
            <v>Subcontrato Carpinteria metálica</v>
          </cell>
          <cell r="B34">
            <v>1</v>
          </cell>
          <cell r="C34" t="str">
            <v>Oficial</v>
          </cell>
          <cell r="D34" t="str">
            <v>+</v>
          </cell>
          <cell r="E34">
            <v>1</v>
          </cell>
          <cell r="F34" t="str">
            <v>Ayudante</v>
          </cell>
          <cell r="G34">
            <v>138374.7732</v>
          </cell>
          <cell r="H34">
            <v>0</v>
          </cell>
          <cell r="I34">
            <v>132609.15764999998</v>
          </cell>
        </row>
        <row r="35">
          <cell r="A35" t="str">
            <v>Subcontrato Eléctrico</v>
          </cell>
          <cell r="B35">
            <v>1</v>
          </cell>
          <cell r="C35" t="str">
            <v xml:space="preserve">Oficial </v>
          </cell>
          <cell r="D35" t="str">
            <v>+</v>
          </cell>
          <cell r="E35">
            <v>1</v>
          </cell>
          <cell r="F35" t="str">
            <v>Ayudante</v>
          </cell>
          <cell r="G35">
            <v>164896.60472999999</v>
          </cell>
          <cell r="H35">
            <v>0</v>
          </cell>
          <cell r="I35">
            <v>164896.60472999999</v>
          </cell>
        </row>
        <row r="36">
          <cell r="A36" t="str">
            <v>Carpintería</v>
          </cell>
          <cell r="B36">
            <v>1</v>
          </cell>
          <cell r="C36" t="str">
            <v>Oficial</v>
          </cell>
          <cell r="D36" t="str">
            <v>+</v>
          </cell>
          <cell r="E36">
            <v>2</v>
          </cell>
          <cell r="F36" t="str">
            <v>Ayudante</v>
          </cell>
          <cell r="G36">
            <v>196612</v>
          </cell>
          <cell r="H36">
            <v>0</v>
          </cell>
          <cell r="I36">
            <v>196611.6942</v>
          </cell>
        </row>
        <row r="37">
          <cell r="A37" t="str">
            <v>Pintura</v>
          </cell>
          <cell r="B37">
            <v>2</v>
          </cell>
          <cell r="C37" t="str">
            <v>Oficial</v>
          </cell>
          <cell r="D37" t="str">
            <v>+</v>
          </cell>
          <cell r="E37">
            <v>1</v>
          </cell>
          <cell r="F37" t="str">
            <v>Ayudante</v>
          </cell>
          <cell r="G37">
            <v>209408</v>
          </cell>
          <cell r="H37">
            <v>0</v>
          </cell>
          <cell r="I37">
            <v>209407.93267499999</v>
          </cell>
        </row>
        <row r="38">
          <cell r="A38" t="str">
            <v>Mampostería</v>
          </cell>
          <cell r="B38">
            <v>2</v>
          </cell>
          <cell r="C38" t="str">
            <v>Oficial</v>
          </cell>
          <cell r="D38" t="str">
            <v>+</v>
          </cell>
          <cell r="E38">
            <v>1</v>
          </cell>
          <cell r="F38" t="str">
            <v>Ayudante</v>
          </cell>
          <cell r="G38">
            <v>182094</v>
          </cell>
          <cell r="H38">
            <v>0</v>
          </cell>
          <cell r="I38">
            <v>182093.85450000002</v>
          </cell>
        </row>
        <row r="39">
          <cell r="A39" t="str">
            <v>Vías</v>
          </cell>
          <cell r="B39">
            <v>3</v>
          </cell>
          <cell r="C39" t="str">
            <v>Oficial</v>
          </cell>
          <cell r="D39" t="str">
            <v>+</v>
          </cell>
          <cell r="E39">
            <v>4</v>
          </cell>
          <cell r="F39" t="str">
            <v>Ayudante</v>
          </cell>
          <cell r="G39">
            <v>453638</v>
          </cell>
          <cell r="H39">
            <v>0</v>
          </cell>
          <cell r="I39">
            <v>453637.85557499994</v>
          </cell>
        </row>
      </sheetData>
      <sheetData sheetId="12">
        <row r="11">
          <cell r="A11" t="str">
            <v>Cemento</v>
          </cell>
        </row>
        <row r="12">
          <cell r="A12" t="str">
            <v>Hierro 60.000</v>
          </cell>
        </row>
        <row r="13">
          <cell r="A13" t="str">
            <v>Arena p/ Mortero</v>
          </cell>
        </row>
        <row r="14">
          <cell r="A14" t="str">
            <v>Arena p/ Concreto</v>
          </cell>
        </row>
        <row r="15">
          <cell r="A15" t="str">
            <v>Gravilla</v>
          </cell>
        </row>
        <row r="16">
          <cell r="A16" t="str">
            <v xml:space="preserve">Caja de Inspeccion 60 x 60 u </v>
          </cell>
        </row>
        <row r="17">
          <cell r="A17" t="str">
            <v>Viga de Cimentacion - APU.</v>
          </cell>
        </row>
        <row r="18">
          <cell r="A18" t="str">
            <v>Viga Aerea - APU.</v>
          </cell>
        </row>
        <row r="19">
          <cell r="A19" t="str">
            <v>Piso (enchape aulas-) APU.</v>
          </cell>
        </row>
        <row r="20">
          <cell r="A20" t="str">
            <v>Enchape Pared Baños - APU.</v>
          </cell>
        </row>
        <row r="21">
          <cell r="A21" t="str">
            <v>Aparato Sanitario - APU.</v>
          </cell>
        </row>
        <row r="22">
          <cell r="A22" t="str">
            <v>Lampara Fluorecente - APU.</v>
          </cell>
        </row>
        <row r="23">
          <cell r="A23" t="str">
            <v>Mano de Obra Oficial.</v>
          </cell>
        </row>
        <row r="24">
          <cell r="A24" t="str">
            <v>Mano de Obra Ayudante.</v>
          </cell>
        </row>
        <row r="25">
          <cell r="A25" t="str">
            <v>Agua</v>
          </cell>
        </row>
        <row r="26">
          <cell r="A26" t="str">
            <v>Abrazadera metálica</v>
          </cell>
        </row>
        <row r="27">
          <cell r="A27" t="str">
            <v>Abrazadera metálica 1"</v>
          </cell>
        </row>
        <row r="28">
          <cell r="A28" t="str">
            <v>Abrazadera metálica 1 1/4"</v>
          </cell>
        </row>
        <row r="29">
          <cell r="A29" t="str">
            <v>Abrazadera metálica 1 1/2"</v>
          </cell>
        </row>
        <row r="30">
          <cell r="A30" t="str">
            <v>Abrazadera metálica 2"</v>
          </cell>
        </row>
        <row r="31">
          <cell r="A31" t="str">
            <v>Ad.Terminal cond.1"</v>
          </cell>
        </row>
        <row r="32">
          <cell r="A32" t="str">
            <v>Ad.Terminal cond.3/4"</v>
          </cell>
        </row>
        <row r="33">
          <cell r="A33" t="str">
            <v>Ad.Terminal cond.1/2"</v>
          </cell>
        </row>
        <row r="34">
          <cell r="A34" t="str">
            <v>Adoquín peatonal Santa Fe</v>
          </cell>
        </row>
        <row r="35">
          <cell r="A35" t="str">
            <v>Adoquin gress</v>
          </cell>
        </row>
        <row r="36">
          <cell r="A36" t="str">
            <v>Accesorios PVC-P 2"</v>
          </cell>
        </row>
        <row r="37">
          <cell r="A37" t="str">
            <v>Accesorios PVC-P 1 1/2"</v>
          </cell>
        </row>
        <row r="38">
          <cell r="A38" t="str">
            <v>Accesorios PVC-P 1 1/4"</v>
          </cell>
        </row>
        <row r="39">
          <cell r="A39" t="str">
            <v>Accesorios PVC-P 1"</v>
          </cell>
        </row>
        <row r="40">
          <cell r="A40" t="str">
            <v>Accesorios PVC-P 3/4"</v>
          </cell>
        </row>
        <row r="41">
          <cell r="A41" t="str">
            <v>Accesorios PVC-P 1/2"</v>
          </cell>
        </row>
        <row r="42">
          <cell r="A42" t="str">
            <v>Accesorios - Codo de 90° 4"</v>
          </cell>
        </row>
        <row r="43">
          <cell r="A43" t="str">
            <v>Accesorios - Codo de 90° 3"</v>
          </cell>
        </row>
        <row r="44">
          <cell r="A44" t="str">
            <v>Accesorios - Codo de 90° 2"</v>
          </cell>
        </row>
        <row r="45">
          <cell r="A45" t="str">
            <v>Accesorios - Y de 4"</v>
          </cell>
        </row>
        <row r="46">
          <cell r="A46" t="str">
            <v>Accesorios - Y de 3"</v>
          </cell>
        </row>
        <row r="47">
          <cell r="A47" t="str">
            <v xml:space="preserve">Acero 60,000 p.s.i. </v>
          </cell>
        </row>
        <row r="48">
          <cell r="A48" t="str">
            <v>Acero 37,000 p.s.i.</v>
          </cell>
        </row>
        <row r="49">
          <cell r="A49" t="str">
            <v>Acero de refuerzo 60000 PSI</v>
          </cell>
        </row>
        <row r="50">
          <cell r="A50" t="str">
            <v>Acero figurado 60,000 p.s.i. 1/2"</v>
          </cell>
        </row>
        <row r="51">
          <cell r="A51" t="str">
            <v xml:space="preserve">Acero figurado 34,000 p.s.i. </v>
          </cell>
        </row>
        <row r="52">
          <cell r="A52" t="str">
            <v>A.C.P.M.</v>
          </cell>
        </row>
        <row r="53">
          <cell r="A53" t="str">
            <v>Adaptador conduit de 1/2"</v>
          </cell>
        </row>
        <row r="54">
          <cell r="A54" t="str">
            <v>Adaptador macho PVC de 1/2"</v>
          </cell>
        </row>
        <row r="55">
          <cell r="A55" t="str">
            <v>Adaptador macho PVC de 1"</v>
          </cell>
        </row>
        <row r="56">
          <cell r="A56" t="str">
            <v>Adaptador macho PVC de 2 plg</v>
          </cell>
        </row>
        <row r="57">
          <cell r="A57" t="str">
            <v>Agarraderas metálicas l=0.10</v>
          </cell>
        </row>
        <row r="58">
          <cell r="A58" t="str">
            <v>Aislador de carrete en porcelana</v>
          </cell>
        </row>
        <row r="59">
          <cell r="A59" t="str">
            <v>Alambre cobre THHN ·6 AWG</v>
          </cell>
        </row>
        <row r="60">
          <cell r="A60" t="str">
            <v>Alambre cobre THHN ·8 AWG</v>
          </cell>
        </row>
        <row r="61">
          <cell r="A61" t="str">
            <v>Alambre cobre THW 10 AWG</v>
          </cell>
        </row>
        <row r="62">
          <cell r="A62" t="str">
            <v>Alambre cobre THW 12 AWG</v>
          </cell>
        </row>
        <row r="63">
          <cell r="A63" t="str">
            <v>Alambre cobre THW 14 AWG</v>
          </cell>
        </row>
        <row r="64">
          <cell r="A64" t="str">
            <v>Alambre de cobre 12 THHN</v>
          </cell>
        </row>
        <row r="65">
          <cell r="A65" t="str">
            <v>Alambre Cu desnudo AWG 10</v>
          </cell>
        </row>
        <row r="66">
          <cell r="A66" t="str">
            <v>Alambre de cobre 12 AWG desnudo</v>
          </cell>
        </row>
        <row r="67">
          <cell r="A67" t="str">
            <v>Alambre Cu desnudo AWG 14 x kg</v>
          </cell>
        </row>
        <row r="68">
          <cell r="A68" t="str">
            <v>Alambre Cu desnudo AWG 14 x ML</v>
          </cell>
        </row>
        <row r="69">
          <cell r="A69" t="str">
            <v>Alambre negro Cal. 18</v>
          </cell>
        </row>
        <row r="70">
          <cell r="A70" t="str">
            <v>Alambre Teléfono 2x22 estañado</v>
          </cell>
        </row>
        <row r="71">
          <cell r="A71" t="str">
            <v>Alambre Teléfono 2x22 trenzado</v>
          </cell>
        </row>
        <row r="72">
          <cell r="A72" t="str">
            <v>Alquiler Campamento 20 a 60 M2</v>
          </cell>
        </row>
        <row r="73">
          <cell r="A73" t="str">
            <v>Alumol Sika</v>
          </cell>
        </row>
        <row r="74">
          <cell r="A74" t="str">
            <v>Anclajes con resina epoxica</v>
          </cell>
        </row>
        <row r="75">
          <cell r="A75" t="str">
            <v>Angulo 3/4 x 1/8</v>
          </cell>
        </row>
        <row r="76">
          <cell r="A76" t="str">
            <v>Angulo 1" x 1" x 3/16"</v>
          </cell>
        </row>
        <row r="77">
          <cell r="A77" t="str">
            <v>Anticorrosivo rojo claro PHLC</v>
          </cell>
        </row>
        <row r="78">
          <cell r="A78" t="str">
            <v>Arbol especie local de 1,80 a 2,00 mts</v>
          </cell>
        </row>
        <row r="79">
          <cell r="A79" t="str">
            <v>Arena de río</v>
          </cell>
        </row>
        <row r="80">
          <cell r="A80" t="str">
            <v>Arena Blanca</v>
          </cell>
        </row>
        <row r="81">
          <cell r="A81" t="str">
            <v>Arena de peña</v>
          </cell>
        </row>
        <row r="82">
          <cell r="A82" t="str">
            <v xml:space="preserve">Arena fina </v>
          </cell>
        </row>
        <row r="83">
          <cell r="A83" t="str">
            <v>Arena lavada de pozo</v>
          </cell>
        </row>
        <row r="84">
          <cell r="A84" t="str">
            <v xml:space="preserve">Arena lavada blanca </v>
          </cell>
        </row>
        <row r="85">
          <cell r="A85" t="str">
            <v>Arena de río (viaje 5 m3)</v>
          </cell>
        </row>
        <row r="86">
          <cell r="A86" t="str">
            <v>Automatico Industrial 3*40 A</v>
          </cell>
        </row>
        <row r="87">
          <cell r="A87" t="str">
            <v>Automatico Enchufable 1*20 A</v>
          </cell>
        </row>
        <row r="88">
          <cell r="A88" t="str">
            <v>Baldosin cerámico blanco 30 x 30</v>
          </cell>
        </row>
        <row r="89">
          <cell r="A89" t="str">
            <v>Baldosin cerámico cristanac corona 32,4 x 32,4</v>
          </cell>
        </row>
        <row r="90">
          <cell r="A90" t="str">
            <v>Baldosa cerámica pared de 20 x 20 blanca</v>
          </cell>
        </row>
        <row r="91">
          <cell r="A91" t="str">
            <v>Baldosin cerámico pared Valencia 20,5 x 30,5</v>
          </cell>
        </row>
        <row r="92">
          <cell r="A92" t="str">
            <v>Baldosin cerámico Italia (30,5 x 30,5)</v>
          </cell>
        </row>
        <row r="93">
          <cell r="A93" t="str">
            <v>Baldosa  (30 x 30) payande blanco</v>
          </cell>
        </row>
        <row r="94">
          <cell r="A94" t="str">
            <v>Balinera de acero 1/2"</v>
          </cell>
        </row>
        <row r="95">
          <cell r="A95" t="str">
            <v>Bajante PVC Trapezoidal tipo Amazonas</v>
          </cell>
        </row>
        <row r="96">
          <cell r="A96" t="str">
            <v>Barniz vitriflex</v>
          </cell>
        </row>
        <row r="97">
          <cell r="A97" t="str">
            <v>Barra  discapacitados Inox (juego)</v>
          </cell>
        </row>
        <row r="98">
          <cell r="A98" t="str">
            <v>Barra discapacitados 18" (46 cm) cromo grival</v>
          </cell>
        </row>
        <row r="99">
          <cell r="A99" t="str">
            <v>Barra discapacitados 30" (76 cm) cromo grival</v>
          </cell>
        </row>
        <row r="100">
          <cell r="A100" t="str">
            <v>Bisagra alum.Ext 2"</v>
          </cell>
        </row>
        <row r="101">
          <cell r="A101" t="str">
            <v>Bisagra alum.Ext 3"</v>
          </cell>
        </row>
        <row r="102">
          <cell r="A102" t="str">
            <v>Bisagra Metalisteria triple</v>
          </cell>
        </row>
        <row r="103">
          <cell r="A103" t="str">
            <v>Bloque muro LN-14N</v>
          </cell>
        </row>
        <row r="104">
          <cell r="A104" t="str">
            <v>Bloque en concreto para muros estructurales de 14x19x39</v>
          </cell>
        </row>
        <row r="105">
          <cell r="A105" t="str">
            <v>Bloque en concreto para muros estructurales de  19x19x39</v>
          </cell>
        </row>
        <row r="106">
          <cell r="A106" t="str">
            <v>Bloque en concreto para muros estructurales tipo piedra de e = 0,16 m</v>
          </cell>
        </row>
        <row r="107">
          <cell r="A107" t="str">
            <v>Bloque en concreto para muros estructurales de 12 x 19 x 39</v>
          </cell>
        </row>
        <row r="108">
          <cell r="A108" t="str">
            <v>Bloque No.4</v>
          </cell>
        </row>
        <row r="109">
          <cell r="A109" t="str">
            <v>Bloque No.5</v>
          </cell>
        </row>
        <row r="110">
          <cell r="A110" t="str">
            <v>Bloque calado sencillo 20 x 20</v>
          </cell>
        </row>
        <row r="111">
          <cell r="A111" t="str">
            <v>Bloque piedra 0.39x0.19x0.14 m</v>
          </cell>
        </row>
        <row r="112">
          <cell r="A112" t="str">
            <v>Bomba de 1/2 HP, 2" de salida, H=4.50</v>
          </cell>
        </row>
        <row r="113">
          <cell r="A113" t="str">
            <v>Botón timbre</v>
          </cell>
        </row>
        <row r="114">
          <cell r="A114" t="str">
            <v>Breaker enchufable unip.1 x 20 A</v>
          </cell>
        </row>
        <row r="115">
          <cell r="A115" t="str">
            <v>Breaker enchufable unip.2 x 20 A</v>
          </cell>
        </row>
        <row r="116">
          <cell r="A116" t="str">
            <v>Breaker enchufable unip.3 x 50 A</v>
          </cell>
        </row>
        <row r="117">
          <cell r="A117" t="str">
            <v>Breaker tipo individual de 3 x 50 A</v>
          </cell>
        </row>
        <row r="118">
          <cell r="A118" t="str">
            <v>Breaker industrial 3 x 100</v>
          </cell>
        </row>
        <row r="119">
          <cell r="A119" t="str">
            <v>Breaker de riel bipolar  2 x 100A</v>
          </cell>
        </row>
        <row r="120">
          <cell r="A120" t="str">
            <v>Buje roscado  3/4" x 1/2" PVC - Presión</v>
          </cell>
        </row>
        <row r="121">
          <cell r="A121" t="str">
            <v>Buje roscado  1" x 3/4"  PVC - Presión</v>
          </cell>
        </row>
        <row r="122">
          <cell r="A122" t="str">
            <v>Buje roscado  1" x 1 1/4"  PVC - Presión</v>
          </cell>
        </row>
        <row r="123">
          <cell r="A123" t="str">
            <v>Caballete Metálico</v>
          </cell>
        </row>
        <row r="124">
          <cell r="A124" t="str">
            <v>Cable Coaxial Para TV RG 59</v>
          </cell>
        </row>
        <row r="125">
          <cell r="A125" t="str">
            <v>Cable de cobre desnudo Nº 6 AWG</v>
          </cell>
        </row>
        <row r="126">
          <cell r="A126" t="str">
            <v>Cable cobre desn.AWG No.8</v>
          </cell>
        </row>
        <row r="127">
          <cell r="A127" t="str">
            <v>Cable de cobre THHN Nº 2</v>
          </cell>
        </row>
        <row r="128">
          <cell r="A128" t="str">
            <v>Cable de cobre THHN Nº 4</v>
          </cell>
        </row>
        <row r="129">
          <cell r="A129" t="str">
            <v>Cable de cobre THHN Nº 6</v>
          </cell>
        </row>
        <row r="130">
          <cell r="A130" t="str">
            <v>Cable de cobre THHN Nº 8</v>
          </cell>
        </row>
        <row r="131">
          <cell r="A131" t="str">
            <v>Cable de cobre THHN Nº 10</v>
          </cell>
        </row>
        <row r="132">
          <cell r="A132" t="str">
            <v>Cable de cobre THW  2 x 8 + 1 x 8 Antifraude</v>
          </cell>
        </row>
        <row r="133">
          <cell r="A133" t="str">
            <v>Cable de cobre THW 8 AWG</v>
          </cell>
        </row>
        <row r="134">
          <cell r="A134" t="str">
            <v>Cable de cobre THW Nº 4AWG</v>
          </cell>
        </row>
        <row r="135">
          <cell r="A135" t="str">
            <v>Cable de cobre THW Nº 6 AWG</v>
          </cell>
        </row>
        <row r="136">
          <cell r="A136" t="str">
            <v>Cable de cobre THW 10 AWG</v>
          </cell>
        </row>
        <row r="137">
          <cell r="A137" t="str">
            <v>Cable de cobre THW 12 AWG</v>
          </cell>
        </row>
        <row r="138">
          <cell r="A138" t="str">
            <v xml:space="preserve">Cable de cobre THHN 14 </v>
          </cell>
        </row>
        <row r="139">
          <cell r="A139" t="str">
            <v>Cable de cobre desnudo Nº 4 AWG</v>
          </cell>
        </row>
        <row r="140">
          <cell r="A140" t="str">
            <v>Cable de cobre encauchetado 3 x 10</v>
          </cell>
        </row>
        <row r="141">
          <cell r="A141" t="str">
            <v>Cable de cobre encauchetado 3 x 12</v>
          </cell>
        </row>
        <row r="142">
          <cell r="A142" t="str">
            <v>Cable teléfonos 50 pares</v>
          </cell>
        </row>
        <row r="143">
          <cell r="A143" t="str">
            <v>Cable teléfonos 40 pares</v>
          </cell>
        </row>
        <row r="144">
          <cell r="A144" t="str">
            <v>Cable teléfonos 20 pares</v>
          </cell>
        </row>
        <row r="145">
          <cell r="A145" t="str">
            <v>Cable teléfonos 10 pares</v>
          </cell>
        </row>
        <row r="146">
          <cell r="A146" t="str">
            <v>Cable teléfonos 4 pares</v>
          </cell>
        </row>
        <row r="147">
          <cell r="A147" t="str">
            <v>Cable teléfonos 2 pares</v>
          </cell>
        </row>
        <row r="148">
          <cell r="A148" t="str">
            <v>Cadena Galvanizada 3/8"</v>
          </cell>
        </row>
        <row r="149">
          <cell r="A149" t="str">
            <v>Caja tapa registro europa de 15 x 15 blanca</v>
          </cell>
        </row>
        <row r="150">
          <cell r="A150" t="str">
            <v>Caja 4 x 4 met.Deko AK 2V</v>
          </cell>
        </row>
        <row r="151">
          <cell r="A151" t="str">
            <v>Caja de 40 x 40 mamposteria</v>
          </cell>
        </row>
        <row r="152">
          <cell r="A152" t="str">
            <v>Caja de 60 x 60 mamposteria</v>
          </cell>
        </row>
        <row r="153">
          <cell r="A153" t="str">
            <v>Caja de 60 x 60 x 12 cm</v>
          </cell>
        </row>
        <row r="154">
          <cell r="A154" t="str">
            <v>Caja metálica de 15 x 15</v>
          </cell>
        </row>
        <row r="155">
          <cell r="A155" t="str">
            <v>Caja monofás.3 circ.con barraje adic.para tierra</v>
          </cell>
        </row>
        <row r="156">
          <cell r="A156" t="str">
            <v>Caja monofásica 4 circuitos</v>
          </cell>
        </row>
        <row r="157">
          <cell r="A157" t="str">
            <v>Caja monofásica 2 circuitos</v>
          </cell>
        </row>
        <row r="158">
          <cell r="A158" t="str">
            <v>Caja doble Conduit</v>
          </cell>
        </row>
        <row r="159">
          <cell r="A159" t="str">
            <v>Caja Octogonal</v>
          </cell>
        </row>
        <row r="160">
          <cell r="A160" t="str">
            <v>Caja 5800</v>
          </cell>
        </row>
        <row r="161">
          <cell r="A161" t="str">
            <v>Caja cuadrada 2400</v>
          </cell>
        </row>
        <row r="162">
          <cell r="A162" t="str">
            <v>Caja sencilla Conduit</v>
          </cell>
        </row>
        <row r="163">
          <cell r="A163" t="str">
            <v>Caja trifásica 6 circuitos</v>
          </cell>
        </row>
        <row r="164">
          <cell r="A164" t="str">
            <v>Caja trifásica 18 circuitos</v>
          </cell>
        </row>
        <row r="165">
          <cell r="A165" t="str">
            <v>Caja para medidor con espacio interruptor</v>
          </cell>
        </row>
        <row r="166">
          <cell r="A166" t="str">
            <v>Caja Monofásica 4 circuitos</v>
          </cell>
        </row>
        <row r="167">
          <cell r="A167" t="str">
            <v>Caja monofásica 2 circuitos</v>
          </cell>
        </row>
        <row r="168">
          <cell r="A168" t="str">
            <v>Canal PVC  Tipo Amazonas</v>
          </cell>
        </row>
        <row r="169">
          <cell r="A169" t="str">
            <v>Canaleta .8  L=2.40</v>
          </cell>
        </row>
        <row r="170">
          <cell r="A170" t="str">
            <v>Canaleta Metal C/Divis.10 x 4</v>
          </cell>
        </row>
        <row r="171">
          <cell r="A171" t="str">
            <v>Capacete de 1"</v>
          </cell>
        </row>
        <row r="172">
          <cell r="A172" t="str">
            <v xml:space="preserve">Caseton de guadua </v>
          </cell>
        </row>
        <row r="173">
          <cell r="A173" t="str">
            <v xml:space="preserve">Cemento gris </v>
          </cell>
        </row>
        <row r="174">
          <cell r="A174" t="str">
            <v xml:space="preserve">Cemento blanco </v>
          </cell>
        </row>
        <row r="175">
          <cell r="A175" t="str">
            <v>Cerco ordinari de 3 m.</v>
          </cell>
        </row>
        <row r="176">
          <cell r="A176" t="str">
            <v>Cerradura Inafer C-998 Madera</v>
          </cell>
        </row>
        <row r="177">
          <cell r="A177" t="str">
            <v>Cerradura Shalage Ref A30D - terraza, Georgia</v>
          </cell>
        </row>
        <row r="178">
          <cell r="A178" t="str">
            <v>Cerradura Shalage Ref B362 Doble cilindro</v>
          </cell>
        </row>
        <row r="179">
          <cell r="A179" t="str">
            <v>Cerradura Schlage T.A. Econ./Gold</v>
          </cell>
        </row>
        <row r="180">
          <cell r="A180" t="str">
            <v>Cerradura Gato doble cerrojo/210400</v>
          </cell>
        </row>
        <row r="181">
          <cell r="A181" t="str">
            <v>Cerradura YALE 170 1/4</v>
          </cell>
        </row>
        <row r="182">
          <cell r="A182" t="str">
            <v>Cerradura de amnija accent schlage</v>
          </cell>
        </row>
        <row r="183">
          <cell r="A183" t="str">
            <v>Cerradura de alcoba en poma metálica</v>
          </cell>
        </row>
        <row r="184">
          <cell r="A184" t="str">
            <v>Cerradura puerta discapacitados 63 AA - F30 B A &amp; A</v>
          </cell>
        </row>
        <row r="185">
          <cell r="A185" t="str">
            <v>Chazo p/tornillo 1/8" x 1 1/4</v>
          </cell>
        </row>
        <row r="186">
          <cell r="A186" t="str">
            <v>Cheque red white roscado de   1/2"; incluye accesorios</v>
          </cell>
        </row>
        <row r="187">
          <cell r="A187" t="str">
            <v>Cheque red white roscado  3/4"; incluye accesorios</v>
          </cell>
        </row>
        <row r="188">
          <cell r="A188" t="str">
            <v>Cheque red white roscado de 1"; incluye accesorios</v>
          </cell>
        </row>
        <row r="189">
          <cell r="A189" t="str">
            <v>Valvula - Cheque Hidro 1/2"</v>
          </cell>
        </row>
        <row r="190">
          <cell r="A190" t="str">
            <v>Valvula - Cheque Hidro 3/4"</v>
          </cell>
        </row>
        <row r="191">
          <cell r="A191" t="str">
            <v>Valvula - Cheque Hidro 1"</v>
          </cell>
        </row>
        <row r="192">
          <cell r="A192" t="str">
            <v>Valvula - Cheque cortina HICC Helbert  1/2"</v>
          </cell>
        </row>
        <row r="193">
          <cell r="A193" t="str">
            <v>Valvula - Cheque cortina HICC Helbert  1 1/4" ; incluye accesorios</v>
          </cell>
        </row>
        <row r="194">
          <cell r="A194" t="str">
            <v>Valvula - Cheque cortina HICC Helbert  1 1/2" ; incluye accesorios</v>
          </cell>
        </row>
        <row r="195">
          <cell r="A195" t="str">
            <v>Valvula - Cheque cortina HICC Helbert  2"</v>
          </cell>
        </row>
        <row r="196">
          <cell r="A196" t="str">
            <v>Valvula - Cheque cortina HICC Helbert   3" ; incluye accesorios</v>
          </cell>
        </row>
        <row r="197">
          <cell r="A197" t="str">
            <v>Cinta Aislante</v>
          </cell>
        </row>
        <row r="198">
          <cell r="A198" t="str">
            <v>Codo de Bajante 45º Amazonas</v>
          </cell>
        </row>
        <row r="199">
          <cell r="A199" t="str">
            <v>Codo 90º 1/4 CxC 3"</v>
          </cell>
        </row>
        <row r="200">
          <cell r="A200" t="str">
            <v>Codo 90º 1/4 CxC 4"</v>
          </cell>
        </row>
        <row r="201">
          <cell r="A201" t="str">
            <v>Codo 90º Pres.PVC 2"</v>
          </cell>
        </row>
        <row r="202">
          <cell r="A202" t="str">
            <v>Codo 90º Pres.PVC 1"</v>
          </cell>
        </row>
        <row r="203">
          <cell r="A203" t="str">
            <v>Codo 90º Pres.PVC 1/2"</v>
          </cell>
        </row>
        <row r="204">
          <cell r="A204" t="str">
            <v>Codo 90º Pres.PVC 3/4"</v>
          </cell>
        </row>
        <row r="205">
          <cell r="A205" t="str">
            <v>Codo 90º Pres.PVC 1 1/2"</v>
          </cell>
        </row>
        <row r="206">
          <cell r="A206" t="str">
            <v>Codo H.G: 1/2"</v>
          </cell>
        </row>
        <row r="207">
          <cell r="A207" t="str">
            <v>Codo PVC-P 3/4"</v>
          </cell>
        </row>
        <row r="208">
          <cell r="A208" t="str">
            <v>Codo PVC-P 1/2"</v>
          </cell>
        </row>
        <row r="209">
          <cell r="A209" t="str">
            <v>Codo PVC-S  22,5º</v>
          </cell>
        </row>
        <row r="210">
          <cell r="A210" t="str">
            <v>Codo 90º  CxC Sanitario 2"</v>
          </cell>
        </row>
        <row r="211">
          <cell r="A211" t="str">
            <v>Codo 90º  CxC Sanitario 3"</v>
          </cell>
        </row>
        <row r="212">
          <cell r="A212" t="str">
            <v>Codo 90º  CxC Sanitario 4"</v>
          </cell>
        </row>
        <row r="213">
          <cell r="A213" t="str">
            <v>Concreto de 2,000 p.s.i.</v>
          </cell>
        </row>
        <row r="214">
          <cell r="A214" t="str">
            <v>Concreto de 2,500 p.s.i.</v>
          </cell>
        </row>
        <row r="215">
          <cell r="A215" t="str">
            <v>Concreto de 3,000 p.s.i.</v>
          </cell>
        </row>
        <row r="216">
          <cell r="A216" t="str">
            <v>Conector resorte rojo</v>
          </cell>
        </row>
        <row r="217">
          <cell r="A217" t="str">
            <v>Conector para varilla cooper weld</v>
          </cell>
        </row>
        <row r="218">
          <cell r="A218" t="str">
            <v>Correa Z HR 305 x 80 Cal. 14 Long.6 m.</v>
          </cell>
        </row>
        <row r="219">
          <cell r="A219" t="str">
            <v>Cortina enrrollableBlackout</v>
          </cell>
        </row>
        <row r="220">
          <cell r="A220" t="str">
            <v>Cerco ordinario 3M</v>
          </cell>
        </row>
        <row r="221">
          <cell r="A221" t="str">
            <v>Curva galvanizada de 1"</v>
          </cell>
        </row>
        <row r="222">
          <cell r="A222" t="str">
            <v>Desperdicio acero 3%</v>
          </cell>
        </row>
        <row r="223">
          <cell r="A223" t="str">
            <v>Detergentes, ácidos</v>
          </cell>
        </row>
        <row r="224">
          <cell r="A224" t="str">
            <v>Enchape de mesón en madera Cedro</v>
          </cell>
        </row>
        <row r="225">
          <cell r="A225" t="str">
            <v>Escuadra metálica para anclaje</v>
          </cell>
        </row>
        <row r="226">
          <cell r="A226" t="str">
            <v>Esfumado 20,5 x 20,5</v>
          </cell>
        </row>
        <row r="227">
          <cell r="A227" t="str">
            <v>Esmalte sobre reja</v>
          </cell>
        </row>
        <row r="228">
          <cell r="A228" t="str">
            <v>Esmalte mate supersintético</v>
          </cell>
        </row>
        <row r="229">
          <cell r="A229" t="str">
            <v>Esmalte sintético para señalización</v>
          </cell>
        </row>
        <row r="230">
          <cell r="A230" t="str">
            <v>Esmalte sintético Pintulux</v>
          </cell>
        </row>
        <row r="231">
          <cell r="A231" t="str">
            <v>Esmalte epoxico Epoxibler 2 componentes</v>
          </cell>
        </row>
        <row r="232">
          <cell r="A232" t="str">
            <v xml:space="preserve">Estuco </v>
          </cell>
        </row>
        <row r="233">
          <cell r="A233" t="str">
            <v>Espejo biselado de 4 mm</v>
          </cell>
        </row>
        <row r="234">
          <cell r="A234" t="str">
            <v>Disolvente Thinner</v>
          </cell>
        </row>
        <row r="235">
          <cell r="A235" t="str">
            <v>Dispensador para Jabón liquido Acero Inox</v>
          </cell>
        </row>
        <row r="236">
          <cell r="A236" t="str">
            <v>Dispensador para papel higienico Jumbo linea clasica blanco</v>
          </cell>
        </row>
        <row r="237">
          <cell r="A237" t="str">
            <v>Ducha Galaxia sencilla</v>
          </cell>
        </row>
        <row r="238">
          <cell r="A238" t="str">
            <v>Durmiente abarco 4M</v>
          </cell>
        </row>
        <row r="239">
          <cell r="A239" t="str">
            <v>Durmiente ordinario 3 m</v>
          </cell>
        </row>
        <row r="240">
          <cell r="A240" t="str">
            <v>Duropiso</v>
          </cell>
        </row>
        <row r="241">
          <cell r="A241" t="str">
            <v>Gancho teja eternit</v>
          </cell>
        </row>
        <row r="242">
          <cell r="A242" t="str">
            <v>Gancho Tensor GalvanizadoTipo comercial 5/16 x 5"</v>
          </cell>
        </row>
        <row r="243">
          <cell r="A243" t="str">
            <v xml:space="preserve">Gancho galvanizado con platina </v>
          </cell>
        </row>
        <row r="244">
          <cell r="A244" t="str">
            <v>Gravilla de rio (viaje 5 m3)</v>
          </cell>
        </row>
        <row r="245">
          <cell r="A245" t="str">
            <v>Granito Pulido para mesones</v>
          </cell>
        </row>
        <row r="246">
          <cell r="A246" t="str">
            <v>Granito No.3</v>
          </cell>
        </row>
        <row r="247">
          <cell r="A247" t="str">
            <v>Gravilla mona Nº 2</v>
          </cell>
        </row>
        <row r="248">
          <cell r="A248" t="str">
            <v>Guaya 1/8"</v>
          </cell>
        </row>
        <row r="249">
          <cell r="A249" t="str">
            <v>Formaleta cedro macho</v>
          </cell>
        </row>
        <row r="250">
          <cell r="A250" t="str">
            <v>Flotador 3/4 plg - bronce</v>
          </cell>
        </row>
        <row r="251">
          <cell r="A251" t="str">
            <v>Flotador mecánico 1" Incluye accesorios</v>
          </cell>
        </row>
        <row r="252">
          <cell r="A252" t="str">
            <v>Falleva con portacandado</v>
          </cell>
        </row>
        <row r="253">
          <cell r="A253" t="str">
            <v xml:space="preserve">Falleva  </v>
          </cell>
        </row>
        <row r="254">
          <cell r="A254" t="str">
            <v>Formica</v>
          </cell>
        </row>
        <row r="255">
          <cell r="A255" t="str">
            <v>Guardaescoba granito  7 X 33</v>
          </cell>
        </row>
        <row r="256">
          <cell r="A256" t="str">
            <v>Guardaescoba granito pulido media caña; tipo alfa</v>
          </cell>
        </row>
        <row r="257">
          <cell r="A257" t="str">
            <v>Hidrosello Canal Amazonas</v>
          </cell>
        </row>
        <row r="258">
          <cell r="A258" t="str">
            <v>Interruptor doble</v>
          </cell>
        </row>
        <row r="259">
          <cell r="A259" t="str">
            <v xml:space="preserve">Interruptor sencillo </v>
          </cell>
        </row>
        <row r="260">
          <cell r="A260" t="str">
            <v>Interruptor Tipo industrial de 3 x 16/63 amp</v>
          </cell>
        </row>
        <row r="261">
          <cell r="A261" t="str">
            <v>Interruptor Tipo industrial de 3 x 75 amp ABB</v>
          </cell>
        </row>
        <row r="263">
          <cell r="A263" t="str">
            <v>Interruptor enchufable de 3 x 15 amp</v>
          </cell>
        </row>
        <row r="264">
          <cell r="A264" t="str">
            <v>Interruptor enchufable de 1 x 15 / 60 amp</v>
          </cell>
        </row>
        <row r="265">
          <cell r="A265" t="str">
            <v>Interruptor enchufable de 2 x 15 / 30 amp</v>
          </cell>
        </row>
        <row r="266">
          <cell r="A266" t="str">
            <v>Interruptor enchufable de 2 x 40 / 60 amp</v>
          </cell>
        </row>
        <row r="267">
          <cell r="A267" t="str">
            <v>Interruptor enchufable de 2 x 70 amp</v>
          </cell>
        </row>
        <row r="268">
          <cell r="A268" t="str">
            <v>Hebilla  Band it de 1/2"</v>
          </cell>
        </row>
        <row r="269">
          <cell r="A269" t="str">
            <v>Hierro cuadrado 9 mm</v>
          </cell>
        </row>
        <row r="270">
          <cell r="A270" t="str">
            <v>Hierro cuadrado 10,5 mm</v>
          </cell>
        </row>
        <row r="271">
          <cell r="A271" t="str">
            <v>Hierro cuadrado 12 mm</v>
          </cell>
        </row>
        <row r="272">
          <cell r="A272" t="str">
            <v>Hoja puerta triplex 0,81</v>
          </cell>
        </row>
        <row r="273">
          <cell r="A273" t="str">
            <v>Hoja puerta triplex 4mm.(2x1). Entamborada. Estructura ancho=0.10 m., espesor 4cm.</v>
          </cell>
        </row>
        <row r="274">
          <cell r="A274" t="str">
            <v>Interruptor Doble Lum.101C</v>
          </cell>
        </row>
        <row r="275">
          <cell r="A275" t="str">
            <v>Instalación Acometidad Sanitaria - Baños inc Mat.</v>
          </cell>
        </row>
        <row r="276">
          <cell r="A276" t="str">
            <v>Juego conx. Tanque</v>
          </cell>
        </row>
        <row r="277">
          <cell r="A277" t="str">
            <v>Ladrillo prensado Santa Fe</v>
          </cell>
        </row>
        <row r="278">
          <cell r="A278" t="str">
            <v>Ladrillo tolete recocido</v>
          </cell>
        </row>
        <row r="279">
          <cell r="A279" t="str">
            <v>Ladrillo tolete común</v>
          </cell>
        </row>
        <row r="280">
          <cell r="A280" t="str">
            <v>Ladrillo estructural</v>
          </cell>
        </row>
        <row r="281">
          <cell r="A281" t="str">
            <v>Ladrillo Tolete Fino</v>
          </cell>
        </row>
        <row r="282">
          <cell r="A282" t="str">
            <v>Ladrillo rejilla</v>
          </cell>
        </row>
        <row r="283">
          <cell r="A283" t="str">
            <v>Lamina Cold-Rolled Cal.16</v>
          </cell>
        </row>
        <row r="284">
          <cell r="A284" t="str">
            <v>Lamina Cold-Rolled Cal.18  1,22x2,44 m</v>
          </cell>
        </row>
        <row r="285">
          <cell r="A285" t="str">
            <v>Lamina Cold-Rolled Cal. 18 -M2</v>
          </cell>
        </row>
        <row r="286">
          <cell r="A286" t="str">
            <v>Lamina galvanizada cal.22</v>
          </cell>
        </row>
        <row r="287">
          <cell r="A287" t="str">
            <v>Lamina galvanizada cal. 18 1,22*2,44m</v>
          </cell>
        </row>
        <row r="288">
          <cell r="A288" t="str">
            <v xml:space="preserve">Lamina Metaldeck Cal 22 </v>
          </cell>
        </row>
        <row r="289">
          <cell r="A289" t="str">
            <v xml:space="preserve">Lamina Metaldeck Cal 18 </v>
          </cell>
        </row>
        <row r="290">
          <cell r="A290" t="str">
            <v>Lámpara fluorescente 2 x 32 - T 8</v>
          </cell>
        </row>
        <row r="291">
          <cell r="A291" t="str">
            <v>Lámpara fluorescente 2 x 32 tipo comercial</v>
          </cell>
        </row>
        <row r="292">
          <cell r="A292" t="str">
            <v xml:space="preserve">Lámpara Fluorescente 2 x 48" </v>
          </cell>
        </row>
        <row r="293">
          <cell r="A293" t="str">
            <v xml:space="preserve">Lámpara tipo tortuga </v>
          </cell>
        </row>
        <row r="294">
          <cell r="A294" t="str">
            <v>Lavadero de cemento 60 x 80</v>
          </cell>
        </row>
        <row r="295">
          <cell r="A295" t="str">
            <v>Lavamanos Acuacer</v>
          </cell>
        </row>
        <row r="296">
          <cell r="A296" t="str">
            <v>Lavamanos Acuacer, suministro e instalación</v>
          </cell>
        </row>
        <row r="297">
          <cell r="A297" t="str">
            <v>Lavaplatos galaxia</v>
          </cell>
        </row>
        <row r="298">
          <cell r="A298" t="str">
            <v>Llave terminal 1/2" - cromada , incluye adaptadores</v>
          </cell>
        </row>
        <row r="299">
          <cell r="A299" t="str">
            <v>Limpiador rem.PVC 760 gr</v>
          </cell>
        </row>
        <row r="300">
          <cell r="A300" t="str">
            <v>Lona Verde</v>
          </cell>
        </row>
        <row r="301">
          <cell r="A301" t="str">
            <v>Lubricante de silicona Canal y Bajante Amazonas</v>
          </cell>
        </row>
        <row r="302">
          <cell r="A302" t="str">
            <v>Mallas electrosoldadas M - 131</v>
          </cell>
        </row>
        <row r="303">
          <cell r="A303" t="str">
            <v>Meson Negro san Gil pulido</v>
          </cell>
        </row>
        <row r="304">
          <cell r="A304" t="str">
            <v>Malla Eslabonada galvanizada Cal 12 huecos de 2 x  2 plg</v>
          </cell>
        </row>
        <row r="305">
          <cell r="A305" t="str">
            <v>Malla electrosoldada D 5 x 5 mm y Separación 15 x 15 cm</v>
          </cell>
        </row>
        <row r="306">
          <cell r="A306" t="str">
            <v>Malla con vena de 2*50</v>
          </cell>
        </row>
        <row r="307">
          <cell r="A307" t="str">
            <v>Manija para ventana</v>
          </cell>
        </row>
        <row r="308">
          <cell r="A308" t="str">
            <v>Manto Asfaltico con foil de aluminio</v>
          </cell>
        </row>
        <row r="309">
          <cell r="A309" t="str">
            <v>Manto Sika felt</v>
          </cell>
        </row>
        <row r="310">
          <cell r="A310" t="str">
            <v>Emulsion asfaltica</v>
          </cell>
        </row>
        <row r="311">
          <cell r="A311" t="str">
            <v>Alumol</v>
          </cell>
        </row>
        <row r="312">
          <cell r="A312" t="str">
            <v>Marco puerta de seguridad Cal.18</v>
          </cell>
        </row>
        <row r="313">
          <cell r="A313" t="str">
            <v>Marco puerta lámina Cold rolled Cal 18</v>
          </cell>
        </row>
        <row r="314">
          <cell r="A314" t="str">
            <v>Marco ventana lámina Cold rolled Cal 18</v>
          </cell>
        </row>
        <row r="315">
          <cell r="A315" t="str">
            <v>Marco puerta lámina 1.00. Lám.Cal.18</v>
          </cell>
        </row>
        <row r="316">
          <cell r="A316" t="str">
            <v>Marco y tapa para caja de inspección de  0,30 x 0,30 mts</v>
          </cell>
        </row>
        <row r="317">
          <cell r="A317" t="str">
            <v>Marco y tapa para cámara de inspección CS275</v>
          </cell>
        </row>
        <row r="318">
          <cell r="A318" t="str">
            <v>Marco y tapa para cámara de inspección CS274</v>
          </cell>
        </row>
        <row r="319">
          <cell r="A319" t="str">
            <v>Marmolina</v>
          </cell>
        </row>
        <row r="320">
          <cell r="A320" t="str">
            <v>Medidor monofásico 20 - 100 amp, 120/240 v</v>
          </cell>
        </row>
        <row r="321">
          <cell r="A321" t="str">
            <v>Micropersianas Flexalum (a=1.74 x h=1.68)</v>
          </cell>
        </row>
        <row r="322">
          <cell r="A322" t="str">
            <v>Minirack de pared 37 x 52 x 51 cerrado, switch 8 puertos 10/100.</v>
          </cell>
        </row>
        <row r="323">
          <cell r="A323" t="str">
            <v>Mortero 1:3</v>
          </cell>
        </row>
        <row r="324">
          <cell r="A324" t="str">
            <v>Mortero 1:3 impermeabilizado</v>
          </cell>
        </row>
        <row r="325">
          <cell r="A325" t="str">
            <v>Mortero 1:4</v>
          </cell>
        </row>
        <row r="326">
          <cell r="A326" t="str">
            <v>Mortero 1:4 impermeabilizado</v>
          </cell>
        </row>
        <row r="327">
          <cell r="A327" t="str">
            <v>Mortero de pega 1:4 e=1,5 cm</v>
          </cell>
        </row>
        <row r="328">
          <cell r="A328" t="str">
            <v xml:space="preserve">Mortero de relleno 1:4 </v>
          </cell>
        </row>
        <row r="329">
          <cell r="A329" t="str">
            <v>Mortero 1:5</v>
          </cell>
        </row>
        <row r="330">
          <cell r="A330" t="str">
            <v>Mortero 1:7</v>
          </cell>
        </row>
        <row r="331">
          <cell r="A331" t="str">
            <v>MUEBLES ESPECIALES EN MADERA</v>
          </cell>
        </row>
        <row r="332">
          <cell r="A332" t="str">
            <v>Muebles individuales para cubículos. Estructura en flor morado, tabla triplex 4mm., cantos en cedro. Pintulaca caoba. Sistema de apoyo de los entrepaños en madera. Sistema de cierre cerradura tipo cajonera dorada, manijas plásticas. (A=0.60; L=0.85; h=1.0</v>
          </cell>
        </row>
        <row r="333">
          <cell r="A333" t="str">
            <v>Muebles individuales para cubículos. Estructura en flor morado, tabla triplex 4mm., cantos en cedro. Pintulaca caoba. Sistema de apoyo de los entrepaños en madera. Sistema de cierre cerradura tipo cajonera dorada, manijas plásticas. (A=0.76; L=1.02; h=1.0</v>
          </cell>
        </row>
        <row r="334">
          <cell r="A334" t="str">
            <v>Niple H.G. 1/2 " x 0,10 m</v>
          </cell>
        </row>
        <row r="336">
          <cell r="A336" t="str">
            <v>Niple H.G. 1/2 " x 0,20 m</v>
          </cell>
        </row>
        <row r="337">
          <cell r="A337" t="str">
            <v>DOTACIÓN MUEBLES AULAS</v>
          </cell>
        </row>
        <row r="338">
          <cell r="A338" t="str">
            <v>Una (1) mesa trapezoidal, con tres sillas según norma NTC 4731, clasifición clase 1.</v>
          </cell>
        </row>
        <row r="339">
          <cell r="A339" t="str">
            <v>Un (1) pupìtre con una (1)  silla, según norma NTC 4641, clasificación clase 3</v>
          </cell>
        </row>
        <row r="340">
          <cell r="A340" t="str">
            <v>Silla Universitaria Norma NTC 4734</v>
          </cell>
        </row>
        <row r="341">
          <cell r="A341" t="str">
            <v>Tablero blanco para escribir, con marcador de tinta seca borrable, de 2,40 x 1,20 m, Norma NTC 4726</v>
          </cell>
        </row>
        <row r="342">
          <cell r="A342" t="str">
            <v>Un (1) pupìtre con una (1)  silla, para instructores según norma NTC 4640</v>
          </cell>
        </row>
        <row r="343">
          <cell r="A343" t="str">
            <v>Un (1) pupìtre para instructores, según norma 4640</v>
          </cell>
        </row>
        <row r="344">
          <cell r="A344" t="str">
            <v>Una (1)  silla para instructores, según norma 4640</v>
          </cell>
        </row>
        <row r="345">
          <cell r="A345" t="str">
            <v>MUEBLES ESPECIALES METALICOS</v>
          </cell>
        </row>
        <row r="346">
          <cell r="A346" t="str">
            <v>Mesón acero inoxidable Cal.16. Dim.(0.60 x 0.85).</v>
          </cell>
        </row>
        <row r="347">
          <cell r="A347" t="str">
            <v>Mesón acero inoxidable Cal.16. Dim.(0.76 x 1.02).</v>
          </cell>
        </row>
        <row r="348">
          <cell r="A348" t="str">
            <v>Mesón acero inoxidable Cal.16. Dim.(1.30 x 4.15).</v>
          </cell>
        </row>
        <row r="349">
          <cell r="A349" t="str">
            <v>Mesón acero inoxidable Cal.16. Dim.(0.90 x 2.95).</v>
          </cell>
        </row>
        <row r="350">
          <cell r="A350" t="str">
            <v>Orinal Mediano institucional blanco  incluye griferia tradicional cromo Ref: 70320 o similar y accesorios</v>
          </cell>
        </row>
        <row r="351">
          <cell r="A351" t="str">
            <v>Paral de Madera 3m</v>
          </cell>
        </row>
        <row r="352">
          <cell r="A352" t="str">
            <v>Poceta Acero inoxidable Dim.(1.20 x 1.20)</v>
          </cell>
        </row>
        <row r="353">
          <cell r="A353" t="str">
            <v>Poceta Acero inoxidable Dim.(0.60 x 0.90)</v>
          </cell>
        </row>
        <row r="354">
          <cell r="A354" t="str">
            <v>Pabmeril pliego</v>
          </cell>
        </row>
        <row r="355">
          <cell r="A355" t="str">
            <v>Pegacor blanco</v>
          </cell>
        </row>
        <row r="356">
          <cell r="A356" t="str">
            <v>Percha galvanizada de 3 puestos</v>
          </cell>
        </row>
        <row r="357">
          <cell r="A357" t="str">
            <v>Percha galvanizada de 1 puesto</v>
          </cell>
        </row>
        <row r="358">
          <cell r="A358" t="str">
            <v>Perfil PAG C - 220 x 80 x 2,0 mm</v>
          </cell>
        </row>
        <row r="359">
          <cell r="A359" t="str">
            <v>Perfil PHR C - 220 x 80  2,5 mm</v>
          </cell>
        </row>
        <row r="360">
          <cell r="A360" t="str">
            <v>Perfil PHR C - 355 X 110 X 3mm</v>
          </cell>
        </row>
        <row r="361">
          <cell r="A361" t="str">
            <v>Perfil en aluminio 1/2" x 1/2"</v>
          </cell>
        </row>
        <row r="362">
          <cell r="A362" t="str">
            <v>Perfil para cubierta PHR C</v>
          </cell>
        </row>
        <row r="363">
          <cell r="A363" t="str">
            <v>Perfil PHR - PAG 160 X 60 - 1,5 MM</v>
          </cell>
        </row>
        <row r="364">
          <cell r="A364" t="str">
            <v>Perfil PHR 220x80 cal 14 2mmx6m</v>
          </cell>
        </row>
        <row r="365">
          <cell r="A365" t="str">
            <v>Perfil PHR 220x60x20 3mm</v>
          </cell>
        </row>
        <row r="366">
          <cell r="A366" t="str">
            <v>Perno 1/2" Alt.Vel..1 3/4"</v>
          </cell>
        </row>
        <row r="367">
          <cell r="A367" t="str">
            <v>Perno de expansión 3" x 3/8"</v>
          </cell>
        </row>
        <row r="368">
          <cell r="A368" t="str">
            <v>Perros de 1/8"</v>
          </cell>
        </row>
        <row r="369">
          <cell r="A369" t="str">
            <v>Piedra media zonga</v>
          </cell>
        </row>
        <row r="370">
          <cell r="A370" t="str">
            <v>Piedra Ciclopea, 4" a 15"</v>
          </cell>
        </row>
        <row r="371">
          <cell r="A371" t="str">
            <v>Pintura Koraza plastica</v>
          </cell>
        </row>
        <row r="372">
          <cell r="A372" t="str">
            <v xml:space="preserve">Pintura Wash Primer </v>
          </cell>
        </row>
        <row r="373">
          <cell r="A373" t="str">
            <v>Pirlan en bronce</v>
          </cell>
        </row>
        <row r="374">
          <cell r="A374" t="str">
            <v>Placa de identificación 2 x 1 cm</v>
          </cell>
        </row>
        <row r="375">
          <cell r="A375" t="str">
            <v>Planchón - cedro macho (.15 x .04 x 3)</v>
          </cell>
        </row>
        <row r="376">
          <cell r="A376" t="str">
            <v>Planchón ordinario 4 metros</v>
          </cell>
        </row>
        <row r="377">
          <cell r="A377" t="str">
            <v>Platina 3 x 3 x 1/4</v>
          </cell>
        </row>
        <row r="378">
          <cell r="A378" t="str">
            <v xml:space="preserve">Platina 1 x 1 x 1/4 </v>
          </cell>
        </row>
        <row r="379">
          <cell r="A379" t="str">
            <v>Platina 1/8 x 1"</v>
          </cell>
        </row>
        <row r="380">
          <cell r="A380" t="str">
            <v>Platina  1/2" X 3/16"</v>
          </cell>
        </row>
        <row r="381">
          <cell r="A381" t="str">
            <v>Platina 3/16" de 0,20 mts x 0,20 mts</v>
          </cell>
        </row>
        <row r="382">
          <cell r="A382" t="str">
            <v>Platina 3/16" de 0,06 x 0,13 mts</v>
          </cell>
        </row>
        <row r="383">
          <cell r="A383" t="str">
            <v>Platina 1 1/2 x 1/8</v>
          </cell>
        </row>
        <row r="384">
          <cell r="A384" t="str">
            <v>Plastocrete DM-IMP INTG</v>
          </cell>
        </row>
        <row r="385">
          <cell r="A385" t="str">
            <v>Polietileno Cal 6</v>
          </cell>
        </row>
        <row r="386">
          <cell r="A386" t="str">
            <v>Portacandado y Candado Negro Nº 4</v>
          </cell>
        </row>
        <row r="387">
          <cell r="A387" t="str">
            <v>Puerta Baño Minusvalidos</v>
          </cell>
        </row>
        <row r="388">
          <cell r="A388" t="str">
            <v>Puerta Baños</v>
          </cell>
        </row>
        <row r="389">
          <cell r="A389" t="str">
            <v>Puerta económica Pizano 1.00. Triplex e=4mm.</v>
          </cell>
        </row>
        <row r="390">
          <cell r="A390" t="str">
            <v>Puerta especial esclusa para Lab.Fotográfico como trampa de luz (2.00 x 1.00)</v>
          </cell>
        </row>
        <row r="391">
          <cell r="A391" t="str">
            <v xml:space="preserve">Puerta sistema constructivo PVC de 0,95 x 2,05 m  </v>
          </cell>
        </row>
        <row r="392">
          <cell r="A392" t="str">
            <v>Puerta sistema constructivo PVC de 0,62 x 1,60 m</v>
          </cell>
        </row>
        <row r="393">
          <cell r="A393" t="str">
            <v>Puerta Lámina cal 18 lisa pintura electrostatica, manija de palanca y vidrio incoloro de 4 mm</v>
          </cell>
        </row>
        <row r="394">
          <cell r="A394" t="str">
            <v xml:space="preserve">Puerta Lámina cal 18 lisa pintura electrostatica, manija de palanca </v>
          </cell>
        </row>
        <row r="395">
          <cell r="A395" t="str">
            <v>Puerta Lamina cold R cal 18 con marco, y pintura electrostatica</v>
          </cell>
        </row>
        <row r="396">
          <cell r="A396" t="str">
            <v>Puntilla con cabeza 2"</v>
          </cell>
        </row>
        <row r="397">
          <cell r="A397" t="str">
            <v>Punto Agua fría PVC</v>
          </cell>
        </row>
        <row r="398">
          <cell r="A398" t="str">
            <v>Punto desagüe PVC 3" y  4"</v>
          </cell>
        </row>
        <row r="399">
          <cell r="A399" t="str">
            <v>Punto Eléctrico</v>
          </cell>
        </row>
        <row r="400">
          <cell r="A400" t="str">
            <v>Recebo  B-200</v>
          </cell>
        </row>
        <row r="401">
          <cell r="A401" t="str">
            <v>Recebo comun</v>
          </cell>
        </row>
        <row r="402">
          <cell r="A402" t="str">
            <v>Rejilla plastica con sosco 3*2"</v>
          </cell>
        </row>
        <row r="403">
          <cell r="A403" t="str">
            <v>Remate Contramuro Lateral Superior para cubierta Cindu</v>
          </cell>
        </row>
        <row r="404">
          <cell r="A404" t="str">
            <v>Regadera corriente</v>
          </cell>
        </row>
        <row r="405">
          <cell r="A405" t="str">
            <v xml:space="preserve">Registro de cortina 1/2 R &amp; W </v>
          </cell>
        </row>
        <row r="406">
          <cell r="A406" t="str">
            <v xml:space="preserve">Registro de cortina 3/4 R &amp; W </v>
          </cell>
        </row>
        <row r="407">
          <cell r="A407" t="str">
            <v xml:space="preserve">Registro de cortina 1 R &amp; W </v>
          </cell>
        </row>
        <row r="408">
          <cell r="A408" t="str">
            <v xml:space="preserve">Registro de cortina 1 1/2 R &amp; W </v>
          </cell>
        </row>
        <row r="409">
          <cell r="A409" t="str">
            <v xml:space="preserve">Registro de cortina 1 1/4 R &amp; W </v>
          </cell>
        </row>
        <row r="410">
          <cell r="A410" t="str">
            <v xml:space="preserve">Registro de cortina 2 R &amp; W </v>
          </cell>
        </row>
        <row r="411">
          <cell r="A411" t="str">
            <v>Registro de cortina Roscado liviano  Ref. 272 A Red &amp; White 2"; incluye accesorios</v>
          </cell>
        </row>
        <row r="412">
          <cell r="A412" t="str">
            <v>Registro de cortina Roscado liviano  Ref. 272 A Red &amp; White 2"; incluye accesorios</v>
          </cell>
        </row>
        <row r="413">
          <cell r="A413" t="str">
            <v>Remate contra culata A.C.</v>
          </cell>
        </row>
        <row r="414">
          <cell r="A414" t="str">
            <v>Repisa ordinaria 3 metros</v>
          </cell>
        </row>
        <row r="415">
          <cell r="A415" t="str">
            <v>Riel metálico. Lam.Cal.14. Ancho:0.10</v>
          </cell>
        </row>
        <row r="416">
          <cell r="A416" t="str">
            <v>Roseta (Plafon)</v>
          </cell>
        </row>
        <row r="417">
          <cell r="A417" t="str">
            <v>Sanitario institucional  Infantil</v>
          </cell>
        </row>
        <row r="418">
          <cell r="A418" t="str">
            <v>Sanitario Acuacer blanco; incluye griferia grival atlantis refn 80620 y  accesorios</v>
          </cell>
        </row>
        <row r="419">
          <cell r="A419" t="str">
            <v>Sanitario Acuacer, suministro e instalación</v>
          </cell>
        </row>
        <row r="420">
          <cell r="A420" t="str">
            <v>Sellador altos solidos/7238</v>
          </cell>
        </row>
        <row r="421">
          <cell r="A421" t="str">
            <v>Sika-1 Imp.Integral</v>
          </cell>
        </row>
        <row r="422">
          <cell r="A422" t="str">
            <v>Silicona liquida 300 ML</v>
          </cell>
        </row>
        <row r="423">
          <cell r="A423" t="str">
            <v>Silla madera tipo cajero (h=0.7 D=0.3)</v>
          </cell>
        </row>
        <row r="424">
          <cell r="A424" t="str">
            <v xml:space="preserve">Silla estudiantil individual con brazo </v>
          </cell>
        </row>
        <row r="425">
          <cell r="A425" t="str">
            <v>Sistema corredizo metálico</v>
          </cell>
        </row>
        <row r="426">
          <cell r="A426" t="str">
            <v>Soldadura elect.004-3/23"</v>
          </cell>
        </row>
        <row r="427">
          <cell r="A427" t="str">
            <v>Soldadura de estaño P/Cobre</v>
          </cell>
        </row>
        <row r="428">
          <cell r="A428" t="str">
            <v>Soldadura PVC liquida 1/4</v>
          </cell>
        </row>
        <row r="429">
          <cell r="A429" t="str">
            <v>Soporte Canal Amazonas</v>
          </cell>
        </row>
        <row r="430">
          <cell r="A430" t="str">
            <v>Soporte de bajante Amazonas</v>
          </cell>
        </row>
        <row r="431">
          <cell r="A431" t="str">
            <v>Subcontrato eléctrico</v>
          </cell>
        </row>
        <row r="432">
          <cell r="A432" t="str">
            <v>Tabla burra ordinario 0,30 - 3 mts</v>
          </cell>
        </row>
        <row r="433">
          <cell r="A433" t="str">
            <v>Tabla burra C Macho 0,28 - 3 mts</v>
          </cell>
        </row>
        <row r="434">
          <cell r="A434" t="str">
            <v>Tabla chapa-ordinario 0,10 - 3 mts</v>
          </cell>
        </row>
        <row r="435">
          <cell r="A435" t="str">
            <v>Tabla chapa-ordinario 0,30 - 3 mts</v>
          </cell>
        </row>
        <row r="436">
          <cell r="A436" t="str">
            <v>Tablero acrílico (a=3.00 x h=1.20)</v>
          </cell>
        </row>
        <row r="437">
          <cell r="A437" t="str">
            <v>Tablero TBP - 8B con puerta y chapa plástica; para 8 cirucitos</v>
          </cell>
        </row>
        <row r="438">
          <cell r="A438" t="str">
            <v>Tablero TBP 12B  con puerta y chapas plastica de 12 Circuitos</v>
          </cell>
        </row>
        <row r="439">
          <cell r="A439" t="str">
            <v>Tablero TBP 16B con puerta y chapas plástico de 16 circuitos</v>
          </cell>
        </row>
        <row r="440">
          <cell r="A440" t="str">
            <v>Tablero 18 Circuitos con espacio para totalizador</v>
          </cell>
        </row>
        <row r="441">
          <cell r="A441" t="str">
            <v>Tablero 30 Circuitos con espacio para totalizador de 3x100A.</v>
          </cell>
        </row>
        <row r="442">
          <cell r="A442" t="str">
            <v xml:space="preserve">Tablero bifasico TBC 24 circuitos </v>
          </cell>
        </row>
        <row r="443">
          <cell r="A443" t="str">
            <v>Tablero en madera entamborada</v>
          </cell>
        </row>
        <row r="444">
          <cell r="A444" t="str">
            <v>Tablex 25mm</v>
          </cell>
        </row>
        <row r="445">
          <cell r="A445" t="str">
            <v>Tableta Alfa 30x30 granito blanco huila</v>
          </cell>
        </row>
        <row r="446">
          <cell r="A446" t="str">
            <v>Tableta Alfa lisa 25x7</v>
          </cell>
        </row>
        <row r="447">
          <cell r="A447" t="str">
            <v>Tableta etrusca</v>
          </cell>
        </row>
        <row r="448">
          <cell r="A448" t="str">
            <v>Tableta 1/4 26 gres con naris gradas</v>
          </cell>
        </row>
        <row r="449">
          <cell r="A449" t="str">
            <v>Tableta gres cuarto 26</v>
          </cell>
        </row>
        <row r="450">
          <cell r="A450" t="str">
            <v>Tablon 30x30 Rustico</v>
          </cell>
        </row>
        <row r="451">
          <cell r="A451" t="str">
            <v>Taco terminal UNIP,HQP 30A</v>
          </cell>
        </row>
        <row r="452">
          <cell r="A452" t="str">
            <v>Tanque plástico 500 lts</v>
          </cell>
        </row>
        <row r="453">
          <cell r="A453" t="str">
            <v>Tanque plástico 1000 lts</v>
          </cell>
        </row>
        <row r="454">
          <cell r="A454" t="str">
            <v>Tapon PVC-P 1/2"</v>
          </cell>
        </row>
        <row r="455">
          <cell r="A455" t="str">
            <v>Tapon PVC 4" - Prueba</v>
          </cell>
        </row>
        <row r="456">
          <cell r="A456" t="str">
            <v>Tapon PVC 4" roscado</v>
          </cell>
        </row>
        <row r="457">
          <cell r="A457" t="str">
            <v>Tapon PVC 2" - Prueba</v>
          </cell>
        </row>
        <row r="458">
          <cell r="A458" t="str">
            <v>Tapa Int Izquierda Canal Amazonas</v>
          </cell>
        </row>
        <row r="459">
          <cell r="A459" t="str">
            <v>Tapa Int Derecha Canal Amazonas</v>
          </cell>
        </row>
        <row r="460">
          <cell r="A460" t="str">
            <v>Tapa troquel.Metal.2 Orif.</v>
          </cell>
        </row>
        <row r="461">
          <cell r="A461" t="str">
            <v>Tapaporos Nogal</v>
          </cell>
        </row>
        <row r="462">
          <cell r="A462" t="str">
            <v xml:space="preserve">Tensor para cable antifraude </v>
          </cell>
        </row>
        <row r="463">
          <cell r="A463" t="str">
            <v xml:space="preserve">Teflon </v>
          </cell>
        </row>
        <row r="464">
          <cell r="A464" t="str">
            <v>Tee 1/2" PVC - Presión</v>
          </cell>
        </row>
        <row r="465">
          <cell r="A465" t="str">
            <v>Tee 3/4"    PVC - Presión</v>
          </cell>
        </row>
        <row r="466">
          <cell r="A466" t="str">
            <v>Tee PVC-P 3/4" x 1/2"</v>
          </cell>
        </row>
        <row r="467">
          <cell r="A467" t="str">
            <v>Tee 1" PVC - Presión</v>
          </cell>
        </row>
        <row r="468">
          <cell r="A468" t="str">
            <v>Tee 1 1/4 PVC - Presión</v>
          </cell>
        </row>
        <row r="469">
          <cell r="A469" t="str">
            <v>Tee Sencilla 2" Sanitaria</v>
          </cell>
        </row>
        <row r="470">
          <cell r="A470" t="str">
            <v>Tee Sencilla 4" Sanitaria</v>
          </cell>
        </row>
        <row r="471">
          <cell r="A471" t="str">
            <v>Teja de asbesto cemento No.4</v>
          </cell>
        </row>
        <row r="472">
          <cell r="A472" t="str">
            <v>Teja de asbesto cemento No.6</v>
          </cell>
        </row>
        <row r="473">
          <cell r="A473" t="str">
            <v>Teja de asbesto cemento No.8</v>
          </cell>
        </row>
        <row r="474">
          <cell r="A474" t="str">
            <v>Teja sandwich de corpacero o similar</v>
          </cell>
        </row>
        <row r="475">
          <cell r="A475" t="str">
            <v>Teja  Cindu incl. Ganchos de fijación</v>
          </cell>
        </row>
        <row r="476">
          <cell r="A476" t="str">
            <v>Terminal PVC 1/2</v>
          </cell>
        </row>
        <row r="477">
          <cell r="A477" t="str">
            <v>Terminal PVC 3/4</v>
          </cell>
        </row>
        <row r="478">
          <cell r="A478" t="str">
            <v>Tierra negra fertilizada</v>
          </cell>
        </row>
        <row r="479">
          <cell r="A479" t="str">
            <v>Tintilla</v>
          </cell>
        </row>
        <row r="480">
          <cell r="A480" t="str">
            <v>Toma de T.V. para cable coaxial</v>
          </cell>
        </row>
        <row r="481">
          <cell r="A481" t="str">
            <v>Toma doble tipo hospitalaria P.T.</v>
          </cell>
        </row>
        <row r="482">
          <cell r="A482" t="str">
            <v xml:space="preserve">Toma eléctrica Regulada doble P.T. </v>
          </cell>
        </row>
        <row r="483">
          <cell r="A483" t="str">
            <v xml:space="preserve">Toma eléctrica doble P.T. </v>
          </cell>
        </row>
        <row r="484">
          <cell r="A484" t="str">
            <v>Toma Doble GFCI</v>
          </cell>
        </row>
        <row r="485">
          <cell r="A485" t="str">
            <v>Toma eléctrica doble 20A pata trabada</v>
          </cell>
        </row>
        <row r="486">
          <cell r="A486" t="str">
            <v>Toma telefónica</v>
          </cell>
        </row>
        <row r="487">
          <cell r="A487" t="str">
            <v>Tornillo autoperforante fijador de correa</v>
          </cell>
        </row>
        <row r="488">
          <cell r="A488" t="str">
            <v>Tornillo goloso 1/8 x 1 1/4</v>
          </cell>
        </row>
        <row r="489">
          <cell r="A489" t="str">
            <v>Tornillo lámina D=3/8"</v>
          </cell>
        </row>
        <row r="490">
          <cell r="A490" t="str">
            <v>Remates accesorios y fijaciones</v>
          </cell>
        </row>
        <row r="491">
          <cell r="A491" t="str">
            <v>Tornillo Inoxidable Canal y Bajante Amazonas</v>
          </cell>
        </row>
        <row r="492">
          <cell r="A492" t="str">
            <v>Tornillo expansivo AH - 1614 5/16 x 3 "</v>
          </cell>
        </row>
        <row r="493">
          <cell r="A493" t="str">
            <v>Tornillo expansivo HLC 10x80/48</v>
          </cell>
        </row>
        <row r="494">
          <cell r="A494" t="str">
            <v>Totalizador 3 x 100 A</v>
          </cell>
        </row>
        <row r="495">
          <cell r="A495" t="str">
            <v>Triturado de máquina</v>
          </cell>
        </row>
        <row r="496">
          <cell r="A496" t="str">
            <v>Tubo Galvanizado de 1/2 SCH 40</v>
          </cell>
        </row>
        <row r="497">
          <cell r="A497" t="str">
            <v>Tubo Galvanizado de 3/8 SCH 40</v>
          </cell>
        </row>
        <row r="498">
          <cell r="A498" t="str">
            <v>Tubo Galvanizado de 1"</v>
          </cell>
        </row>
        <row r="499">
          <cell r="A499" t="str">
            <v>Tubo Galvanizado de 1 1/4"</v>
          </cell>
        </row>
        <row r="500">
          <cell r="A500" t="str">
            <v>Tubo Galvanizado de 1 1/2"</v>
          </cell>
        </row>
        <row r="501">
          <cell r="A501" t="str">
            <v>Tubo acero rectangular 38x78mm</v>
          </cell>
        </row>
        <row r="502">
          <cell r="A502" t="str">
            <v>Tubo acero rectangular 30x44mm</v>
          </cell>
        </row>
        <row r="503">
          <cell r="A503" t="str">
            <v>Tubo acero rectangular 4" x 2"</v>
          </cell>
        </row>
        <row r="504">
          <cell r="A504" t="str">
            <v>Tubo metalico cuadrado 2"</v>
          </cell>
        </row>
        <row r="505">
          <cell r="A505" t="str">
            <v>Tubo metalico de 1/2"</v>
          </cell>
        </row>
        <row r="506">
          <cell r="A506" t="str">
            <v>Tubo Acero redondo 1"</v>
          </cell>
        </row>
        <row r="507">
          <cell r="A507" t="str">
            <v>Curva galvanizada de 1 1/4"</v>
          </cell>
        </row>
        <row r="508">
          <cell r="A508" t="str">
            <v>Curva galvanizada de 1 1/2"</v>
          </cell>
        </row>
        <row r="509">
          <cell r="A509" t="str">
            <v>Capacete de 1 1/4"</v>
          </cell>
        </row>
        <row r="510">
          <cell r="A510" t="str">
            <v>Capacete de 1 1/2"</v>
          </cell>
        </row>
        <row r="511">
          <cell r="A511" t="str">
            <v>Juego de boquilla y contratuerca de 1 1/4"</v>
          </cell>
        </row>
        <row r="512">
          <cell r="A512" t="str">
            <v>Tubo Conduit 3/4"</v>
          </cell>
        </row>
        <row r="513">
          <cell r="A513" t="str">
            <v>Tubo Conduit  1/2"</v>
          </cell>
        </row>
        <row r="514">
          <cell r="A514" t="str">
            <v>Tubo Conduit PVC de 1/2"</v>
          </cell>
        </row>
        <row r="515">
          <cell r="A515" t="str">
            <v>Tubo Conduit PVC de 1"</v>
          </cell>
        </row>
        <row r="516">
          <cell r="A516" t="str">
            <v>Tubo Conduit PVC de 1 1/2"</v>
          </cell>
        </row>
        <row r="517">
          <cell r="A517" t="str">
            <v>Tubo Conduit PVC de 1 1/4</v>
          </cell>
        </row>
        <row r="518">
          <cell r="A518" t="str">
            <v>Tubo Conduit PVC de 3/4"</v>
          </cell>
        </row>
        <row r="519">
          <cell r="A519" t="str">
            <v>Tubo Galvanizado  de 3/4"</v>
          </cell>
        </row>
        <row r="520">
          <cell r="A520" t="str">
            <v>Tubo de concreto 8"</v>
          </cell>
        </row>
        <row r="521">
          <cell r="A521" t="str">
            <v>Tubo pres/21 PVC 2½"</v>
          </cell>
        </row>
        <row r="522">
          <cell r="A522" t="str">
            <v>Tubo pres/21 PVC 2"</v>
          </cell>
        </row>
        <row r="523">
          <cell r="A523" t="str">
            <v>Tubo pres/21 PVC 1 1/2"</v>
          </cell>
        </row>
        <row r="524">
          <cell r="A524" t="str">
            <v>Tubo pres/21 PVC 1 1/4</v>
          </cell>
        </row>
        <row r="525">
          <cell r="A525" t="str">
            <v>Tubo pres/11 PVC 3/4"</v>
          </cell>
        </row>
        <row r="526">
          <cell r="A526" t="str">
            <v>Tubo pres/13,5 PVC 1"</v>
          </cell>
        </row>
        <row r="527">
          <cell r="A527" t="str">
            <v>Tubo pres/9 PVC 1/2"</v>
          </cell>
        </row>
        <row r="528">
          <cell r="A528" t="str">
            <v>Tubo PVC de 2" Lluvias</v>
          </cell>
        </row>
        <row r="529">
          <cell r="A529" t="str">
            <v>Tubo PVC de 3" Lluvias</v>
          </cell>
        </row>
        <row r="530">
          <cell r="A530" t="str">
            <v>Tubo PVC de 4" lluvias</v>
          </cell>
        </row>
        <row r="531">
          <cell r="A531" t="str">
            <v>Tubo PVC de 4" Filtro</v>
          </cell>
        </row>
        <row r="532">
          <cell r="A532" t="str">
            <v>Tubo PVC de 6" Sanitaria</v>
          </cell>
        </row>
        <row r="533">
          <cell r="A533" t="str">
            <v>Tubo PVC de 4" Sanitaria</v>
          </cell>
        </row>
        <row r="534">
          <cell r="A534" t="str">
            <v>Tubo PVC de 4" Sanitaria flexible</v>
          </cell>
        </row>
        <row r="535">
          <cell r="A535" t="str">
            <v>Tubo PVC de 3" Sanitaria</v>
          </cell>
        </row>
        <row r="536">
          <cell r="A536" t="str">
            <v>Tubo PVC de 2" Sanitaria</v>
          </cell>
        </row>
        <row r="537">
          <cell r="A537" t="str">
            <v>Tuberia A.N. 3 plg 2,3 mm</v>
          </cell>
        </row>
        <row r="538">
          <cell r="A538" t="str">
            <v>Tuberia A.N. 2 plg 2mm</v>
          </cell>
        </row>
        <row r="539">
          <cell r="A539" t="str">
            <v>Tubo A.N. 1 1/2 plg, 2 mm</v>
          </cell>
        </row>
        <row r="540">
          <cell r="A540" t="str">
            <v>Tubo A.N. 1 plg, 2 mm</v>
          </cell>
        </row>
        <row r="541">
          <cell r="A541" t="str">
            <v>Tuberia A.N. Ø1 1/2"</v>
          </cell>
        </row>
        <row r="542">
          <cell r="A542" t="str">
            <v>Tubo Novafort de 4"</v>
          </cell>
        </row>
        <row r="543">
          <cell r="A543" t="str">
            <v>Tubo Novafort de 10"</v>
          </cell>
        </row>
        <row r="544">
          <cell r="A544" t="str">
            <v>Tubo Novafort de 12"</v>
          </cell>
        </row>
        <row r="545">
          <cell r="A545" t="str">
            <v>Tuberia Galvanizada 1 1/2" 2,5 mm Cal 12</v>
          </cell>
        </row>
        <row r="546">
          <cell r="A546" t="str">
            <v>Unión PVC-S 4 plg</v>
          </cell>
        </row>
        <row r="547">
          <cell r="A547" t="str">
            <v>Unión PVC-S 3 plg</v>
          </cell>
        </row>
        <row r="548">
          <cell r="A548" t="str">
            <v>Unión PVC-S 2 plg</v>
          </cell>
        </row>
        <row r="549">
          <cell r="A549" t="str">
            <v>Unión PVC-P 1/2 plg</v>
          </cell>
        </row>
        <row r="550">
          <cell r="A550" t="str">
            <v>Unión PVC-P 1 plg</v>
          </cell>
        </row>
        <row r="551">
          <cell r="A551" t="str">
            <v>Unión PVC-P 1 1/4"</v>
          </cell>
        </row>
        <row r="552">
          <cell r="A552" t="str">
            <v>Unión PVC-P 1 1/2"</v>
          </cell>
        </row>
        <row r="553">
          <cell r="A553" t="str">
            <v>Unión PVC-P 2 plg</v>
          </cell>
        </row>
        <row r="554">
          <cell r="A554" t="str">
            <v>Unión Conduit PVC 1/2"</v>
          </cell>
        </row>
        <row r="555">
          <cell r="A555" t="str">
            <v>Unión Canal amazonas</v>
          </cell>
        </row>
        <row r="556">
          <cell r="A556" t="str">
            <v>Unión canal a bajante Amazonas</v>
          </cell>
        </row>
        <row r="557">
          <cell r="A557" t="str">
            <v>Unión de Bajante Amazonas</v>
          </cell>
        </row>
        <row r="558">
          <cell r="A558" t="str">
            <v>Union PVC 3/4</v>
          </cell>
        </row>
        <row r="559">
          <cell r="A559" t="str">
            <v>Vara de clavo</v>
          </cell>
        </row>
        <row r="560">
          <cell r="A560" t="str">
            <v>Varilla Coper Well 5/8" x 8'</v>
          </cell>
        </row>
        <row r="561">
          <cell r="A561" t="str">
            <v>Varilla de 5/8"</v>
          </cell>
        </row>
        <row r="562">
          <cell r="A562" t="str">
            <v>Varilla de 10.5 cm.- 60.000</v>
          </cell>
        </row>
        <row r="563">
          <cell r="A563" t="str">
            <v>Varilla lisa de 1/2"</v>
          </cell>
        </row>
        <row r="564">
          <cell r="A564" t="str">
            <v>Varilla cuadrada de 1/2"</v>
          </cell>
        </row>
        <row r="565">
          <cell r="A565" t="str">
            <v>Ventana  fija .alum.Cal.18. Negra con vidrio templado 6mm</v>
          </cell>
        </row>
        <row r="566">
          <cell r="A566" t="str">
            <v>Ventana corrediza proyec.alum.Cal.18. Negra</v>
          </cell>
        </row>
        <row r="567">
          <cell r="A567" t="str">
            <v>Vidrio incoloro de 4mm pulido</v>
          </cell>
        </row>
        <row r="568">
          <cell r="A568" t="str">
            <v>Vidrio Templado de 6mm</v>
          </cell>
        </row>
        <row r="569">
          <cell r="A569" t="str">
            <v>Vidrio Templado de 10 mm con perfor.</v>
          </cell>
        </row>
        <row r="570">
          <cell r="A570" t="str">
            <v>Vinilo Color Tipo I</v>
          </cell>
        </row>
        <row r="571">
          <cell r="A571" t="str">
            <v>Ventana Aluminio Anodiado Satinada color natural con vidrio templado 6mm</v>
          </cell>
        </row>
        <row r="572">
          <cell r="A572" t="str">
            <v>Wing Aluminio</v>
          </cell>
        </row>
        <row r="573">
          <cell r="A573" t="str">
            <v>Xipex concentrado -Gris</v>
          </cell>
        </row>
        <row r="574">
          <cell r="A574" t="str">
            <v>Xipex Admix C-2000</v>
          </cell>
        </row>
        <row r="575">
          <cell r="A575" t="str">
            <v>Yee sencilla 4"</v>
          </cell>
        </row>
        <row r="576">
          <cell r="A576" t="str">
            <v>Zuncho de cinta band it de 1/2"</v>
          </cell>
        </row>
        <row r="577">
          <cell r="A577" t="str">
            <v>REGISTRO ANTIFRAUDE DE 1/2"</v>
          </cell>
        </row>
        <row r="578">
          <cell r="A578" t="str">
            <v>ELECTROBOMBA DE 1/2HP BARNES - SOLA</v>
          </cell>
        </row>
        <row r="579">
          <cell r="A579" t="str">
            <v>CONCRETO 4000 PSI</v>
          </cell>
        </row>
        <row r="580">
          <cell r="A580" t="str">
            <v>GRAFIL 4 MM</v>
          </cell>
        </row>
        <row r="581">
          <cell r="A581" t="str">
            <v>VALLA INFORMATIVA</v>
          </cell>
        </row>
        <row r="582">
          <cell r="A582" t="str">
            <v>CONCRETO 3500 PSI</v>
          </cell>
        </row>
      </sheetData>
      <sheetData sheetId="13"/>
      <sheetData sheetId="14"/>
      <sheetData sheetId="15"/>
      <sheetData sheetId="16"/>
      <sheetData sheetId="17"/>
      <sheetData sheetId="18">
        <row r="53">
          <cell r="I53">
            <v>276775</v>
          </cell>
        </row>
      </sheetData>
      <sheetData sheetId="19"/>
      <sheetData sheetId="20"/>
      <sheetData sheetId="21"/>
      <sheetData sheetId="22">
        <row r="53">
          <cell r="I53">
            <v>2816</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ACOM ACDTO FRENTE"/>
      <sheetName val="FORMATO ACOM ACTO REVES"/>
    </sheetNames>
    <sheetDataSet>
      <sheetData sheetId="0">
        <row r="8">
          <cell r="M8" t="str">
            <v xml:space="preserve">    ACOMETIDAS ACUEDUCTO</v>
          </cell>
        </row>
      </sheetData>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6. AU"/>
      <sheetName val="PÓLIZAS"/>
      <sheetName val="F7. AMBIENTAL"/>
      <sheetName val="PRESTA"/>
      <sheetName val="BASE"/>
      <sheetName val="BASE CTOS"/>
      <sheetName val="APU"/>
      <sheetName val="FORMULARIO 3 PPTO"/>
    </sheetNames>
    <sheetDataSet>
      <sheetData sheetId="0"/>
      <sheetData sheetId="1"/>
      <sheetData sheetId="2"/>
      <sheetData sheetId="3"/>
      <sheetData sheetId="4">
        <row r="8">
          <cell r="D8">
            <v>0.75</v>
          </cell>
        </row>
        <row r="11">
          <cell r="D11">
            <v>68775</v>
          </cell>
        </row>
        <row r="347">
          <cell r="D347">
            <v>1345</v>
          </cell>
        </row>
        <row r="348">
          <cell r="D348">
            <v>7307</v>
          </cell>
        </row>
        <row r="353">
          <cell r="D353">
            <v>20226</v>
          </cell>
        </row>
        <row r="354">
          <cell r="D354">
            <v>66000</v>
          </cell>
        </row>
        <row r="482">
          <cell r="D482">
            <v>1000</v>
          </cell>
        </row>
      </sheetData>
      <sheetData sheetId="5"/>
      <sheetData sheetId="6"/>
      <sheetData sheetId="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ión"/>
      <sheetName val="Sanitaria"/>
      <sheetName val="CPVC"/>
      <sheetName val="CANALES"/>
      <sheetName val="Conduit"/>
      <sheetName val="Union-Z"/>
      <sheetName val="NOVAFORT"/>
      <sheetName val="Alcantarillado"/>
      <sheetName val="Cobre"/>
      <sheetName val="Galvanizado"/>
      <sheetName val="PRES.AGRI"/>
      <sheetName val="CORR.DREN"/>
      <sheetName val="POZOS."/>
      <sheetName val="RIEGO-CONDUCC."/>
      <sheetName val="RIEGO MOVIL"/>
      <sheetName val="GEOMECANICO"/>
      <sheetName val="POLIETILENO "/>
      <sheetName val="GAS "/>
      <sheetName val="REFERENCIAS BANN"/>
      <sheetName val="PRES_AGRI"/>
      <sheetName val="CORR_DREN"/>
      <sheetName val="POZOS_"/>
      <sheetName val="RIEGO-CONDUCC_"/>
      <sheetName val="RIEGO_MOVIL"/>
      <sheetName val="POLIETILENO_"/>
      <sheetName val="GAS_"/>
      <sheetName val="REFERENCIAS_BANN"/>
      <sheetName val="PRES_AGRI2"/>
      <sheetName val="CORR_DREN2"/>
      <sheetName val="POZOS_2"/>
      <sheetName val="RIEGO-CONDUCC_2"/>
      <sheetName val="RIEGO_MOVIL2"/>
      <sheetName val="POLIETILENO_2"/>
      <sheetName val="GAS_2"/>
      <sheetName val="REFERENCIAS_BANN2"/>
      <sheetName val="PRES_AGRI1"/>
      <sheetName val="CORR_DREN1"/>
      <sheetName val="POZOS_1"/>
      <sheetName val="RIEGO-CONDUCC_1"/>
      <sheetName val="RIEGO_MOVIL1"/>
      <sheetName val="POLIETILENO_1"/>
      <sheetName val="GAS_1"/>
      <sheetName val="REFERENCIAS_BAN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B1" t="str">
            <v>Sistema de Tubería y Accesorios</v>
          </cell>
        </row>
        <row r="2">
          <cell r="B2" t="str">
            <v>Presión Uso Agricola PAVCO</v>
          </cell>
        </row>
        <row r="3">
          <cell r="B3" t="str">
            <v>Lista de Precios</v>
          </cell>
        </row>
        <row r="5">
          <cell r="B5">
            <v>1</v>
          </cell>
        </row>
        <row r="6">
          <cell r="B6" t="str">
            <v>PRECIOS: NO INCLUYEN I.V.A.</v>
          </cell>
          <cell r="I6" t="str">
            <v>FECHA:</v>
          </cell>
          <cell r="J6" t="str">
            <v>Septiembre 1 de 1998</v>
          </cell>
        </row>
        <row r="9">
          <cell r="B9" t="str">
            <v>Tuberías</v>
          </cell>
          <cell r="D9" t="str">
            <v>Referencia</v>
          </cell>
          <cell r="E9" t="str">
            <v>Diámetro</v>
          </cell>
          <cell r="F9" t="str">
            <v>Precio por Metro</v>
          </cell>
        </row>
        <row r="10">
          <cell r="B10" t="str">
            <v>Tramos de 6 metros</v>
          </cell>
        </row>
        <row r="11">
          <cell r="B11" t="str">
            <v>Extremos lisos</v>
          </cell>
        </row>
        <row r="12">
          <cell r="B12" t="str">
            <v>RDE   Presión de</v>
          </cell>
        </row>
        <row r="13">
          <cell r="B13" t="str">
            <v xml:space="preserve">      trabajo a</v>
          </cell>
        </row>
        <row r="14">
          <cell r="B14" t="str">
            <v xml:space="preserve">      23°C psi</v>
          </cell>
        </row>
        <row r="15">
          <cell r="B15" t="str">
            <v>21    200</v>
          </cell>
          <cell r="D15" t="str">
            <v>0150201001</v>
          </cell>
          <cell r="E15" t="str">
            <v>1/2</v>
          </cell>
          <cell r="F15" t="str">
            <v>$</v>
          </cell>
          <cell r="G15">
            <v>602.85714285714289</v>
          </cell>
        </row>
        <row r="16">
          <cell r="B16" t="str">
            <v>26    160</v>
          </cell>
          <cell r="D16" t="str">
            <v>0150301001</v>
          </cell>
          <cell r="E16" t="str">
            <v>3/4</v>
          </cell>
          <cell r="F16" t="str">
            <v>$</v>
          </cell>
          <cell r="G16">
            <v>765.71428571428578</v>
          </cell>
        </row>
        <row r="17">
          <cell r="D17" t="str">
            <v>0150401001</v>
          </cell>
          <cell r="E17" t="str">
            <v>1</v>
          </cell>
          <cell r="G17">
            <v>1088.5714285714287</v>
          </cell>
        </row>
        <row r="18">
          <cell r="D18" t="str">
            <v>0150501001</v>
          </cell>
          <cell r="E18" t="str">
            <v>1-1/4</v>
          </cell>
          <cell r="G18">
            <v>1588.5714285714287</v>
          </cell>
        </row>
        <row r="19">
          <cell r="D19" t="str">
            <v>0150601001</v>
          </cell>
          <cell r="E19" t="str">
            <v>1-1/2</v>
          </cell>
          <cell r="G19">
            <v>2017.1428571428573</v>
          </cell>
        </row>
        <row r="21">
          <cell r="B21" t="str">
            <v>Tuberías</v>
          </cell>
          <cell r="D21" t="str">
            <v>Referencia</v>
          </cell>
          <cell r="E21" t="str">
            <v>Diámetro</v>
          </cell>
          <cell r="F21" t="str">
            <v>Precio por Metro</v>
          </cell>
        </row>
        <row r="22">
          <cell r="B22" t="str">
            <v>Tramos de 6 metros</v>
          </cell>
        </row>
        <row r="23">
          <cell r="B23" t="str">
            <v>campana Union Z</v>
          </cell>
        </row>
        <row r="24">
          <cell r="B24" t="str">
            <v>RDE   Presión de</v>
          </cell>
        </row>
        <row r="25">
          <cell r="B25" t="str">
            <v xml:space="preserve">      trabajo a</v>
          </cell>
        </row>
        <row r="26">
          <cell r="B26" t="str">
            <v xml:space="preserve">      23°C psi</v>
          </cell>
        </row>
        <row r="27">
          <cell r="B27" t="str">
            <v>32.5  125</v>
          </cell>
          <cell r="D27" t="str">
            <v>0210702003</v>
          </cell>
          <cell r="E27" t="str">
            <v>2</v>
          </cell>
          <cell r="F27" t="str">
            <v>$</v>
          </cell>
          <cell r="G27">
            <v>2650</v>
          </cell>
        </row>
        <row r="28">
          <cell r="B28" t="str">
            <v>41    100</v>
          </cell>
          <cell r="D28" t="str">
            <v>0210702004</v>
          </cell>
          <cell r="E28" t="str">
            <v>2</v>
          </cell>
          <cell r="F28" t="str">
            <v>$</v>
          </cell>
          <cell r="G28">
            <v>2208.5714285714289</v>
          </cell>
        </row>
        <row r="29">
          <cell r="D29" t="str">
            <v>0210902004</v>
          </cell>
          <cell r="E29" t="str">
            <v>3</v>
          </cell>
          <cell r="G29">
            <v>4531.4285714285716</v>
          </cell>
        </row>
        <row r="30">
          <cell r="B30" t="str">
            <v>51     80</v>
          </cell>
          <cell r="D30" t="str">
            <v>0210902005</v>
          </cell>
          <cell r="E30" t="str">
            <v>3</v>
          </cell>
          <cell r="F30" t="str">
            <v>$</v>
          </cell>
          <cell r="G30">
            <v>3794.2857142857147</v>
          </cell>
        </row>
        <row r="31">
          <cell r="D31" t="str">
            <v>0211002005</v>
          </cell>
          <cell r="E31" t="str">
            <v>4</v>
          </cell>
          <cell r="G31">
            <v>6082.8571428571431</v>
          </cell>
        </row>
        <row r="32">
          <cell r="D32" t="str">
            <v>0211202005</v>
          </cell>
          <cell r="E32" t="str">
            <v>6</v>
          </cell>
          <cell r="G32">
            <v>13038.571428571429</v>
          </cell>
        </row>
        <row r="33">
          <cell r="D33" t="str">
            <v>0211302005</v>
          </cell>
          <cell r="E33" t="str">
            <v>8</v>
          </cell>
          <cell r="G33">
            <v>22107.142857142859</v>
          </cell>
        </row>
        <row r="34">
          <cell r="D34" t="str">
            <v>0211402005</v>
          </cell>
          <cell r="E34" t="str">
            <v>10</v>
          </cell>
          <cell r="G34">
            <v>34177.142857142862</v>
          </cell>
        </row>
        <row r="35">
          <cell r="D35" t="str">
            <v>0211502005</v>
          </cell>
          <cell r="E35" t="str">
            <v>12</v>
          </cell>
          <cell r="G35">
            <v>48884.285714285717</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
          <cell r="B1" t="str">
            <v>Sistema de Tubería y Accesorios</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DES_ALDO"/>
      <sheetName val="APU COLECTOR NORTE."/>
      <sheetName val="FORMULARIO AIU"/>
      <sheetName val="PRESTA"/>
      <sheetName val="BASE"/>
      <sheetName val="BASE CTOS"/>
      <sheetName val="1. SISTEMA  MEDIA FALDA"/>
      <sheetName val="APU MEDIA FALDA"/>
      <sheetName val="2. SISTEMA LOS GILES"/>
      <sheetName val="APU LOS GILES"/>
      <sheetName val="3. SISTEMA BATEA MOJADA"/>
      <sheetName val="APU BATEA MOJADA"/>
      <sheetName val="4.PTAP "/>
      <sheetName val="APU PTAP"/>
      <sheetName val="5. OPTIM TANQUES"/>
      <sheetName val="APU TANQUE"/>
      <sheetName val="6. REDES"/>
      <sheetName val="APU REDES"/>
      <sheetName val="7. MICROCUENCAS"/>
      <sheetName val="APU MICRO"/>
      <sheetName val="RESUMEN OBRAS"/>
    </sheetNames>
    <sheetDataSet>
      <sheetData sheetId="0"/>
      <sheetData sheetId="1"/>
      <sheetData sheetId="2">
        <row r="48">
          <cell r="G48">
            <v>0.22</v>
          </cell>
        </row>
      </sheetData>
      <sheetData sheetId="3"/>
      <sheetData sheetId="4">
        <row r="26">
          <cell r="D26">
            <v>3130</v>
          </cell>
        </row>
        <row r="137">
          <cell r="D137">
            <v>45820</v>
          </cell>
        </row>
        <row r="234">
          <cell r="D234">
            <v>91640</v>
          </cell>
        </row>
        <row r="503">
          <cell r="D503">
            <v>1500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RIO AIU"/>
      <sheetName val="PRESTACIONES"/>
      <sheetName val="BASE"/>
      <sheetName val="ACUEDUCTO"/>
      <sheetName val="APU Acueducto"/>
      <sheetName val="ALCANTARILLADO"/>
      <sheetName val="APU REDES ALDO "/>
    </sheetNames>
    <sheetDataSet>
      <sheetData sheetId="0" refreshError="1">
        <row r="44">
          <cell r="G44">
            <v>0.3</v>
          </cell>
        </row>
      </sheetData>
      <sheetData sheetId="1" refreshError="1"/>
      <sheetData sheetId="2" refreshError="1">
        <row r="11">
          <cell r="D11">
            <v>65310.349866666686</v>
          </cell>
        </row>
        <row r="12">
          <cell r="D12">
            <v>48982.762400000014</v>
          </cell>
        </row>
        <row r="76">
          <cell r="D76">
            <v>10324</v>
          </cell>
        </row>
        <row r="86">
          <cell r="D86">
            <v>26284</v>
          </cell>
        </row>
        <row r="446">
          <cell r="D446">
            <v>37332</v>
          </cell>
        </row>
        <row r="460">
          <cell r="D460">
            <v>2550</v>
          </cell>
        </row>
        <row r="478">
          <cell r="D478">
            <v>1000000</v>
          </cell>
        </row>
        <row r="479">
          <cell r="D479">
            <v>1000000</v>
          </cell>
        </row>
      </sheetData>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UNIDAD_MEDIDA"/>
      <sheetName val="HERRAMIENTA"/>
      <sheetName val="MATERIALES"/>
      <sheetName val="TRANSPORTE"/>
      <sheetName val="MANO_OBRA"/>
      <sheetName val="PPTO"/>
      <sheetName val="1.0"/>
      <sheetName val="2.0"/>
      <sheetName val="3.0"/>
      <sheetName val="4.0"/>
      <sheetName val="5.0"/>
      <sheetName val="6.0"/>
      <sheetName val="7.0"/>
      <sheetName val="8.0"/>
      <sheetName val="9.0"/>
      <sheetName val="10.0"/>
    </sheetNames>
    <sheetDataSet>
      <sheetData sheetId="0" refreshError="1">
        <row r="2">
          <cell r="D2" t="str">
            <v>ESTUDIOS Y DISEÑOS ACCESOS A BARRIOS</v>
          </cell>
        </row>
        <row r="3">
          <cell r="D3" t="str">
            <v>GRUPO 2 BOGOTA D.C.</v>
          </cell>
        </row>
        <row r="6">
          <cell r="D6">
            <v>39917</v>
          </cell>
        </row>
        <row r="7">
          <cell r="D7" t="str">
            <v>DIN S.A.</v>
          </cell>
        </row>
        <row r="8">
          <cell r="D8">
            <v>0.1</v>
          </cell>
        </row>
        <row r="9">
          <cell r="D9">
            <v>0.05</v>
          </cell>
        </row>
        <row r="10">
          <cell r="D10">
            <v>0.05</v>
          </cell>
        </row>
        <row r="11">
          <cell r="D11">
            <v>0.16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RIO AIU"/>
      <sheetName val="PRESTACIONES"/>
      <sheetName val="BASE_Concretos"/>
      <sheetName val="BASE"/>
      <sheetName val="COLECTOR-NORTE"/>
      <sheetName val="APU COLECTOR-NORTE"/>
      <sheetName val="COLECTOR-SUR"/>
      <sheetName val="APU COLECTOR-SUR"/>
      <sheetName val="REDES SECUND SUR"/>
      <sheetName val="APU Redes Secundarias  SUR"/>
      <sheetName val="DOMICILIARES"/>
      <sheetName val="PRESUPUESTO PTAR"/>
      <sheetName val="APU PTAR"/>
      <sheetName val="CANAL CRIBADO"/>
      <sheetName val="APU CANAL CRIBADO"/>
    </sheetNames>
    <sheetDataSet>
      <sheetData sheetId="0"/>
      <sheetData sheetId="1"/>
      <sheetData sheetId="2"/>
      <sheetData sheetId="3">
        <row r="3">
          <cell r="C3">
            <v>0.3</v>
          </cell>
        </row>
        <row r="138">
          <cell r="D138">
            <v>35142</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 G2. Sur - LOS PARRAS  3472"/>
      <sheetName val="SABANETA 3335"/>
      <sheetName val="AJIZAL 3335"/>
      <sheetName val="BASE"/>
      <sheetName val="4__G2__Sur_-_LOS_PARRAS__3472"/>
      <sheetName val="SABANETA_3335"/>
      <sheetName val="AJIZAL_3335"/>
    </sheetNames>
    <sheetDataSet>
      <sheetData sheetId="0"/>
      <sheetData sheetId="1" refreshError="1">
        <row r="7">
          <cell r="C7" t="str">
            <v>301, 301.A1</v>
          </cell>
          <cell r="D7">
            <v>1</v>
          </cell>
          <cell r="E7" t="str">
            <v>Corte, retiro y botada de pavimento:</v>
          </cell>
        </row>
        <row r="8">
          <cell r="C8" t="str">
            <v xml:space="preserve"> </v>
          </cell>
        </row>
        <row r="9">
          <cell r="B9">
            <v>4030101</v>
          </cell>
          <cell r="D9" t="str">
            <v>1.1</v>
          </cell>
          <cell r="E9" t="str">
            <v>Asfaltico (flexible)</v>
          </cell>
          <cell r="F9" t="str">
            <v>m3</v>
          </cell>
          <cell r="G9">
            <v>381</v>
          </cell>
          <cell r="I9">
            <v>43791</v>
          </cell>
          <cell r="J9">
            <v>58395.298499999997</v>
          </cell>
          <cell r="K9">
            <v>16684371</v>
          </cell>
        </row>
        <row r="10">
          <cell r="G10">
            <v>0</v>
          </cell>
        </row>
        <row r="11">
          <cell r="B11">
            <v>4030103</v>
          </cell>
          <cell r="D11" t="str">
            <v>1.2</v>
          </cell>
          <cell r="E11" t="str">
            <v>Concreto (rigido), incluye rieles o piedra pegada</v>
          </cell>
          <cell r="F11" t="str">
            <v>m3</v>
          </cell>
          <cell r="G11">
            <v>10</v>
          </cell>
          <cell r="I11">
            <v>56124</v>
          </cell>
          <cell r="J11">
            <v>74841.353999999992</v>
          </cell>
          <cell r="K11">
            <v>561240</v>
          </cell>
        </row>
        <row r="12">
          <cell r="G12">
            <v>0</v>
          </cell>
        </row>
        <row r="13">
          <cell r="B13">
            <v>4040345</v>
          </cell>
          <cell r="C13" t="str">
            <v>309, 309.A1</v>
          </cell>
          <cell r="D13">
            <v>2</v>
          </cell>
          <cell r="E13" t="str">
            <v>Retiro, almacenamiento y colocación de adoquines de concreto (no incluye suministro)</v>
          </cell>
          <cell r="F13" t="str">
            <v>m2</v>
          </cell>
          <cell r="G13">
            <v>42</v>
          </cell>
          <cell r="I13">
            <v>13527</v>
          </cell>
          <cell r="J13">
            <v>18038.254499999999</v>
          </cell>
          <cell r="K13">
            <v>568134</v>
          </cell>
        </row>
        <row r="14">
          <cell r="B14">
            <v>4040215</v>
          </cell>
          <cell r="C14" t="str">
            <v>105, 105.A2</v>
          </cell>
          <cell r="D14">
            <v>3</v>
          </cell>
          <cell r="E14" t="str">
            <v>Retiro, almacenamiento y colocación de cordones de concreto (no incluye suministro)</v>
          </cell>
          <cell r="F14" t="str">
            <v>m</v>
          </cell>
          <cell r="G14">
            <v>25</v>
          </cell>
          <cell r="I14">
            <v>13280</v>
          </cell>
          <cell r="J14">
            <v>17708.879999999997</v>
          </cell>
          <cell r="K14">
            <v>332000</v>
          </cell>
        </row>
        <row r="15">
          <cell r="G15">
            <v>0</v>
          </cell>
        </row>
        <row r="16">
          <cell r="C16" t="str">
            <v>100, 105</v>
          </cell>
          <cell r="D16">
            <v>4</v>
          </cell>
          <cell r="E16" t="str">
            <v>Demolición, cargue, retiro y botada de:</v>
          </cell>
          <cell r="F16" t="str">
            <v xml:space="preserve"> </v>
          </cell>
          <cell r="G16">
            <v>0</v>
          </cell>
        </row>
        <row r="17">
          <cell r="G17">
            <v>0</v>
          </cell>
        </row>
        <row r="18">
          <cell r="B18">
            <v>4015201</v>
          </cell>
          <cell r="C18" t="str">
            <v xml:space="preserve"> 105.2, 105.2.A1</v>
          </cell>
          <cell r="D18">
            <v>4.0999999999999996</v>
          </cell>
          <cell r="E18" t="str">
            <v>Andenes con y sin escalas, en cualquier material (simples o reforzado)</v>
          </cell>
          <cell r="F18" t="str">
            <v xml:space="preserve"> m3</v>
          </cell>
          <cell r="G18">
            <v>8</v>
          </cell>
          <cell r="I18">
            <v>44732</v>
          </cell>
          <cell r="J18">
            <v>59650.121999999996</v>
          </cell>
          <cell r="K18">
            <v>357856</v>
          </cell>
        </row>
        <row r="19">
          <cell r="G19">
            <v>0</v>
          </cell>
        </row>
        <row r="20">
          <cell r="B20">
            <v>4015103</v>
          </cell>
          <cell r="C20" t="str">
            <v xml:space="preserve"> 105.1, 105.1.A1</v>
          </cell>
          <cell r="D20">
            <v>4.2</v>
          </cell>
          <cell r="E20" t="str">
            <v>Cordones (retiro si son prefabricados)</v>
          </cell>
          <cell r="F20" t="str">
            <v xml:space="preserve"> m3</v>
          </cell>
          <cell r="G20">
            <v>3</v>
          </cell>
          <cell r="I20">
            <v>49008</v>
          </cell>
          <cell r="J20">
            <v>65352.167999999998</v>
          </cell>
          <cell r="K20">
            <v>147024</v>
          </cell>
        </row>
        <row r="21">
          <cell r="K21">
            <v>0</v>
          </cell>
        </row>
        <row r="22">
          <cell r="B22">
            <v>4015536</v>
          </cell>
          <cell r="C22" t="str">
            <v xml:space="preserve"> 105.2, 105.1.A3</v>
          </cell>
          <cell r="D22">
            <v>4.3</v>
          </cell>
          <cell r="E22" t="str">
            <v>Concreto simple o reforzado</v>
          </cell>
          <cell r="F22" t="str">
            <v xml:space="preserve"> m3</v>
          </cell>
          <cell r="G22">
            <v>3</v>
          </cell>
          <cell r="I22">
            <v>65047</v>
          </cell>
          <cell r="J22">
            <v>86740.174499999994</v>
          </cell>
          <cell r="K22">
            <v>195141</v>
          </cell>
        </row>
        <row r="24">
          <cell r="C24" t="str">
            <v xml:space="preserve"> 103, 104, 107, 107.1, 107.A1, 201, 201.A1</v>
          </cell>
          <cell r="D24">
            <v>5</v>
          </cell>
          <cell r="E24" t="str">
            <v>Excavación, manual o mecánica, en cualquier material y grado de humedad, a las siguientes profundidades:</v>
          </cell>
          <cell r="G24">
            <v>0</v>
          </cell>
        </row>
        <row r="25">
          <cell r="G25">
            <v>0</v>
          </cell>
        </row>
        <row r="26">
          <cell r="B26">
            <v>4021103</v>
          </cell>
          <cell r="D26">
            <v>5.0999999999999996</v>
          </cell>
          <cell r="E26" t="str">
            <v>Entre 0 y 2,0 m de profundidad</v>
          </cell>
          <cell r="F26" t="str">
            <v>m3</v>
          </cell>
          <cell r="G26">
            <v>3585</v>
          </cell>
          <cell r="I26">
            <v>7189</v>
          </cell>
          <cell r="J26">
            <v>9586.5314999999991</v>
          </cell>
          <cell r="K26">
            <v>25772565</v>
          </cell>
        </row>
        <row r="27">
          <cell r="G27">
            <v>0</v>
          </cell>
        </row>
        <row r="28">
          <cell r="B28">
            <v>4021303</v>
          </cell>
          <cell r="C28">
            <v>107.2</v>
          </cell>
          <cell r="D28">
            <v>5.2</v>
          </cell>
          <cell r="E28" t="str">
            <v>En roca, a cualquier profundidad</v>
          </cell>
          <cell r="F28" t="str">
            <v>m3</v>
          </cell>
          <cell r="G28">
            <v>7</v>
          </cell>
          <cell r="I28">
            <v>53529</v>
          </cell>
          <cell r="J28">
            <v>71380.921499999997</v>
          </cell>
          <cell r="K28">
            <v>374703</v>
          </cell>
        </row>
        <row r="29">
          <cell r="G29">
            <v>0</v>
          </cell>
        </row>
        <row r="30">
          <cell r="B30">
            <v>4021503</v>
          </cell>
          <cell r="D30">
            <v>5.3</v>
          </cell>
          <cell r="E30" t="str">
            <v>Para nichos de investigación entre 0 y 2 m (incluye lleno con material de la escavación y botada de escombros)</v>
          </cell>
          <cell r="F30" t="str">
            <v>m3</v>
          </cell>
          <cell r="G30">
            <v>150</v>
          </cell>
          <cell r="I30">
            <v>18551</v>
          </cell>
          <cell r="J30">
            <v>24737.7585</v>
          </cell>
          <cell r="K30">
            <v>2782650</v>
          </cell>
        </row>
        <row r="31">
          <cell r="C31" t="str">
            <v xml:space="preserve"> </v>
          </cell>
          <cell r="G31">
            <v>0</v>
          </cell>
        </row>
        <row r="32">
          <cell r="B32">
            <v>4025001</v>
          </cell>
          <cell r="C32">
            <v>205</v>
          </cell>
          <cell r="D32">
            <v>6</v>
          </cell>
          <cell r="E32" t="str">
            <v>Cargue, retiro y botada de material sobrante y escombros, a cualquier distancia (incluye acarreo en sitio sin acceso vehicular)</v>
          </cell>
          <cell r="F32" t="str">
            <v>m3</v>
          </cell>
          <cell r="G32">
            <v>2257</v>
          </cell>
          <cell r="I32">
            <v>16625</v>
          </cell>
          <cell r="J32">
            <v>22169.4375</v>
          </cell>
          <cell r="K32">
            <v>37522625</v>
          </cell>
        </row>
        <row r="33">
          <cell r="G33">
            <v>0</v>
          </cell>
        </row>
        <row r="34">
          <cell r="C34" t="str">
            <v>204, 204.A1, 206</v>
          </cell>
          <cell r="D34">
            <v>7</v>
          </cell>
          <cell r="E34" t="str">
            <v>Llenos compactados en zanjas y apiques:</v>
          </cell>
          <cell r="G34">
            <v>0</v>
          </cell>
        </row>
        <row r="35">
          <cell r="G35">
            <v>0</v>
          </cell>
        </row>
        <row r="36">
          <cell r="B36">
            <v>4024103</v>
          </cell>
          <cell r="D36">
            <v>7.1</v>
          </cell>
          <cell r="E36" t="str">
            <v>Con material selecto de excavación</v>
          </cell>
          <cell r="F36" t="str">
            <v>m3</v>
          </cell>
          <cell r="G36">
            <v>1330</v>
          </cell>
          <cell r="I36">
            <v>8051</v>
          </cell>
          <cell r="J36">
            <v>10736.0085</v>
          </cell>
          <cell r="K36">
            <v>10707830</v>
          </cell>
        </row>
        <row r="37">
          <cell r="G37">
            <v>0</v>
          </cell>
        </row>
        <row r="38">
          <cell r="B38">
            <v>4024112</v>
          </cell>
          <cell r="D38">
            <v>7.2</v>
          </cell>
          <cell r="E38" t="str">
            <v>Con material de préstamo (arenilla o similar)</v>
          </cell>
          <cell r="F38" t="str">
            <v>m3</v>
          </cell>
          <cell r="G38">
            <v>1015</v>
          </cell>
          <cell r="I38">
            <v>15712</v>
          </cell>
          <cell r="J38">
            <v>20951.951999999997</v>
          </cell>
          <cell r="K38">
            <v>15947680</v>
          </cell>
        </row>
        <row r="39">
          <cell r="G39">
            <v>0</v>
          </cell>
        </row>
        <row r="40">
          <cell r="B40">
            <v>4030301</v>
          </cell>
          <cell r="C40">
            <v>303</v>
          </cell>
          <cell r="D40">
            <v>7.3</v>
          </cell>
          <cell r="E40" t="str">
            <v>Con material granular para base</v>
          </cell>
          <cell r="F40" t="str">
            <v>m3</v>
          </cell>
          <cell r="G40">
            <v>951</v>
          </cell>
          <cell r="I40">
            <v>41911</v>
          </cell>
          <cell r="J40">
            <v>55888.318499999994</v>
          </cell>
          <cell r="K40">
            <v>39857361</v>
          </cell>
        </row>
        <row r="41">
          <cell r="G41">
            <v>0</v>
          </cell>
        </row>
        <row r="42">
          <cell r="B42">
            <v>4040401</v>
          </cell>
          <cell r="C42">
            <v>404</v>
          </cell>
          <cell r="D42">
            <v>8</v>
          </cell>
          <cell r="E42" t="str">
            <v>Suministro, transporte e instalación de entresuelo para apoyo de tubería, en arenilla</v>
          </cell>
          <cell r="F42" t="str">
            <v>m3</v>
          </cell>
          <cell r="G42">
            <v>220</v>
          </cell>
          <cell r="I42">
            <v>37094</v>
          </cell>
          <cell r="J42">
            <v>49464.848999999995</v>
          </cell>
          <cell r="K42">
            <v>8160680</v>
          </cell>
        </row>
        <row r="43">
          <cell r="G43">
            <v>0</v>
          </cell>
        </row>
        <row r="44">
          <cell r="B44">
            <v>4040301</v>
          </cell>
          <cell r="C44" t="str">
            <v>403, 403.A2, 501, 506, 507</v>
          </cell>
          <cell r="D44">
            <v>9</v>
          </cell>
          <cell r="E44" t="str">
            <v>Reconstrucción de andenes en concreto, con y sin escalas</v>
          </cell>
          <cell r="F44" t="str">
            <v>m2</v>
          </cell>
          <cell r="G44">
            <v>70</v>
          </cell>
          <cell r="I44">
            <v>32102</v>
          </cell>
          <cell r="J44">
            <v>42808.017</v>
          </cell>
          <cell r="K44">
            <v>2247140</v>
          </cell>
        </row>
        <row r="45">
          <cell r="G45">
            <v>0</v>
          </cell>
        </row>
        <row r="46">
          <cell r="B46">
            <v>4040220</v>
          </cell>
          <cell r="C46">
            <v>402</v>
          </cell>
          <cell r="D46">
            <v>10</v>
          </cell>
          <cell r="E46" t="str">
            <v>Reconstrucción de cordones simples, de dos o tres caras, prefabricados o vaciados  en el sitio de cualquier dimensión.</v>
          </cell>
          <cell r="F46" t="str">
            <v>m</v>
          </cell>
          <cell r="G46">
            <v>50</v>
          </cell>
          <cell r="I46">
            <v>16358</v>
          </cell>
          <cell r="J46">
            <v>21813.393</v>
          </cell>
          <cell r="K46">
            <v>817900</v>
          </cell>
        </row>
        <row r="48">
          <cell r="B48">
            <v>4040130</v>
          </cell>
          <cell r="C48" t="str">
            <v>401, 401.A1, 501, 506, 507</v>
          </cell>
          <cell r="D48">
            <v>11</v>
          </cell>
          <cell r="E48" t="str">
            <v>Reconstrucción de cunetas o cordón cuneta, cualquier tipo de sección</v>
          </cell>
          <cell r="F48" t="str">
            <v>m</v>
          </cell>
          <cell r="G48">
            <v>5</v>
          </cell>
          <cell r="I48">
            <v>21714</v>
          </cell>
          <cell r="J48">
            <v>28955.618999999999</v>
          </cell>
          <cell r="K48">
            <v>108570</v>
          </cell>
        </row>
        <row r="49">
          <cell r="G49">
            <v>0</v>
          </cell>
        </row>
        <row r="50">
          <cell r="C50" t="str">
            <v>406, 406.A1, 407.A1</v>
          </cell>
          <cell r="D50">
            <v>12</v>
          </cell>
          <cell r="E50" t="str">
            <v>Reconstrucción de engramados</v>
          </cell>
          <cell r="G50">
            <v>0</v>
          </cell>
        </row>
        <row r="51">
          <cell r="G51">
            <v>0</v>
          </cell>
        </row>
        <row r="52">
          <cell r="B52">
            <v>4040601</v>
          </cell>
          <cell r="D52">
            <v>12.1</v>
          </cell>
          <cell r="E52" t="str">
            <v>Con reutilización de grama existente:</v>
          </cell>
          <cell r="F52" t="str">
            <v>m2</v>
          </cell>
          <cell r="G52">
            <v>5</v>
          </cell>
          <cell r="I52">
            <v>3997</v>
          </cell>
          <cell r="J52">
            <v>5329.9994999999999</v>
          </cell>
          <cell r="K52">
            <v>19985</v>
          </cell>
        </row>
        <row r="53">
          <cell r="G53">
            <v>0</v>
          </cell>
        </row>
        <row r="54">
          <cell r="B54">
            <v>4040603</v>
          </cell>
          <cell r="D54">
            <v>12.2</v>
          </cell>
          <cell r="E54" t="str">
            <v>Con suministro, transporte y colocación de grama</v>
          </cell>
          <cell r="F54" t="str">
            <v>m2</v>
          </cell>
          <cell r="G54">
            <v>30</v>
          </cell>
          <cell r="I54">
            <v>6637</v>
          </cell>
          <cell r="J54">
            <v>8850.4394999999986</v>
          </cell>
          <cell r="K54">
            <v>199110</v>
          </cell>
        </row>
        <row r="56">
          <cell r="B56">
            <v>4051101</v>
          </cell>
          <cell r="C56" t="str">
            <v xml:space="preserve"> 306, 306.A1, 307</v>
          </cell>
          <cell r="D56">
            <v>13</v>
          </cell>
          <cell r="E56" t="str">
            <v>Suministro, transporte, colocación  de concreto de 21  Mpa  para el vaciado de fundaciones, apoyo de anclajes y  elementos de confinación de pavimentos.</v>
          </cell>
          <cell r="F56" t="str">
            <v>m3</v>
          </cell>
          <cell r="G56">
            <v>15</v>
          </cell>
          <cell r="I56">
            <v>203228</v>
          </cell>
          <cell r="J56">
            <v>271004.538</v>
          </cell>
          <cell r="K56">
            <v>3048420</v>
          </cell>
        </row>
        <row r="57">
          <cell r="G57">
            <v>0</v>
          </cell>
        </row>
        <row r="58">
          <cell r="C58" t="str">
            <v>305, 306, 306.A1, 307</v>
          </cell>
          <cell r="D58">
            <v>14</v>
          </cell>
          <cell r="E58" t="str">
            <v xml:space="preserve">Suministro, transporte, colocación y compactación de pavimento asfáltico, para: </v>
          </cell>
          <cell r="G58">
            <v>0</v>
          </cell>
        </row>
        <row r="60">
          <cell r="B60">
            <v>4030701</v>
          </cell>
          <cell r="D60">
            <v>14.1</v>
          </cell>
          <cell r="E60" t="str">
            <v>Pavimentación total de la vía</v>
          </cell>
          <cell r="F60" t="str">
            <v>m3</v>
          </cell>
          <cell r="G60">
            <v>5</v>
          </cell>
          <cell r="I60">
            <v>293063</v>
          </cell>
          <cell r="J60">
            <v>390799.51049999997</v>
          </cell>
          <cell r="K60">
            <v>1465315</v>
          </cell>
        </row>
        <row r="61">
          <cell r="G61">
            <v>0</v>
          </cell>
        </row>
        <row r="62">
          <cell r="B62">
            <v>4030705</v>
          </cell>
          <cell r="D62">
            <v>14.2</v>
          </cell>
          <cell r="E62" t="str">
            <v>Para parcheo</v>
          </cell>
          <cell r="F62" t="str">
            <v>m3</v>
          </cell>
          <cell r="G62">
            <v>496</v>
          </cell>
          <cell r="I62">
            <v>368064</v>
          </cell>
          <cell r="J62">
            <v>490813.34399999998</v>
          </cell>
          <cell r="K62">
            <v>182559744</v>
          </cell>
        </row>
        <row r="63">
          <cell r="G63">
            <v>0</v>
          </cell>
        </row>
        <row r="64">
          <cell r="B64" t="str">
            <v xml:space="preserve">TUBERIAS Y ACCESORIOS  PARA REDES DE ACUEDUCTO </v>
          </cell>
        </row>
        <row r="65">
          <cell r="C65" t="str">
            <v>701, 701.1, 701.1.A1, 704</v>
          </cell>
          <cell r="D65">
            <v>15</v>
          </cell>
          <cell r="E65" t="str">
            <v>Suministro, transporte y colocación de tubería de acero para acueducto schedule 40 (incluye protección y tratamiento), en los siguientes diámetros:</v>
          </cell>
          <cell r="G65">
            <v>0</v>
          </cell>
        </row>
        <row r="66">
          <cell r="B66">
            <v>4071008</v>
          </cell>
          <cell r="D66">
            <v>15.1</v>
          </cell>
          <cell r="E66" t="str">
            <v>75 mm (3")</v>
          </cell>
          <cell r="F66" t="str">
            <v>m</v>
          </cell>
          <cell r="G66">
            <v>4</v>
          </cell>
          <cell r="I66">
            <v>62066</v>
          </cell>
          <cell r="J66">
            <v>82765.010999999999</v>
          </cell>
          <cell r="K66">
            <v>248264</v>
          </cell>
        </row>
        <row r="67">
          <cell r="G67">
            <v>0</v>
          </cell>
        </row>
        <row r="68">
          <cell r="B68">
            <v>4071010</v>
          </cell>
          <cell r="D68">
            <v>15.2</v>
          </cell>
          <cell r="E68" t="str">
            <v>100 mm (4")</v>
          </cell>
          <cell r="F68" t="str">
            <v>m</v>
          </cell>
          <cell r="G68">
            <v>40</v>
          </cell>
          <cell r="I68">
            <v>78590</v>
          </cell>
          <cell r="J68">
            <v>104799.765</v>
          </cell>
          <cell r="K68">
            <v>3143600</v>
          </cell>
        </row>
        <row r="69">
          <cell r="G69">
            <v>0</v>
          </cell>
        </row>
        <row r="70">
          <cell r="B70">
            <v>4071014</v>
          </cell>
          <cell r="D70">
            <v>15.3</v>
          </cell>
          <cell r="E70" t="str">
            <v>150 mm (6")</v>
          </cell>
          <cell r="F70" t="str">
            <v>m</v>
          </cell>
          <cell r="G70">
            <v>9</v>
          </cell>
          <cell r="I70">
            <v>121932</v>
          </cell>
          <cell r="J70">
            <v>162596.32199999999</v>
          </cell>
          <cell r="K70">
            <v>1097388</v>
          </cell>
        </row>
        <row r="72">
          <cell r="B72">
            <v>4071018</v>
          </cell>
          <cell r="D72">
            <v>15.4</v>
          </cell>
          <cell r="E72" t="str">
            <v>250 mm (10")</v>
          </cell>
          <cell r="F72" t="str">
            <v>m</v>
          </cell>
          <cell r="G72">
            <v>3</v>
          </cell>
          <cell r="I72">
            <v>280343</v>
          </cell>
          <cell r="J72">
            <v>373837.39049999998</v>
          </cell>
          <cell r="K72">
            <v>841029</v>
          </cell>
        </row>
        <row r="74">
          <cell r="C74" t="str">
            <v>701, 701.3, 701.3.A1, 704</v>
          </cell>
          <cell r="D74">
            <v>16</v>
          </cell>
          <cell r="E74" t="str">
            <v>Transporte y colocación  tubería   PVC-P  RDE 13.5  para acueducto ( Las Empresas suministran la tubería,  los empaques y el lubricante requerido, en los siguientes diámetros:</v>
          </cell>
          <cell r="G74">
            <v>0</v>
          </cell>
        </row>
        <row r="75">
          <cell r="B75">
            <v>4073012</v>
          </cell>
          <cell r="D75">
            <v>16.100000000000001</v>
          </cell>
          <cell r="E75" t="str">
            <v>100 mm (4")</v>
          </cell>
          <cell r="F75" t="str">
            <v>m</v>
          </cell>
          <cell r="G75">
            <v>3200</v>
          </cell>
          <cell r="I75">
            <v>11091</v>
          </cell>
          <cell r="J75">
            <v>14789.848499999998</v>
          </cell>
          <cell r="K75">
            <v>35491200</v>
          </cell>
        </row>
        <row r="76">
          <cell r="G76">
            <v>0</v>
          </cell>
        </row>
        <row r="77">
          <cell r="B77">
            <v>4073014</v>
          </cell>
          <cell r="D77">
            <v>16.2</v>
          </cell>
          <cell r="E77" t="str">
            <v>150 mm (6")</v>
          </cell>
          <cell r="F77" t="str">
            <v>m</v>
          </cell>
          <cell r="G77">
            <v>900</v>
          </cell>
          <cell r="I77">
            <v>12377</v>
          </cell>
          <cell r="J77">
            <v>16504.729499999998</v>
          </cell>
          <cell r="K77">
            <v>11139300</v>
          </cell>
        </row>
        <row r="79">
          <cell r="C79" t="str">
            <v>701, 701.1, 701.1.A1, 704</v>
          </cell>
          <cell r="D79">
            <v>17</v>
          </cell>
          <cell r="E79" t="str">
            <v>Transporte y colocación de tubería de hierro dúctil para acueducto  TK9 unión mécanica  ( Las empresas suministran  la tubería ,los empaques y el lubricante, en los siguientes diámetros:</v>
          </cell>
          <cell r="G79">
            <v>0</v>
          </cell>
        </row>
        <row r="80">
          <cell r="B80">
            <v>4072012</v>
          </cell>
          <cell r="D80">
            <v>17.100000000000001</v>
          </cell>
          <cell r="E80" t="str">
            <v>300 mm (12")</v>
          </cell>
          <cell r="F80" t="str">
            <v>m</v>
          </cell>
          <cell r="G80">
            <v>500</v>
          </cell>
          <cell r="I80">
            <v>22472</v>
          </cell>
          <cell r="J80">
            <v>29966.411999999997</v>
          </cell>
          <cell r="K80">
            <v>11236000</v>
          </cell>
        </row>
        <row r="82">
          <cell r="B82">
            <v>4072014</v>
          </cell>
          <cell r="D82">
            <v>17.2</v>
          </cell>
          <cell r="E82" t="str">
            <v>350 mm (14")</v>
          </cell>
          <cell r="F82" t="str">
            <v>m</v>
          </cell>
          <cell r="G82">
            <v>450</v>
          </cell>
          <cell r="I82">
            <v>27858</v>
          </cell>
          <cell r="J82">
            <v>37148.642999999996</v>
          </cell>
          <cell r="K82">
            <v>12536100</v>
          </cell>
        </row>
        <row r="83">
          <cell r="G83">
            <v>0</v>
          </cell>
        </row>
        <row r="84">
          <cell r="B84">
            <v>4071068</v>
          </cell>
          <cell r="C84" t="str">
            <v>706, 701.N1</v>
          </cell>
          <cell r="D84">
            <v>18</v>
          </cell>
          <cell r="E84" t="str">
            <v>Suministro, transporte y colocación de tubería galvanizada de 37.5 mm (1 1/2") para atraque de tuberias (incluye cortes y soldaduras)</v>
          </cell>
          <cell r="F84" t="str">
            <v>m</v>
          </cell>
          <cell r="G84">
            <v>20</v>
          </cell>
          <cell r="I84">
            <v>12099</v>
          </cell>
          <cell r="J84">
            <v>16134.0165</v>
          </cell>
          <cell r="K84">
            <v>241980</v>
          </cell>
        </row>
        <row r="86">
          <cell r="C86" t="str">
            <v>803, 707, 707.A2</v>
          </cell>
          <cell r="D86">
            <v>19</v>
          </cell>
          <cell r="E86" t="str">
            <v>Suministro, transporte y colocación de tubería PVC-Sanitaria para desagües de cajas de válvulas, incluye suministro, transporte e instalación de rejilla en aluminio en la caja y las perforaciones, emboquilladas y resanes tanto en la caja como en la cámara</v>
          </cell>
        </row>
        <row r="87">
          <cell r="B87">
            <v>4083178</v>
          </cell>
          <cell r="D87">
            <v>19.100000000000001</v>
          </cell>
          <cell r="E87" t="str">
            <v>100 mm (4")</v>
          </cell>
          <cell r="F87" t="str">
            <v>m</v>
          </cell>
          <cell r="G87">
            <v>80</v>
          </cell>
          <cell r="I87">
            <v>24899</v>
          </cell>
          <cell r="J87">
            <v>33202.816500000001</v>
          </cell>
          <cell r="K87">
            <v>1991920</v>
          </cell>
        </row>
        <row r="88">
          <cell r="G88">
            <v>0</v>
          </cell>
        </row>
        <row r="89">
          <cell r="C89">
            <v>601</v>
          </cell>
          <cell r="D89">
            <v>20</v>
          </cell>
          <cell r="E89" t="str">
            <v>Suministro, transporte, figuración y colocación de  acero de refuerzo en los siguientes diámetros :</v>
          </cell>
        </row>
        <row r="90">
          <cell r="B90">
            <v>4060122</v>
          </cell>
          <cell r="D90">
            <v>20.100000000000001</v>
          </cell>
          <cell r="E90" t="str">
            <v>9.52 mm  (3/8")  grado 60</v>
          </cell>
          <cell r="F90" t="str">
            <v>kg</v>
          </cell>
          <cell r="G90">
            <v>75</v>
          </cell>
          <cell r="I90">
            <v>3162</v>
          </cell>
          <cell r="J90">
            <v>4216.527</v>
          </cell>
          <cell r="K90">
            <v>237150</v>
          </cell>
        </row>
        <row r="92">
          <cell r="B92">
            <v>4060120</v>
          </cell>
          <cell r="D92">
            <v>20.2</v>
          </cell>
          <cell r="E92" t="str">
            <v>12.70 mm  (1/2")  grado 60</v>
          </cell>
          <cell r="F92" t="str">
            <v>kg</v>
          </cell>
          <cell r="G92">
            <v>16</v>
          </cell>
          <cell r="I92">
            <v>2244</v>
          </cell>
          <cell r="J92">
            <v>2992.3739999999998</v>
          </cell>
          <cell r="K92">
            <v>35904</v>
          </cell>
        </row>
        <row r="94">
          <cell r="B94">
            <v>4060124</v>
          </cell>
          <cell r="D94">
            <v>20.3</v>
          </cell>
          <cell r="E94" t="str">
            <v>12.70 mm  (5/8")  grado 60</v>
          </cell>
          <cell r="F94" t="str">
            <v>kg</v>
          </cell>
          <cell r="G94">
            <v>20</v>
          </cell>
          <cell r="I94">
            <v>2261</v>
          </cell>
          <cell r="J94">
            <v>3015.0434999999998</v>
          </cell>
          <cell r="K94">
            <v>45220</v>
          </cell>
        </row>
        <row r="95">
          <cell r="E95" t="str">
            <v>ACCESORIOS</v>
          </cell>
        </row>
        <row r="96">
          <cell r="G96">
            <v>0</v>
          </cell>
        </row>
        <row r="97">
          <cell r="C97" t="str">
            <v>705, 706</v>
          </cell>
          <cell r="D97">
            <v>21</v>
          </cell>
          <cell r="E97" t="str">
            <v>Suministro, transporte y colocación de unión de reparación universal, en los siguientes diámetros:</v>
          </cell>
          <cell r="G97">
            <v>0</v>
          </cell>
        </row>
        <row r="98">
          <cell r="B98">
            <v>4079150</v>
          </cell>
          <cell r="D98">
            <v>21.1</v>
          </cell>
          <cell r="E98" t="str">
            <v>De 75 mm (3") - Rango de atención en extemos de 88.1 mm a 102.4</v>
          </cell>
          <cell r="F98" t="str">
            <v>un</v>
          </cell>
          <cell r="G98">
            <v>6</v>
          </cell>
          <cell r="I98">
            <v>79749</v>
          </cell>
          <cell r="J98">
            <v>106345.29149999999</v>
          </cell>
          <cell r="K98">
            <v>478494</v>
          </cell>
        </row>
        <row r="99">
          <cell r="G99">
            <v>0</v>
          </cell>
        </row>
        <row r="100">
          <cell r="B100">
            <v>4079152</v>
          </cell>
          <cell r="D100">
            <v>21.2</v>
          </cell>
          <cell r="E100" t="str">
            <v>De 100 mm (4") - Rango de atención en extremos de 109 mm a 127.8 mm</v>
          </cell>
          <cell r="F100" t="str">
            <v>un</v>
          </cell>
          <cell r="G100">
            <v>58</v>
          </cell>
          <cell r="I100">
            <v>81189</v>
          </cell>
          <cell r="J100">
            <v>108265.5315</v>
          </cell>
          <cell r="K100">
            <v>4708962</v>
          </cell>
        </row>
        <row r="101">
          <cell r="G101">
            <v>0</v>
          </cell>
        </row>
        <row r="102">
          <cell r="B102">
            <v>4079154</v>
          </cell>
          <cell r="D102">
            <v>21.3</v>
          </cell>
          <cell r="E102" t="str">
            <v>De 150 mm (6") - Rango de atención en extremos de 159.2 mm a 181.6 mm</v>
          </cell>
          <cell r="F102" t="str">
            <v>un</v>
          </cell>
          <cell r="G102">
            <v>17</v>
          </cell>
          <cell r="I102">
            <v>131600</v>
          </cell>
          <cell r="J102">
            <v>175488.59999999998</v>
          </cell>
          <cell r="K102">
            <v>2237200</v>
          </cell>
        </row>
        <row r="103">
          <cell r="G103">
            <v>0</v>
          </cell>
        </row>
        <row r="104">
          <cell r="B104">
            <v>4079156</v>
          </cell>
          <cell r="D104">
            <v>21.4</v>
          </cell>
          <cell r="E104" t="str">
            <v>De 200 mm (8") - Rango de atención en extremos de 218.1 mm a 235.0 mm</v>
          </cell>
          <cell r="F104" t="str">
            <v>un</v>
          </cell>
          <cell r="G104">
            <v>1</v>
          </cell>
          <cell r="I104">
            <v>206927</v>
          </cell>
          <cell r="J104">
            <v>275937.1545</v>
          </cell>
          <cell r="K104">
            <v>206927</v>
          </cell>
        </row>
        <row r="105">
          <cell r="G105">
            <v>0</v>
          </cell>
        </row>
        <row r="106">
          <cell r="B106">
            <v>4079158</v>
          </cell>
          <cell r="D106">
            <v>21.5</v>
          </cell>
          <cell r="E106" t="str">
            <v>De 250 mm (10") - Rango de atención en extremos de 272 mm a 289 mm</v>
          </cell>
          <cell r="F106" t="str">
            <v>un</v>
          </cell>
          <cell r="G106">
            <v>2</v>
          </cell>
          <cell r="I106">
            <v>309361</v>
          </cell>
          <cell r="J106">
            <v>412532.89349999995</v>
          </cell>
          <cell r="K106">
            <v>618722</v>
          </cell>
        </row>
        <row r="108">
          <cell r="B108">
            <v>4079160</v>
          </cell>
          <cell r="D108">
            <v>21.6</v>
          </cell>
          <cell r="E108" t="str">
            <v>De 300 mm (12") - Rango de atención en extremos de XXX  mm   a  XXX mm</v>
          </cell>
          <cell r="F108" t="str">
            <v>un</v>
          </cell>
          <cell r="G108">
            <v>5</v>
          </cell>
          <cell r="I108">
            <v>443745</v>
          </cell>
          <cell r="J108">
            <v>591733.9574999999</v>
          </cell>
          <cell r="K108">
            <v>2218725</v>
          </cell>
        </row>
        <row r="110">
          <cell r="D110">
            <v>21.7</v>
          </cell>
          <cell r="E110" t="str">
            <v>De 350 mm (14") - Rango de atención en extremos de XXX mm a  XXX mm</v>
          </cell>
          <cell r="F110" t="str">
            <v>un</v>
          </cell>
          <cell r="G110">
            <v>4</v>
          </cell>
          <cell r="I110">
            <v>580000</v>
          </cell>
          <cell r="J110">
            <v>773430</v>
          </cell>
          <cell r="K110">
            <v>2320000</v>
          </cell>
        </row>
        <row r="112">
          <cell r="C112" t="str">
            <v>701, 701.2, 701.7, 704, 706</v>
          </cell>
          <cell r="D112">
            <v>22</v>
          </cell>
          <cell r="E112" t="str">
            <v>Suministro, transporte y colocación de tees en hierro fundido o hierro ductil para tubería PVC RDE 13.5, en los siguientes diámetros:</v>
          </cell>
        </row>
        <row r="113">
          <cell r="B113">
            <v>4072360</v>
          </cell>
          <cell r="D113">
            <v>22.1</v>
          </cell>
          <cell r="E113" t="str">
            <v>De 100 mm x 100 mm (4" x 4")</v>
          </cell>
          <cell r="F113" t="str">
            <v>un</v>
          </cell>
          <cell r="G113">
            <v>8</v>
          </cell>
          <cell r="I113">
            <v>110895</v>
          </cell>
          <cell r="J113">
            <v>147878.48249999998</v>
          </cell>
          <cell r="K113">
            <v>887160</v>
          </cell>
        </row>
        <row r="114">
          <cell r="G114">
            <v>0</v>
          </cell>
        </row>
        <row r="115">
          <cell r="B115">
            <v>4072343</v>
          </cell>
          <cell r="D115">
            <v>22.2</v>
          </cell>
          <cell r="E115" t="str">
            <v>De 150 mm x 75 mm (6" x 3")</v>
          </cell>
          <cell r="F115" t="str">
            <v>un</v>
          </cell>
          <cell r="G115">
            <v>1</v>
          </cell>
          <cell r="I115">
            <v>173198</v>
          </cell>
          <cell r="J115">
            <v>230959.533</v>
          </cell>
          <cell r="K115">
            <v>173198</v>
          </cell>
        </row>
        <row r="116">
          <cell r="G116">
            <v>0</v>
          </cell>
        </row>
        <row r="117">
          <cell r="B117">
            <v>4072366</v>
          </cell>
          <cell r="D117">
            <v>22.3</v>
          </cell>
          <cell r="E117" t="str">
            <v>De 150 mm x 100 mm (6" x 4")</v>
          </cell>
          <cell r="F117" t="str">
            <v>un</v>
          </cell>
          <cell r="G117">
            <v>9</v>
          </cell>
          <cell r="I117">
            <v>205678</v>
          </cell>
          <cell r="J117">
            <v>274271.61299999995</v>
          </cell>
          <cell r="K117">
            <v>1851102</v>
          </cell>
        </row>
        <row r="118">
          <cell r="G118">
            <v>0</v>
          </cell>
        </row>
        <row r="119">
          <cell r="C119" t="str">
            <v>706.A2</v>
          </cell>
          <cell r="D119">
            <v>24</v>
          </cell>
          <cell r="E119" t="str">
            <v>Suministro, transporte y colocación de de tee partida para  intercalado de hidrantes ( el hidrante y el codo lo suministran las Empresas ), incluye válvula de compuerta elástica bridada, adaptador de transicón brida x unta rápida y anclaje de la válvula ,</v>
          </cell>
          <cell r="G119">
            <v>0</v>
          </cell>
        </row>
        <row r="120">
          <cell r="B120">
            <v>4071559</v>
          </cell>
          <cell r="D120">
            <v>24.1</v>
          </cell>
          <cell r="E120" t="str">
            <v>75 mm x  75 mm (3" x 3")</v>
          </cell>
          <cell r="F120" t="str">
            <v>un</v>
          </cell>
          <cell r="G120">
            <v>1</v>
          </cell>
          <cell r="I120">
            <v>1939239</v>
          </cell>
          <cell r="J120">
            <v>2585975.2064999999</v>
          </cell>
          <cell r="K120">
            <v>1939239</v>
          </cell>
        </row>
        <row r="122">
          <cell r="B122">
            <v>4071563</v>
          </cell>
          <cell r="D122">
            <v>24.2</v>
          </cell>
          <cell r="E122" t="str">
            <v>150 mm x 150 mm ( 6" x  6")</v>
          </cell>
          <cell r="F122" t="str">
            <v>un</v>
          </cell>
          <cell r="G122">
            <v>6</v>
          </cell>
          <cell r="I122">
            <v>3504563</v>
          </cell>
          <cell r="J122">
            <v>4673334.7604999999</v>
          </cell>
          <cell r="K122">
            <v>21027378</v>
          </cell>
        </row>
        <row r="123">
          <cell r="G123">
            <v>0</v>
          </cell>
        </row>
        <row r="124">
          <cell r="C124" t="str">
            <v>701, 701.2, 701.3, 701.7, 704, 706</v>
          </cell>
          <cell r="D124">
            <v>25</v>
          </cell>
          <cell r="E124" t="str">
            <v>Suministro, transporte y colocación de codos de hierro fundido o hierro dúctil para hierro dúctil, en los siguientes diámetros:</v>
          </cell>
          <cell r="G124">
            <v>0</v>
          </cell>
        </row>
        <row r="125">
          <cell r="B125">
            <v>4076072</v>
          </cell>
          <cell r="D125">
            <v>25.1</v>
          </cell>
          <cell r="E125" t="str">
            <v>300 mm (12") de 90°</v>
          </cell>
          <cell r="F125" t="str">
            <v>un</v>
          </cell>
          <cell r="G125">
            <v>1</v>
          </cell>
          <cell r="I125">
            <v>1108425</v>
          </cell>
          <cell r="J125">
            <v>1478084.7374999998</v>
          </cell>
          <cell r="K125">
            <v>1108425</v>
          </cell>
        </row>
        <row r="126">
          <cell r="G126">
            <v>0</v>
          </cell>
        </row>
        <row r="127">
          <cell r="B127">
            <v>4076124</v>
          </cell>
          <cell r="D127">
            <v>25.2</v>
          </cell>
          <cell r="E127" t="str">
            <v>300 mm (12") de 45°</v>
          </cell>
          <cell r="F127" t="str">
            <v>un</v>
          </cell>
          <cell r="G127">
            <v>2</v>
          </cell>
          <cell r="I127">
            <v>893825</v>
          </cell>
          <cell r="J127">
            <v>1191915.6375</v>
          </cell>
          <cell r="K127">
            <v>1787650</v>
          </cell>
        </row>
        <row r="128">
          <cell r="G128">
            <v>0</v>
          </cell>
        </row>
        <row r="129">
          <cell r="B129">
            <v>4076160</v>
          </cell>
          <cell r="D129">
            <v>25.3</v>
          </cell>
          <cell r="E129" t="str">
            <v>300 mm (12") de 22.5°</v>
          </cell>
          <cell r="F129" t="str">
            <v>un</v>
          </cell>
          <cell r="G129">
            <v>7</v>
          </cell>
          <cell r="I129">
            <v>747665</v>
          </cell>
          <cell r="J129">
            <v>997011.27749999997</v>
          </cell>
          <cell r="K129">
            <v>5233655</v>
          </cell>
        </row>
        <row r="130">
          <cell r="G130">
            <v>0</v>
          </cell>
        </row>
        <row r="131">
          <cell r="B131">
            <v>4076204</v>
          </cell>
          <cell r="D131">
            <v>25.4</v>
          </cell>
          <cell r="E131" t="str">
            <v>300 mm (12") de 11.25°</v>
          </cell>
          <cell r="F131" t="str">
            <v>un</v>
          </cell>
          <cell r="G131">
            <v>5</v>
          </cell>
          <cell r="I131">
            <v>747665</v>
          </cell>
          <cell r="J131">
            <v>997011.27749999997</v>
          </cell>
          <cell r="K131">
            <v>3738325</v>
          </cell>
        </row>
        <row r="133">
          <cell r="B133">
            <v>4076101</v>
          </cell>
          <cell r="D133">
            <v>25.5</v>
          </cell>
          <cell r="E133" t="str">
            <v>350 mm (14") de 90°</v>
          </cell>
          <cell r="F133" t="str">
            <v>un</v>
          </cell>
          <cell r="G133">
            <v>3</v>
          </cell>
          <cell r="I133">
            <v>1867519</v>
          </cell>
          <cell r="J133">
            <v>2490336.5864999997</v>
          </cell>
          <cell r="K133">
            <v>5602557</v>
          </cell>
        </row>
        <row r="134">
          <cell r="G134">
            <v>0</v>
          </cell>
        </row>
        <row r="135">
          <cell r="B135">
            <v>4076126</v>
          </cell>
          <cell r="D135">
            <v>25.6</v>
          </cell>
          <cell r="E135" t="str">
            <v>350 mm (14") de 45°</v>
          </cell>
          <cell r="F135" t="str">
            <v>un</v>
          </cell>
          <cell r="G135">
            <v>4</v>
          </cell>
          <cell r="I135">
            <v>1303574</v>
          </cell>
          <cell r="J135">
            <v>1738315.9289999998</v>
          </cell>
          <cell r="K135">
            <v>5214296</v>
          </cell>
        </row>
        <row r="136">
          <cell r="G136">
            <v>0</v>
          </cell>
        </row>
        <row r="137">
          <cell r="B137">
            <v>4076214</v>
          </cell>
          <cell r="D137">
            <v>25.7</v>
          </cell>
          <cell r="E137" t="str">
            <v>350 mm (14") de 22.5°</v>
          </cell>
          <cell r="F137" t="str">
            <v>un</v>
          </cell>
          <cell r="G137">
            <v>1</v>
          </cell>
          <cell r="I137">
            <v>1303574</v>
          </cell>
          <cell r="J137">
            <v>1738315.9289999998</v>
          </cell>
          <cell r="K137">
            <v>1303574</v>
          </cell>
        </row>
        <row r="138">
          <cell r="G138">
            <v>0</v>
          </cell>
        </row>
        <row r="139">
          <cell r="B139">
            <v>4076214</v>
          </cell>
          <cell r="D139">
            <v>25.8</v>
          </cell>
          <cell r="E139" t="str">
            <v>350 mm (14") de 11.25°</v>
          </cell>
          <cell r="F139" t="str">
            <v>un</v>
          </cell>
          <cell r="G139">
            <v>1</v>
          </cell>
          <cell r="I139">
            <v>1303574</v>
          </cell>
          <cell r="J139">
            <v>1738315.9289999998</v>
          </cell>
          <cell r="K139">
            <v>1303574</v>
          </cell>
        </row>
        <row r="140">
          <cell r="G140">
            <v>0</v>
          </cell>
        </row>
        <row r="141">
          <cell r="C141" t="str">
            <v>701, 701.2, 701.3, 701.7, 704, 706</v>
          </cell>
          <cell r="D141">
            <v>26</v>
          </cell>
          <cell r="E141" t="str">
            <v>Suministro, transporte y colocación de codos de PVC-P, hierro fundido o hierro dúctil para tubería PVC  RDE 13.5  , en los siguientes diámetros:</v>
          </cell>
        </row>
        <row r="142">
          <cell r="B142">
            <v>4072124</v>
          </cell>
          <cell r="D142">
            <v>26.1</v>
          </cell>
          <cell r="E142" t="str">
            <v>150 mm (6") de 90°</v>
          </cell>
          <cell r="F142" t="str">
            <v>un</v>
          </cell>
          <cell r="G142">
            <v>1</v>
          </cell>
          <cell r="I142">
            <v>256880</v>
          </cell>
          <cell r="J142">
            <v>342549.48</v>
          </cell>
          <cell r="K142">
            <v>256880</v>
          </cell>
        </row>
        <row r="144">
          <cell r="B144">
            <v>4072152</v>
          </cell>
          <cell r="D144">
            <v>26.2</v>
          </cell>
          <cell r="E144" t="str">
            <v>150 mm (6") de 45°</v>
          </cell>
          <cell r="F144" t="str">
            <v>un</v>
          </cell>
          <cell r="G144">
            <v>4</v>
          </cell>
          <cell r="I144">
            <v>181480</v>
          </cell>
          <cell r="J144">
            <v>242003.58</v>
          </cell>
          <cell r="K144">
            <v>725920</v>
          </cell>
        </row>
        <row r="146">
          <cell r="B146">
            <v>4072174</v>
          </cell>
          <cell r="D146">
            <v>26.3</v>
          </cell>
          <cell r="E146" t="str">
            <v>150 mm (6") de 22.5°</v>
          </cell>
          <cell r="F146" t="str">
            <v>un</v>
          </cell>
          <cell r="G146">
            <v>4</v>
          </cell>
          <cell r="I146">
            <v>165240</v>
          </cell>
          <cell r="J146">
            <v>220347.53999999998</v>
          </cell>
          <cell r="K146">
            <v>660960</v>
          </cell>
        </row>
        <row r="148">
          <cell r="B148">
            <v>4072192</v>
          </cell>
          <cell r="D148">
            <v>26.4</v>
          </cell>
          <cell r="E148" t="str">
            <v>150 mm (6") de 11.25°</v>
          </cell>
          <cell r="F148" t="str">
            <v>un</v>
          </cell>
          <cell r="G148">
            <v>6</v>
          </cell>
          <cell r="I148">
            <v>154047</v>
          </cell>
          <cell r="J148">
            <v>205421.67449999999</v>
          </cell>
          <cell r="K148">
            <v>924282</v>
          </cell>
        </row>
        <row r="150">
          <cell r="B150">
            <v>4072122</v>
          </cell>
          <cell r="D150">
            <v>26.5</v>
          </cell>
          <cell r="E150" t="str">
            <v>100 mm (4") de 90°</v>
          </cell>
          <cell r="F150" t="str">
            <v>un</v>
          </cell>
          <cell r="G150">
            <v>2</v>
          </cell>
          <cell r="I150">
            <v>104389</v>
          </cell>
          <cell r="J150">
            <v>139202.73149999999</v>
          </cell>
          <cell r="K150">
            <v>208778</v>
          </cell>
        </row>
        <row r="152">
          <cell r="B152">
            <v>4072150</v>
          </cell>
          <cell r="D152">
            <v>26.6</v>
          </cell>
          <cell r="E152" t="str">
            <v>100 mm (4") de 45°</v>
          </cell>
          <cell r="F152" t="str">
            <v>un</v>
          </cell>
          <cell r="G152">
            <v>5</v>
          </cell>
          <cell r="I152">
            <v>86989</v>
          </cell>
          <cell r="J152">
            <v>115999.83149999999</v>
          </cell>
          <cell r="K152">
            <v>434945</v>
          </cell>
        </row>
        <row r="154">
          <cell r="B154">
            <v>4072173</v>
          </cell>
          <cell r="D154">
            <v>26.7</v>
          </cell>
          <cell r="E154" t="str">
            <v>100 mm (4") de 22.5°</v>
          </cell>
          <cell r="F154" t="str">
            <v>un</v>
          </cell>
          <cell r="G154">
            <v>4</v>
          </cell>
          <cell r="I154">
            <v>74229</v>
          </cell>
          <cell r="J154">
            <v>98984.371499999994</v>
          </cell>
          <cell r="K154">
            <v>296916</v>
          </cell>
        </row>
        <row r="156">
          <cell r="B156">
            <v>4072194</v>
          </cell>
          <cell r="D156">
            <v>26.8</v>
          </cell>
          <cell r="E156" t="str">
            <v>100 mm (4") de 11,2.5°</v>
          </cell>
          <cell r="F156" t="str">
            <v>un</v>
          </cell>
          <cell r="G156">
            <v>4</v>
          </cell>
          <cell r="I156">
            <v>74229</v>
          </cell>
          <cell r="J156">
            <v>98984.371499999994</v>
          </cell>
          <cell r="K156">
            <v>296916</v>
          </cell>
        </row>
        <row r="158">
          <cell r="C158" t="str">
            <v>701, 701.1.A1, 701.2, 701.7, 704, 706</v>
          </cell>
          <cell r="D158">
            <v>27</v>
          </cell>
          <cell r="E158" t="str">
            <v>Suministro, transporte y colocación de reducciones hierro fundido, hierro dúctil o acero, J.R en los siguientes diametros:</v>
          </cell>
          <cell r="G158">
            <v>0</v>
          </cell>
        </row>
        <row r="159">
          <cell r="B159">
            <v>4076652</v>
          </cell>
          <cell r="D159">
            <v>27.1</v>
          </cell>
          <cell r="E159" t="str">
            <v>150 mm x 100 mm (6" x 4")</v>
          </cell>
          <cell r="F159" t="str">
            <v>un</v>
          </cell>
          <cell r="G159">
            <v>2</v>
          </cell>
          <cell r="I159">
            <v>127958</v>
          </cell>
          <cell r="J159">
            <v>170631.99299999999</v>
          </cell>
          <cell r="K159">
            <v>255916</v>
          </cell>
        </row>
        <row r="161">
          <cell r="B161">
            <v>4079811</v>
          </cell>
          <cell r="C161">
            <v>711</v>
          </cell>
          <cell r="D161">
            <v>28</v>
          </cell>
          <cell r="E161" t="str">
            <v>Retiro de válvulas de compuerta e hidrantes, tal y como se encuentren en el terreno, en cualquier diámetro</v>
          </cell>
          <cell r="F161" t="str">
            <v>un</v>
          </cell>
          <cell r="G161">
            <v>11</v>
          </cell>
          <cell r="I161">
            <v>41969</v>
          </cell>
          <cell r="J161">
            <v>55965.661499999995</v>
          </cell>
          <cell r="K161">
            <v>461659</v>
          </cell>
        </row>
        <row r="162">
          <cell r="G162">
            <v>0</v>
          </cell>
        </row>
        <row r="163">
          <cell r="C163" t="str">
            <v>703, 703.A1</v>
          </cell>
          <cell r="D163">
            <v>29</v>
          </cell>
          <cell r="E163" t="str">
            <v>Transporte y colocación de hidrantes en los siguientes diámetros:</v>
          </cell>
          <cell r="G163">
            <v>0</v>
          </cell>
        </row>
        <row r="164">
          <cell r="B164">
            <v>4078706</v>
          </cell>
          <cell r="D164">
            <v>30.1</v>
          </cell>
          <cell r="E164" t="str">
            <v>De 75 mm (3")</v>
          </cell>
          <cell r="F164" t="str">
            <v>un</v>
          </cell>
          <cell r="G164">
            <v>1</v>
          </cell>
          <cell r="I164">
            <v>67049</v>
          </cell>
          <cell r="J164">
            <v>89409.841499999995</v>
          </cell>
          <cell r="K164">
            <v>67049</v>
          </cell>
        </row>
        <row r="166">
          <cell r="B166">
            <v>4078728</v>
          </cell>
          <cell r="D166">
            <v>30.2</v>
          </cell>
          <cell r="E166" t="str">
            <v>De 150 mm (6")</v>
          </cell>
          <cell r="F166" t="str">
            <v>un</v>
          </cell>
          <cell r="G166">
            <v>6</v>
          </cell>
          <cell r="I166">
            <v>200173</v>
          </cell>
          <cell r="J166">
            <v>266930.69549999997</v>
          </cell>
          <cell r="K166">
            <v>1201038</v>
          </cell>
        </row>
        <row r="167">
          <cell r="G167">
            <v>0</v>
          </cell>
        </row>
        <row r="168">
          <cell r="C168" t="str">
            <v>702, 702.1 y 702.1.A1</v>
          </cell>
          <cell r="D168">
            <v>31</v>
          </cell>
          <cell r="E168" t="str">
            <v>Transporte y colocación de válvulas de compuerta elásticas de vástago no ascendente  CxC  en los siguientes diámetros:</v>
          </cell>
          <cell r="G168">
            <v>0</v>
          </cell>
        </row>
        <row r="169">
          <cell r="B169">
            <v>4078204</v>
          </cell>
          <cell r="D169">
            <v>31.1</v>
          </cell>
          <cell r="E169" t="str">
            <v>75 mm (3")</v>
          </cell>
          <cell r="F169" t="str">
            <v>un</v>
          </cell>
          <cell r="G169">
            <v>1</v>
          </cell>
          <cell r="I169">
            <v>13556.01</v>
          </cell>
          <cell r="J169">
            <v>18076.939334999999</v>
          </cell>
          <cell r="K169">
            <v>13556.01</v>
          </cell>
        </row>
        <row r="170">
          <cell r="G170">
            <v>0</v>
          </cell>
        </row>
        <row r="171">
          <cell r="B171">
            <v>4078206</v>
          </cell>
          <cell r="D171">
            <v>31.2</v>
          </cell>
          <cell r="E171" t="str">
            <v>100 mm (4")</v>
          </cell>
          <cell r="F171" t="str">
            <v>un</v>
          </cell>
          <cell r="G171">
            <v>5</v>
          </cell>
          <cell r="I171">
            <v>16947.759999999998</v>
          </cell>
          <cell r="J171">
            <v>22599.837959999997</v>
          </cell>
          <cell r="K171">
            <v>84738.799999999988</v>
          </cell>
        </row>
        <row r="172">
          <cell r="G172">
            <v>0</v>
          </cell>
        </row>
        <row r="173">
          <cell r="B173">
            <v>4078208</v>
          </cell>
          <cell r="D173">
            <v>31.3</v>
          </cell>
          <cell r="E173" t="str">
            <v>150 mm (6")</v>
          </cell>
          <cell r="F173" t="str">
            <v>un</v>
          </cell>
          <cell r="G173">
            <v>14</v>
          </cell>
          <cell r="I173">
            <v>40161.769999999997</v>
          </cell>
          <cell r="J173">
            <v>53555.720294999992</v>
          </cell>
          <cell r="K173">
            <v>562264.77999999991</v>
          </cell>
        </row>
        <row r="174">
          <cell r="G174">
            <v>0</v>
          </cell>
        </row>
        <row r="175">
          <cell r="B175">
            <v>4078210</v>
          </cell>
          <cell r="D175">
            <v>31.4</v>
          </cell>
          <cell r="E175" t="str">
            <v>200 mm (8")</v>
          </cell>
          <cell r="F175" t="str">
            <v>un</v>
          </cell>
          <cell r="G175">
            <v>0</v>
          </cell>
          <cell r="I175">
            <v>50270.95</v>
          </cell>
          <cell r="J175">
            <v>67036.311824999997</v>
          </cell>
        </row>
        <row r="176">
          <cell r="G176">
            <v>0</v>
          </cell>
        </row>
        <row r="177">
          <cell r="B177">
            <v>4078282</v>
          </cell>
          <cell r="D177">
            <v>31.5</v>
          </cell>
          <cell r="E177" t="str">
            <v>250 mm (10")</v>
          </cell>
          <cell r="F177" t="str">
            <v>un</v>
          </cell>
          <cell r="G177">
            <v>0</v>
          </cell>
          <cell r="I177">
            <v>55994.62</v>
          </cell>
          <cell r="J177">
            <v>74668.825769999996</v>
          </cell>
        </row>
        <row r="179">
          <cell r="B179">
            <v>4078284</v>
          </cell>
          <cell r="D179">
            <v>31.6</v>
          </cell>
          <cell r="E179" t="str">
            <v>300 mm (12")</v>
          </cell>
          <cell r="F179" t="str">
            <v>un</v>
          </cell>
          <cell r="G179">
            <v>2</v>
          </cell>
          <cell r="I179">
            <v>62933</v>
          </cell>
          <cell r="J179">
            <v>83921.155499999993</v>
          </cell>
          <cell r="K179">
            <v>125866</v>
          </cell>
        </row>
        <row r="180">
          <cell r="G180">
            <v>0</v>
          </cell>
        </row>
        <row r="181">
          <cell r="C181" t="str">
            <v>702, 702.1, 702.1.A2, 704</v>
          </cell>
          <cell r="D181">
            <v>32</v>
          </cell>
          <cell r="E181" t="str">
            <v>Transporte e intercalado de válvulas de compuerta en redes existentes, incluye niples y uniones, en los siguientes diametros:</v>
          </cell>
          <cell r="G181">
            <v>0</v>
          </cell>
        </row>
        <row r="182">
          <cell r="B182">
            <v>4078371</v>
          </cell>
          <cell r="D182">
            <v>32.1</v>
          </cell>
          <cell r="E182" t="str">
            <v>De 75 mm (3")</v>
          </cell>
          <cell r="F182" t="str">
            <v>un</v>
          </cell>
          <cell r="G182">
            <v>2</v>
          </cell>
          <cell r="I182">
            <v>166343</v>
          </cell>
          <cell r="J182">
            <v>221818.39049999998</v>
          </cell>
          <cell r="K182">
            <v>332686</v>
          </cell>
        </row>
        <row r="183">
          <cell r="G183">
            <v>0</v>
          </cell>
        </row>
        <row r="184">
          <cell r="B184">
            <v>4078372</v>
          </cell>
          <cell r="D184">
            <v>32.200000000000003</v>
          </cell>
          <cell r="E184" t="str">
            <v>De 100 mm (4")</v>
          </cell>
          <cell r="F184" t="str">
            <v>un</v>
          </cell>
          <cell r="G184">
            <v>8</v>
          </cell>
          <cell r="I184">
            <v>184800</v>
          </cell>
          <cell r="J184">
            <v>246430.8</v>
          </cell>
          <cell r="K184">
            <v>1478400</v>
          </cell>
        </row>
        <row r="185">
          <cell r="G185">
            <v>0</v>
          </cell>
        </row>
        <row r="186">
          <cell r="B186">
            <v>4078373</v>
          </cell>
          <cell r="D186">
            <v>32.299999999999997</v>
          </cell>
          <cell r="E186" t="str">
            <v>De 150 mm (6")</v>
          </cell>
          <cell r="F186" t="str">
            <v>un</v>
          </cell>
          <cell r="G186">
            <v>2</v>
          </cell>
          <cell r="I186">
            <v>280633</v>
          </cell>
          <cell r="J186">
            <v>374224.10549999995</v>
          </cell>
          <cell r="K186">
            <v>561266</v>
          </cell>
        </row>
        <row r="188">
          <cell r="B188">
            <v>4078374</v>
          </cell>
          <cell r="D188">
            <v>32.4</v>
          </cell>
          <cell r="E188" t="str">
            <v>De 200 mm (8")</v>
          </cell>
          <cell r="F188" t="str">
            <v>un</v>
          </cell>
          <cell r="G188">
            <v>4</v>
          </cell>
          <cell r="I188">
            <v>422153</v>
          </cell>
          <cell r="J188">
            <v>562941.02549999999</v>
          </cell>
          <cell r="K188">
            <v>1688612</v>
          </cell>
        </row>
        <row r="190">
          <cell r="B190">
            <v>4078375</v>
          </cell>
          <cell r="D190">
            <v>32.5</v>
          </cell>
          <cell r="E190" t="str">
            <v>De 250 mm ( 10")</v>
          </cell>
          <cell r="F190" t="str">
            <v>un</v>
          </cell>
          <cell r="G190">
            <v>1</v>
          </cell>
          <cell r="I190">
            <v>639337</v>
          </cell>
          <cell r="J190">
            <v>852555.88949999993</v>
          </cell>
          <cell r="K190">
            <v>639337</v>
          </cell>
        </row>
        <row r="192">
          <cell r="B192">
            <v>4079302</v>
          </cell>
          <cell r="C192" t="str">
            <v>707, 707.A1</v>
          </cell>
          <cell r="D192">
            <v>33</v>
          </cell>
          <cell r="E192" t="str">
            <v>Construcción de cajas para válvulas, según esquema 1, incluye suministro y transporte de materiales y marco de concreto</v>
          </cell>
          <cell r="F192" t="str">
            <v>un</v>
          </cell>
          <cell r="G192">
            <v>43</v>
          </cell>
          <cell r="I192">
            <v>134381</v>
          </cell>
          <cell r="J192">
            <v>179197.06349999999</v>
          </cell>
          <cell r="K192">
            <v>5778383</v>
          </cell>
        </row>
        <row r="194">
          <cell r="C194" t="str">
            <v>702, 702.1 y 702.1.A1</v>
          </cell>
          <cell r="D194">
            <v>34</v>
          </cell>
          <cell r="E194" t="str">
            <v>Transporte y colocación de válvulas mariposa   en los siguientes diámetros:</v>
          </cell>
          <cell r="G194">
            <v>0</v>
          </cell>
        </row>
        <row r="195">
          <cell r="B195">
            <v>4078414</v>
          </cell>
          <cell r="D195">
            <v>34.1</v>
          </cell>
          <cell r="E195" t="str">
            <v>De 350 mm (14")</v>
          </cell>
          <cell r="F195" t="str">
            <v>un</v>
          </cell>
          <cell r="G195">
            <v>2</v>
          </cell>
          <cell r="I195">
            <v>250000</v>
          </cell>
          <cell r="J195">
            <v>333375</v>
          </cell>
          <cell r="K195">
            <v>500000</v>
          </cell>
        </row>
        <row r="197">
          <cell r="C197" t="str">
            <v>702, 702.1 y 702.1.A1</v>
          </cell>
          <cell r="D197">
            <v>35</v>
          </cell>
          <cell r="E197" t="str">
            <v>Transporte y colocación de válvulas reguladoras de presión,  la Empresa suminitrará las válvulas  reguladoras y  el contratista suministrará las reduciones, los niples de acero soldados  y roscados, las bridas , ventosas, manometros , filtro en y y las de</v>
          </cell>
          <cell r="G197">
            <v>0</v>
          </cell>
        </row>
        <row r="198">
          <cell r="B198">
            <v>4078414</v>
          </cell>
          <cell r="D198">
            <v>35.1</v>
          </cell>
          <cell r="E198" t="str">
            <v>100 mm (4")</v>
          </cell>
          <cell r="F198" t="str">
            <v>un</v>
          </cell>
          <cell r="G198">
            <v>1</v>
          </cell>
          <cell r="I198">
            <v>2319080</v>
          </cell>
          <cell r="J198">
            <v>3092493.1799999997</v>
          </cell>
          <cell r="K198">
            <v>2319080</v>
          </cell>
        </row>
        <row r="200">
          <cell r="C200" t="str">
            <v>702, 702.1 y 702.1.A1</v>
          </cell>
          <cell r="D200">
            <v>36</v>
          </cell>
          <cell r="E200" t="str">
            <v>Construción de las  cajas  para la estación reguladora de presión en donde se alojarán las VRP,  en los siguientes diámetros, segun plano ACC-02-05-0119-16, e incluye la excavación, llenos y la botada de  los ecombros:</v>
          </cell>
          <cell r="G200">
            <v>0</v>
          </cell>
        </row>
        <row r="201">
          <cell r="B201">
            <v>4079320</v>
          </cell>
          <cell r="D201">
            <v>36.1</v>
          </cell>
          <cell r="E201" t="str">
            <v>100 mm (4")</v>
          </cell>
          <cell r="F201" t="str">
            <v>un</v>
          </cell>
          <cell r="G201">
            <v>1</v>
          </cell>
          <cell r="I201">
            <v>1439463</v>
          </cell>
          <cell r="J201">
            <v>1919523.9104999998</v>
          </cell>
          <cell r="K201">
            <v>1439463</v>
          </cell>
        </row>
        <row r="203">
          <cell r="B203" t="str">
            <v xml:space="preserve">                                OTROS ACCESORIOS </v>
          </cell>
        </row>
        <row r="204">
          <cell r="C204" t="str">
            <v>708, 708.A1</v>
          </cell>
          <cell r="D204">
            <v>37</v>
          </cell>
          <cell r="E204" t="str">
            <v xml:space="preserve">  Suministro,transporte y colocación de collares de derivación en hierro dúctil para tubería PVC-P, en los siguientes diámetros:</v>
          </cell>
          <cell r="G204">
            <v>0</v>
          </cell>
        </row>
        <row r="205">
          <cell r="B205">
            <v>4079460</v>
          </cell>
          <cell r="D205">
            <v>37.1</v>
          </cell>
          <cell r="E205" t="str">
            <v xml:space="preserve"> De 100 mm (4") a 13 mm (1/2")</v>
          </cell>
          <cell r="F205" t="str">
            <v>un</v>
          </cell>
          <cell r="G205">
            <v>175</v>
          </cell>
          <cell r="I205">
            <v>27249</v>
          </cell>
          <cell r="J205">
            <v>36336.541499999999</v>
          </cell>
          <cell r="K205">
            <v>4768575</v>
          </cell>
        </row>
        <row r="206">
          <cell r="G206">
            <v>0</v>
          </cell>
        </row>
        <row r="207">
          <cell r="B207">
            <v>4079461</v>
          </cell>
          <cell r="D207">
            <v>37.200000000000003</v>
          </cell>
          <cell r="E207" t="str">
            <v xml:space="preserve"> De 150 mm (6") a 13 mm (1/2")</v>
          </cell>
          <cell r="F207" t="str">
            <v>un</v>
          </cell>
          <cell r="G207">
            <v>65</v>
          </cell>
          <cell r="I207">
            <v>38220</v>
          </cell>
          <cell r="J207">
            <v>50966.369999999995</v>
          </cell>
          <cell r="K207">
            <v>2484300</v>
          </cell>
        </row>
        <row r="209">
          <cell r="D209">
            <v>38</v>
          </cell>
          <cell r="E209" t="str">
            <v>Cortes de tubería (incluye biselada):</v>
          </cell>
          <cell r="G209">
            <v>0</v>
          </cell>
        </row>
        <row r="210">
          <cell r="B210">
            <v>4041101</v>
          </cell>
          <cell r="C210">
            <v>411</v>
          </cell>
          <cell r="D210">
            <v>38.1</v>
          </cell>
          <cell r="E210" t="str">
            <v>Con acetileno</v>
          </cell>
          <cell r="F210" t="str">
            <v xml:space="preserve"> cm</v>
          </cell>
          <cell r="G210">
            <v>4276</v>
          </cell>
          <cell r="I210">
            <v>604</v>
          </cell>
          <cell r="J210">
            <v>805.43399999999997</v>
          </cell>
          <cell r="K210">
            <v>2582704</v>
          </cell>
        </row>
        <row r="211">
          <cell r="G211">
            <v>0</v>
          </cell>
        </row>
        <row r="212">
          <cell r="B212">
            <v>4041201</v>
          </cell>
          <cell r="C212">
            <v>412</v>
          </cell>
          <cell r="D212">
            <v>38.200000000000003</v>
          </cell>
          <cell r="E212" t="str">
            <v>Sin acetileno</v>
          </cell>
          <cell r="F212" t="str">
            <v xml:space="preserve"> cm</v>
          </cell>
          <cell r="G212">
            <v>2076</v>
          </cell>
          <cell r="I212">
            <v>604</v>
          </cell>
          <cell r="J212">
            <v>805.43399999999997</v>
          </cell>
          <cell r="K212">
            <v>1253904</v>
          </cell>
        </row>
        <row r="213">
          <cell r="G213">
            <v>0</v>
          </cell>
        </row>
        <row r="214">
          <cell r="B214">
            <v>4041301</v>
          </cell>
          <cell r="C214">
            <v>413</v>
          </cell>
          <cell r="D214">
            <v>39</v>
          </cell>
          <cell r="E214" t="str">
            <v>Suministro, transporte y colocación de cordón de soldadura completo</v>
          </cell>
          <cell r="F214" t="str">
            <v>cm</v>
          </cell>
          <cell r="G214">
            <v>3600</v>
          </cell>
          <cell r="I214">
            <v>881</v>
          </cell>
          <cell r="J214">
            <v>1174.8135</v>
          </cell>
          <cell r="K214">
            <v>3171600</v>
          </cell>
        </row>
        <row r="216">
          <cell r="B216">
            <v>4042294</v>
          </cell>
          <cell r="C216" t="str">
            <v>411,411,A1,413</v>
          </cell>
          <cell r="D216">
            <v>40</v>
          </cell>
          <cell r="E216" t="str">
            <v>Suministro transporte y  figuración. Corte y biselado de lámina de acero, espesor 6.25 mm. ( 1/4 ")</v>
          </cell>
          <cell r="F216" t="str">
            <v>un</v>
          </cell>
          <cell r="G216">
            <v>200</v>
          </cell>
          <cell r="I216">
            <v>186</v>
          </cell>
          <cell r="J216">
            <v>248.03099999999998</v>
          </cell>
          <cell r="K216">
            <v>37200</v>
          </cell>
        </row>
        <row r="218">
          <cell r="B218" t="str">
            <v xml:space="preserve">                                                                                                                       TUBERIAS Y ACCESORIOS PARA LAS ACOMETIDAS DE ACUEDUCTO</v>
          </cell>
        </row>
        <row r="220">
          <cell r="B220">
            <v>4079545</v>
          </cell>
          <cell r="C220" t="str">
            <v>704, 708.A1</v>
          </cell>
          <cell r="D220">
            <v>41</v>
          </cell>
          <cell r="E220" t="str">
            <v xml:space="preserve"> Suministro, transporte y colocación de tubería domiciliaria de acueducto en cualquier material, utilizando barreno para su instalaión, diámetro 12.7 mm (1/2")</v>
          </cell>
          <cell r="F220" t="str">
            <v>m</v>
          </cell>
          <cell r="G220">
            <v>60</v>
          </cell>
          <cell r="I220">
            <v>24350</v>
          </cell>
          <cell r="J220">
            <v>32470.724999999999</v>
          </cell>
          <cell r="K220">
            <v>1461000</v>
          </cell>
        </row>
        <row r="222">
          <cell r="C222">
            <v>708</v>
          </cell>
          <cell r="D222">
            <v>42</v>
          </cell>
          <cell r="E222" t="str">
            <v>Suministro, transporte y colocación de uniones dos y tres partes de 13 mm (1/2") para acometidas de acueducto en tubería de polietileno con alma de aluminio, de:</v>
          </cell>
        </row>
        <row r="223">
          <cell r="B223">
            <v>4075520</v>
          </cell>
          <cell r="D223">
            <v>42.1</v>
          </cell>
          <cell r="E223" t="str">
            <v>Tres partes</v>
          </cell>
          <cell r="F223" t="str">
            <v>un</v>
          </cell>
          <cell r="G223">
            <v>232</v>
          </cell>
          <cell r="I223">
            <v>4073</v>
          </cell>
          <cell r="J223">
            <v>5431.3454999999994</v>
          </cell>
          <cell r="K223">
            <v>944936</v>
          </cell>
        </row>
        <row r="225">
          <cell r="B225">
            <v>4079414</v>
          </cell>
          <cell r="C225" t="str">
            <v>708, 708.A1</v>
          </cell>
          <cell r="D225">
            <v>43</v>
          </cell>
          <cell r="E225" t="str">
            <v>Suministro , transporte y colocación de llaves de acera, diámetro 13 mm (1/2"), con racor, para tuberías de cobre, PE-AL-PE o polietileno (20 mm)</v>
          </cell>
          <cell r="F225" t="str">
            <v>un</v>
          </cell>
          <cell r="G225">
            <v>15</v>
          </cell>
          <cell r="I225">
            <v>18171</v>
          </cell>
          <cell r="J225">
            <v>24231.028499999997</v>
          </cell>
          <cell r="K225">
            <v>272565</v>
          </cell>
        </row>
        <row r="227">
          <cell r="C227" t="str">
            <v>708, 708.A1</v>
          </cell>
          <cell r="D227">
            <v>44</v>
          </cell>
          <cell r="E227" t="str">
            <v>Suministro, transporte y colocación de llaves de contención, en los siguientes diámetros:</v>
          </cell>
        </row>
        <row r="228">
          <cell r="B228">
            <v>4079449</v>
          </cell>
          <cell r="D228">
            <v>44.1</v>
          </cell>
          <cell r="E228" t="str">
            <v>13 mm (1/2")</v>
          </cell>
          <cell r="F228" t="str">
            <v>un</v>
          </cell>
          <cell r="G228">
            <v>10</v>
          </cell>
          <cell r="I228">
            <v>22886</v>
          </cell>
          <cell r="J228">
            <v>30518.480999999996</v>
          </cell>
          <cell r="K228">
            <v>228860</v>
          </cell>
        </row>
        <row r="230">
          <cell r="B230">
            <v>4079451</v>
          </cell>
          <cell r="D230">
            <v>44.2</v>
          </cell>
          <cell r="E230" t="str">
            <v>25 mm (1")</v>
          </cell>
          <cell r="F230" t="str">
            <v>un</v>
          </cell>
          <cell r="G230">
            <v>3</v>
          </cell>
          <cell r="I230">
            <v>48404</v>
          </cell>
          <cell r="J230">
            <v>64546.733999999997</v>
          </cell>
          <cell r="K230">
            <v>145212</v>
          </cell>
        </row>
        <row r="231">
          <cell r="K231">
            <v>0</v>
          </cell>
        </row>
        <row r="232">
          <cell r="B232">
            <v>4079426</v>
          </cell>
          <cell r="C232" t="str">
            <v>708, 708.A1</v>
          </cell>
          <cell r="D232">
            <v>45</v>
          </cell>
          <cell r="E232" t="str">
            <v xml:space="preserve"> Suministro, transporte y colocación de llaves de incorporación cónica o cilíndrica, diámetro 13 mm (1/2"), con racor, para tuberías de cobre, PE-AL-PE o polietileno (20 mm)</v>
          </cell>
          <cell r="F232" t="str">
            <v>un</v>
          </cell>
          <cell r="G232">
            <v>375</v>
          </cell>
          <cell r="I232">
            <v>21666.03</v>
          </cell>
          <cell r="J232">
            <v>28891.651004999996</v>
          </cell>
          <cell r="K232">
            <v>8124761.25</v>
          </cell>
        </row>
        <row r="234">
          <cell r="C234">
            <v>708</v>
          </cell>
          <cell r="D234">
            <v>46</v>
          </cell>
          <cell r="E234" t="str">
            <v>Cambio de toma (no necesita unión de tres partes ni cobre)</v>
          </cell>
        </row>
        <row r="235">
          <cell r="B235">
            <v>4250103</v>
          </cell>
          <cell r="D235">
            <v>46.1</v>
          </cell>
          <cell r="E235" t="str">
            <v xml:space="preserve"> 13 mm (1/2")</v>
          </cell>
          <cell r="F235" t="str">
            <v>un</v>
          </cell>
          <cell r="G235">
            <v>260</v>
          </cell>
          <cell r="I235">
            <v>8685</v>
          </cell>
          <cell r="J235">
            <v>11581.447499999998</v>
          </cell>
          <cell r="K235">
            <v>2258100</v>
          </cell>
        </row>
        <row r="237">
          <cell r="C237" t="str">
            <v>ACTIVIDADES COMPLEMENTARIAS</v>
          </cell>
        </row>
        <row r="238">
          <cell r="B238">
            <v>4042117</v>
          </cell>
          <cell r="C238" t="str">
            <v>423.N1</v>
          </cell>
          <cell r="D238">
            <v>47</v>
          </cell>
          <cell r="E238" t="str">
            <v>Suministro, transporte e instalación de cinta en polietileno para señalización de redes de acueducto</v>
          </cell>
          <cell r="F238" t="str">
            <v>m</v>
          </cell>
          <cell r="G238">
            <v>3950</v>
          </cell>
          <cell r="I238">
            <v>1082</v>
          </cell>
          <cell r="J238">
            <v>1442.847</v>
          </cell>
          <cell r="K238">
            <v>4273900</v>
          </cell>
        </row>
        <row r="240">
          <cell r="C240" t="str">
            <v>422.N1</v>
          </cell>
          <cell r="D240">
            <v>48</v>
          </cell>
          <cell r="E240" t="str">
            <v>Mano de obra (incluye prestaciones sociales)</v>
          </cell>
        </row>
        <row r="241">
          <cell r="B241">
            <v>4042152</v>
          </cell>
          <cell r="D241">
            <v>48.1</v>
          </cell>
          <cell r="E241" t="str">
            <v>Oficial</v>
          </cell>
          <cell r="F241" t="str">
            <v>h</v>
          </cell>
          <cell r="G241">
            <v>40</v>
          </cell>
          <cell r="I241">
            <v>8395.14</v>
          </cell>
          <cell r="J241">
            <v>11194.919189999999</v>
          </cell>
          <cell r="K241">
            <v>335805.6</v>
          </cell>
        </row>
        <row r="243">
          <cell r="B243">
            <v>4042150</v>
          </cell>
          <cell r="D243">
            <v>48.2</v>
          </cell>
          <cell r="E243" t="str">
            <v>Ayudante</v>
          </cell>
          <cell r="F243" t="str">
            <v>h</v>
          </cell>
          <cell r="G243">
            <v>40</v>
          </cell>
          <cell r="I243">
            <v>4095.26</v>
          </cell>
          <cell r="J243">
            <v>5461.0292099999997</v>
          </cell>
          <cell r="K243">
            <v>163810.40000000002</v>
          </cell>
        </row>
        <row r="246">
          <cell r="E246" t="str">
            <v xml:space="preserve">VALOR TOTAL DE LAS OBRAS EN NUMEROS </v>
          </cell>
          <cell r="K246">
            <v>546504406.83999991</v>
          </cell>
        </row>
        <row r="248">
          <cell r="E248" t="str">
            <v>VALOR TOTAL DE LAS OBRAS EN  LETRAS</v>
          </cell>
        </row>
        <row r="249">
          <cell r="C249" t="str">
            <v>Total suma AIUI</v>
          </cell>
          <cell r="E249">
            <v>0.33350000000000002</v>
          </cell>
        </row>
        <row r="251">
          <cell r="C251" t="str">
            <v xml:space="preserve">Además.              </v>
          </cell>
          <cell r="E251" t="str">
            <v xml:space="preserve">  _____________________%  (Especificar y soportar)</v>
          </cell>
        </row>
        <row r="253">
          <cell r="C253" t="str">
            <v>Firma del proponente. __________________________________________________________________________________</v>
          </cell>
        </row>
        <row r="255">
          <cell r="C255" t="str">
            <v>Nota:  El proponente  debe estudiar  todas y cada  una de  la especificaciones señaladas en los  ítem, para la elaboración de su oferta.</v>
          </cell>
        </row>
      </sheetData>
      <sheetData sheetId="2" refreshError="1">
        <row r="7">
          <cell r="D7" t="str">
            <v>ACTIVIDADES PRELIMINARES</v>
          </cell>
        </row>
        <row r="8">
          <cell r="B8" t="str">
            <v>103, 104,107 ,107A1, 201</v>
          </cell>
          <cell r="C8">
            <v>1</v>
          </cell>
          <cell r="D8" t="str">
            <v xml:space="preserve">Excavación manual o mecánica, en cualquier material y cualquier grado de humedad a las siguientes profundidades </v>
          </cell>
        </row>
        <row r="9">
          <cell r="A9">
            <v>4021103</v>
          </cell>
          <cell r="C9">
            <v>1.1000000000000001</v>
          </cell>
          <cell r="D9" t="str">
            <v>Excavación de zanjas entre 0 y 2,00 m de profundidad para redes de acueducto</v>
          </cell>
          <cell r="E9" t="str">
            <v>m3</v>
          </cell>
          <cell r="F9">
            <v>158</v>
          </cell>
          <cell r="G9">
            <v>11798</v>
          </cell>
          <cell r="H9">
            <v>7189</v>
          </cell>
          <cell r="I9">
            <v>9586.5314999999991</v>
          </cell>
          <cell r="J9">
            <v>1514671.977</v>
          </cell>
        </row>
        <row r="10">
          <cell r="A10">
            <v>4021130</v>
          </cell>
          <cell r="C10">
            <v>1.2</v>
          </cell>
          <cell r="D10" t="str">
            <v>Excavación de zanjas entre  2,00 y 4.00  m de profundidad para redes de acueducto</v>
          </cell>
          <cell r="E10" t="str">
            <v>m3</v>
          </cell>
          <cell r="F10">
            <v>65</v>
          </cell>
          <cell r="G10">
            <v>11798</v>
          </cell>
          <cell r="H10">
            <v>7962</v>
          </cell>
          <cell r="I10">
            <v>10617.326999999999</v>
          </cell>
          <cell r="J10">
            <v>690126.255</v>
          </cell>
        </row>
        <row r="11">
          <cell r="A11">
            <v>4021503</v>
          </cell>
          <cell r="C11">
            <v>1.3</v>
          </cell>
          <cell r="D11" t="str">
            <v>Excavaciòn para nichos de investigaciòn entre 0 y 2.00 metros  de profundidad (incluye lleno con material sobrante de la excavación y botada de los escombros)</v>
          </cell>
          <cell r="E11" t="str">
            <v>m3</v>
          </cell>
          <cell r="F11">
            <v>12</v>
          </cell>
          <cell r="G11">
            <v>15761</v>
          </cell>
          <cell r="H11">
            <v>18551</v>
          </cell>
          <cell r="I11">
            <v>24737.7585</v>
          </cell>
          <cell r="J11">
            <v>296853.10200000001</v>
          </cell>
        </row>
        <row r="12">
          <cell r="A12">
            <v>4021303</v>
          </cell>
          <cell r="C12">
            <v>1.4</v>
          </cell>
          <cell r="D12" t="str">
            <v>Excavación en roca, a cualquier profundidad</v>
          </cell>
          <cell r="E12" t="str">
            <v>m3</v>
          </cell>
          <cell r="F12">
            <v>5</v>
          </cell>
          <cell r="G12">
            <v>48891</v>
          </cell>
          <cell r="H12">
            <v>55428</v>
          </cell>
          <cell r="I12">
            <v>73913.237999999998</v>
          </cell>
          <cell r="J12">
            <v>369566.19</v>
          </cell>
        </row>
        <row r="14">
          <cell r="B14" t="str">
            <v>204, 204.A1,206,303,404</v>
          </cell>
          <cell r="C14">
            <v>2</v>
          </cell>
          <cell r="D14" t="str">
            <v>Llenos compactados en  zanjas y apiques:</v>
          </cell>
        </row>
        <row r="15">
          <cell r="A15">
            <v>4024103</v>
          </cell>
          <cell r="C15">
            <v>2.1</v>
          </cell>
          <cell r="D15" t="str">
            <v>Con material selecto de la excavación</v>
          </cell>
          <cell r="E15" t="str">
            <v>m3</v>
          </cell>
          <cell r="F15">
            <v>135</v>
          </cell>
          <cell r="G15">
            <v>6847</v>
          </cell>
          <cell r="H15">
            <v>8147</v>
          </cell>
          <cell r="I15">
            <v>10864.0245</v>
          </cell>
          <cell r="J15">
            <v>1466643.3074999999</v>
          </cell>
        </row>
        <row r="16">
          <cell r="A16">
            <v>4024112</v>
          </cell>
          <cell r="C16">
            <v>2.2000000000000002</v>
          </cell>
          <cell r="D16" t="str">
            <v>Con material de préstamo (arenilla o similar)</v>
          </cell>
          <cell r="E16" t="str">
            <v>m3</v>
          </cell>
          <cell r="F16">
            <v>90</v>
          </cell>
          <cell r="G16">
            <v>14409</v>
          </cell>
          <cell r="H16">
            <v>16896</v>
          </cell>
          <cell r="I16">
            <v>22530.815999999999</v>
          </cell>
          <cell r="J16">
            <v>2027773.44</v>
          </cell>
        </row>
        <row r="18">
          <cell r="A18">
            <v>4040401</v>
          </cell>
          <cell r="B18">
            <v>404</v>
          </cell>
          <cell r="C18">
            <v>3</v>
          </cell>
          <cell r="D18" t="str">
            <v>Suministro, transporte e instalación de entresuelo en arenilla, para apoyo de tubería.</v>
          </cell>
          <cell r="E18" t="str">
            <v>m3</v>
          </cell>
          <cell r="F18">
            <v>33</v>
          </cell>
          <cell r="G18">
            <v>30914</v>
          </cell>
          <cell r="H18">
            <v>40308</v>
          </cell>
          <cell r="I18">
            <v>53750.717999999993</v>
          </cell>
          <cell r="J18">
            <v>1773773.6939999997</v>
          </cell>
        </row>
        <row r="20">
          <cell r="A20">
            <v>4025001</v>
          </cell>
          <cell r="B20">
            <v>205</v>
          </cell>
          <cell r="C20">
            <v>4</v>
          </cell>
          <cell r="D20" t="str">
            <v>Cargue, retiro y botada de material sobrante y escombros, a cualquier distancia (incluye acarreo en sitio sin acceso vehicular)</v>
          </cell>
          <cell r="E20" t="str">
            <v>m3</v>
          </cell>
          <cell r="F20">
            <v>130</v>
          </cell>
          <cell r="G20">
            <v>19849</v>
          </cell>
          <cell r="H20">
            <v>16765</v>
          </cell>
          <cell r="I20">
            <v>22356.127499999999</v>
          </cell>
          <cell r="J20">
            <v>2906296.5749999997</v>
          </cell>
        </row>
        <row r="22">
          <cell r="B22">
            <v>202</v>
          </cell>
          <cell r="C22">
            <v>5</v>
          </cell>
          <cell r="D22" t="str">
            <v>Entibado de madera:</v>
          </cell>
        </row>
        <row r="23">
          <cell r="A23">
            <v>4022120</v>
          </cell>
          <cell r="C23">
            <v>5.0999999999999996</v>
          </cell>
          <cell r="D23" t="str">
            <v>Temporal</v>
          </cell>
          <cell r="E23" t="str">
            <v>m2</v>
          </cell>
          <cell r="F23">
            <v>30</v>
          </cell>
          <cell r="H23">
            <v>9932</v>
          </cell>
          <cell r="I23">
            <v>13244.321999999998</v>
          </cell>
          <cell r="J23">
            <v>397329.66</v>
          </cell>
        </row>
        <row r="25">
          <cell r="A25">
            <v>4023003</v>
          </cell>
          <cell r="B25">
            <v>203</v>
          </cell>
          <cell r="C25">
            <v>6</v>
          </cell>
          <cell r="D25" t="str">
            <v>Trinchos de madera permanente</v>
          </cell>
          <cell r="E25" t="str">
            <v>m2</v>
          </cell>
          <cell r="F25">
            <v>15</v>
          </cell>
          <cell r="H25">
            <v>7888</v>
          </cell>
          <cell r="I25">
            <v>10518.647999999999</v>
          </cell>
          <cell r="J25">
            <v>157779.72</v>
          </cell>
        </row>
        <row r="27">
          <cell r="B27" t="str">
            <v>701, 701.2, 704</v>
          </cell>
          <cell r="C27">
            <v>7</v>
          </cell>
          <cell r="D27" t="str">
            <v>Transporte y colocación de tubería de hierro dúctil TK9, unión mecánica, incluye el suministro y aplicación del lubricante requerido, en los siguientes diámetros:</v>
          </cell>
        </row>
        <row r="28">
          <cell r="A28">
            <v>4072006</v>
          </cell>
          <cell r="C28">
            <v>7.1</v>
          </cell>
          <cell r="D28" t="str">
            <v>De 150mm (6")</v>
          </cell>
          <cell r="E28" t="str">
            <v>m</v>
          </cell>
          <cell r="F28">
            <v>273</v>
          </cell>
          <cell r="G28">
            <v>16000</v>
          </cell>
          <cell r="H28">
            <v>10166</v>
          </cell>
          <cell r="I28">
            <v>13556.360999999999</v>
          </cell>
          <cell r="J28">
            <v>3700886.5529999998</v>
          </cell>
        </row>
        <row r="30">
          <cell r="A30">
            <v>4071068</v>
          </cell>
          <cell r="B30" t="str">
            <v>701, 701.N1</v>
          </cell>
          <cell r="C30">
            <v>8</v>
          </cell>
          <cell r="D30" t="str">
            <v xml:space="preserve">Suministro, transporte y colocación de tubería galvanizada de 37.5 mm (1 1/2") para atraque de tuberías ( incluye cortes y soldaduras) </v>
          </cell>
          <cell r="E30" t="str">
            <v>m</v>
          </cell>
          <cell r="F30">
            <v>25</v>
          </cell>
          <cell r="G30">
            <v>11908</v>
          </cell>
          <cell r="H30">
            <v>12099</v>
          </cell>
          <cell r="I30">
            <v>16134.0165</v>
          </cell>
          <cell r="J30">
            <v>403350.41249999998</v>
          </cell>
        </row>
        <row r="32">
          <cell r="B32" t="str">
            <v>705, 706, 701, 701.3</v>
          </cell>
          <cell r="C32">
            <v>9</v>
          </cell>
          <cell r="D32" t="str">
            <v>Suministro, transporte y colocación de unión de reparación universal , en los siguientes diámetros:</v>
          </cell>
        </row>
        <row r="33">
          <cell r="A33">
            <v>4079154</v>
          </cell>
          <cell r="C33">
            <v>9.1</v>
          </cell>
          <cell r="D33" t="str">
            <v>De 150 mm (6") - Rango de atención en extremos de 159.2 mm a 181.6 mm</v>
          </cell>
          <cell r="E33" t="str">
            <v>un</v>
          </cell>
          <cell r="F33">
            <v>6</v>
          </cell>
          <cell r="G33">
            <v>89697</v>
          </cell>
          <cell r="H33">
            <v>131600</v>
          </cell>
          <cell r="I33">
            <v>175488.59999999998</v>
          </cell>
          <cell r="J33">
            <v>1052931.5999999999</v>
          </cell>
        </row>
        <row r="35">
          <cell r="B35" t="str">
            <v>705, 706, 701, 701.3.A1</v>
          </cell>
          <cell r="C35">
            <v>10</v>
          </cell>
          <cell r="D35" t="str">
            <v>Suministro, transporte y colocación de unión de construcción  ( unión mecánica) en PVC RDE 21, en los siguientes diámetros:</v>
          </cell>
        </row>
        <row r="36">
          <cell r="A36">
            <v>4078992</v>
          </cell>
          <cell r="C36">
            <v>10.1</v>
          </cell>
          <cell r="D36" t="str">
            <v>De 150 mm (6")</v>
          </cell>
          <cell r="E36" t="str">
            <v>un</v>
          </cell>
          <cell r="F36">
            <v>4</v>
          </cell>
          <cell r="G36">
            <v>58514</v>
          </cell>
          <cell r="H36">
            <v>142805</v>
          </cell>
          <cell r="I36">
            <v>190430.4675</v>
          </cell>
          <cell r="J36">
            <v>761721.87</v>
          </cell>
        </row>
        <row r="37">
          <cell r="A37">
            <v>4078990</v>
          </cell>
          <cell r="B37" t="str">
            <v>701, 706, 701.2, 701.3, 701.7</v>
          </cell>
          <cell r="C37">
            <v>12</v>
          </cell>
          <cell r="D37" t="str">
            <v>Suministro, transporte y colocación de codos en hierro fundido o hierro dúctil, en los siguientes diámetros y ángulos</v>
          </cell>
          <cell r="I37">
            <v>0</v>
          </cell>
          <cell r="J37">
            <v>0</v>
          </cell>
        </row>
        <row r="38">
          <cell r="A38">
            <v>4078990</v>
          </cell>
          <cell r="C38">
            <v>12.1</v>
          </cell>
          <cell r="D38" t="str">
            <v>De 100 mm (4"), 90 grados</v>
          </cell>
          <cell r="E38" t="str">
            <v>un</v>
          </cell>
          <cell r="G38">
            <v>84875</v>
          </cell>
          <cell r="H38">
            <v>103265</v>
          </cell>
          <cell r="I38">
            <v>137703.8775</v>
          </cell>
          <cell r="J38">
            <v>0</v>
          </cell>
        </row>
        <row r="39">
          <cell r="A39">
            <v>4078990</v>
          </cell>
          <cell r="C39">
            <v>12.2</v>
          </cell>
          <cell r="D39" t="str">
            <v>De 100 mm (4"), 45 grados</v>
          </cell>
          <cell r="E39" t="str">
            <v>un</v>
          </cell>
          <cell r="G39">
            <v>178309</v>
          </cell>
          <cell r="H39">
            <v>85865</v>
          </cell>
          <cell r="I39">
            <v>114500.97749999999</v>
          </cell>
          <cell r="J39">
            <v>0</v>
          </cell>
        </row>
        <row r="40">
          <cell r="A40">
            <v>4078990</v>
          </cell>
          <cell r="C40">
            <v>12.3</v>
          </cell>
          <cell r="D40" t="str">
            <v>De 100 mm (4"), 22,50 grados</v>
          </cell>
          <cell r="E40" t="str">
            <v>un</v>
          </cell>
          <cell r="G40">
            <v>61225</v>
          </cell>
          <cell r="H40">
            <v>73105</v>
          </cell>
          <cell r="I40">
            <v>97485.517499999987</v>
          </cell>
          <cell r="J40">
            <v>0</v>
          </cell>
        </row>
        <row r="41">
          <cell r="A41">
            <v>4078990</v>
          </cell>
          <cell r="C41">
            <v>12.4</v>
          </cell>
          <cell r="D41" t="str">
            <v>De 100 mm (4"), 11,25 grados</v>
          </cell>
          <cell r="E41" t="str">
            <v>un</v>
          </cell>
          <cell r="G41">
            <v>61095</v>
          </cell>
          <cell r="H41">
            <v>73105</v>
          </cell>
          <cell r="I41">
            <v>97485.517499999987</v>
          </cell>
          <cell r="J41">
            <v>0</v>
          </cell>
        </row>
        <row r="42">
          <cell r="A42">
            <v>4078990</v>
          </cell>
          <cell r="C42">
            <v>12.5</v>
          </cell>
          <cell r="D42" t="str">
            <v>De 150 mm (6"), 90 grados</v>
          </cell>
          <cell r="E42" t="str">
            <v>un</v>
          </cell>
          <cell r="G42">
            <v>84875</v>
          </cell>
          <cell r="H42">
            <v>255194</v>
          </cell>
          <cell r="I42">
            <v>340301.19899999996</v>
          </cell>
          <cell r="J42">
            <v>0</v>
          </cell>
        </row>
        <row r="43">
          <cell r="A43">
            <v>4078990</v>
          </cell>
          <cell r="C43">
            <v>12.6</v>
          </cell>
          <cell r="D43" t="str">
            <v>De 150 mm (6"), 45 grados</v>
          </cell>
          <cell r="E43" t="str">
            <v>un</v>
          </cell>
          <cell r="G43">
            <v>178309</v>
          </cell>
          <cell r="H43">
            <v>179794</v>
          </cell>
          <cell r="I43">
            <v>239755.29899999997</v>
          </cell>
          <cell r="J43">
            <v>0</v>
          </cell>
        </row>
        <row r="44">
          <cell r="A44">
            <v>4078990</v>
          </cell>
          <cell r="C44">
            <v>12.7</v>
          </cell>
          <cell r="D44" t="str">
            <v>De 150 mm (6"), 22,50 grados</v>
          </cell>
          <cell r="E44" t="str">
            <v>un</v>
          </cell>
          <cell r="G44">
            <v>61225</v>
          </cell>
          <cell r="H44">
            <v>163554</v>
          </cell>
          <cell r="I44">
            <v>218099.25899999999</v>
          </cell>
          <cell r="J44">
            <v>0</v>
          </cell>
        </row>
        <row r="45">
          <cell r="A45">
            <v>4078990</v>
          </cell>
          <cell r="C45">
            <v>12.8</v>
          </cell>
          <cell r="D45" t="str">
            <v>De 150 mm (6"), 11,25 grados</v>
          </cell>
          <cell r="E45" t="str">
            <v>un</v>
          </cell>
          <cell r="G45">
            <v>61095</v>
          </cell>
          <cell r="H45">
            <v>153204</v>
          </cell>
          <cell r="I45">
            <v>204297.53399999999</v>
          </cell>
          <cell r="J45">
            <v>0</v>
          </cell>
        </row>
        <row r="46">
          <cell r="A46">
            <v>4078990</v>
          </cell>
          <cell r="C46">
            <v>12.9</v>
          </cell>
          <cell r="D46" t="str">
            <v>De 200 mm (8"), 90 grados</v>
          </cell>
          <cell r="E46" t="str">
            <v>un</v>
          </cell>
          <cell r="G46">
            <v>84875</v>
          </cell>
          <cell r="H46">
            <v>443863</v>
          </cell>
          <cell r="I46">
            <v>591891.31049999991</v>
          </cell>
          <cell r="J46">
            <v>0</v>
          </cell>
        </row>
        <row r="47">
          <cell r="A47">
            <v>4078990</v>
          </cell>
          <cell r="C47">
            <v>12.1</v>
          </cell>
          <cell r="D47" t="str">
            <v>De 200 mm (8"), 45 grados</v>
          </cell>
          <cell r="E47" t="str">
            <v>un</v>
          </cell>
          <cell r="G47">
            <v>178309</v>
          </cell>
          <cell r="H47">
            <v>359183</v>
          </cell>
          <cell r="I47">
            <v>478970.53049999999</v>
          </cell>
          <cell r="J47">
            <v>0</v>
          </cell>
        </row>
        <row r="48">
          <cell r="A48">
            <v>4078990</v>
          </cell>
          <cell r="C48">
            <v>12.11</v>
          </cell>
          <cell r="D48" t="str">
            <v>De 200 mm (8"), 22,50 grados</v>
          </cell>
          <cell r="E48" t="str">
            <v>un</v>
          </cell>
          <cell r="G48">
            <v>61225</v>
          </cell>
          <cell r="I48">
            <v>0</v>
          </cell>
          <cell r="J48">
            <v>0</v>
          </cell>
        </row>
        <row r="49">
          <cell r="A49">
            <v>4078990</v>
          </cell>
          <cell r="C49">
            <v>12.12</v>
          </cell>
          <cell r="D49" t="str">
            <v>De 200 mm (8"), 11,25 grados</v>
          </cell>
          <cell r="E49" t="str">
            <v>un</v>
          </cell>
          <cell r="G49">
            <v>61095</v>
          </cell>
          <cell r="I49">
            <v>0</v>
          </cell>
          <cell r="J49">
            <v>0</v>
          </cell>
        </row>
        <row r="50">
          <cell r="A50">
            <v>4078990</v>
          </cell>
          <cell r="B50" t="str">
            <v>701, 701.2, 706</v>
          </cell>
          <cell r="C50">
            <v>13</v>
          </cell>
          <cell r="D50" t="str">
            <v>Suministro, transporte y colocación de tees en hierro dúctil en los siguientes diámetros:</v>
          </cell>
          <cell r="I50">
            <v>0</v>
          </cell>
          <cell r="J50">
            <v>0</v>
          </cell>
        </row>
        <row r="51">
          <cell r="A51">
            <v>4078990</v>
          </cell>
          <cell r="C51">
            <v>13.1</v>
          </cell>
          <cell r="D51" t="str">
            <v>De 100mm x 100mm (4"x4")</v>
          </cell>
          <cell r="E51" t="str">
            <v>un</v>
          </cell>
          <cell r="G51">
            <v>79073</v>
          </cell>
          <cell r="H51">
            <v>109630</v>
          </cell>
          <cell r="I51">
            <v>146191.60499999998</v>
          </cell>
          <cell r="J51">
            <v>0</v>
          </cell>
        </row>
        <row r="52">
          <cell r="A52">
            <v>4078990</v>
          </cell>
          <cell r="C52">
            <v>13.2</v>
          </cell>
          <cell r="D52" t="str">
            <v>De 100 mm x 75 mm (4" x 3")</v>
          </cell>
          <cell r="E52" t="str">
            <v>un</v>
          </cell>
          <cell r="G52">
            <v>168813</v>
          </cell>
          <cell r="H52">
            <v>90287</v>
          </cell>
          <cell r="I52">
            <v>120397.71449999999</v>
          </cell>
          <cell r="J52">
            <v>0</v>
          </cell>
        </row>
        <row r="53">
          <cell r="A53">
            <v>4078990</v>
          </cell>
          <cell r="C53">
            <v>13.3</v>
          </cell>
          <cell r="D53" t="str">
            <v>De 150 mm x 150 mm (6" x 6")</v>
          </cell>
          <cell r="E53" t="str">
            <v>un</v>
          </cell>
          <cell r="G53">
            <v>168813</v>
          </cell>
          <cell r="H53">
            <v>228014</v>
          </cell>
          <cell r="I53">
            <v>304056.66899999999</v>
          </cell>
          <cell r="J53">
            <v>0</v>
          </cell>
        </row>
        <row r="54">
          <cell r="A54">
            <v>4078990</v>
          </cell>
          <cell r="C54">
            <v>13.4</v>
          </cell>
          <cell r="D54" t="str">
            <v>De 150 mm x 100 mm (6" x 4")</v>
          </cell>
          <cell r="E54" t="str">
            <v>un</v>
          </cell>
          <cell r="G54">
            <v>168813</v>
          </cell>
          <cell r="H54">
            <v>215254</v>
          </cell>
          <cell r="I54">
            <v>287041.20899999997</v>
          </cell>
          <cell r="J54">
            <v>0</v>
          </cell>
        </row>
        <row r="55">
          <cell r="A55">
            <v>4078990</v>
          </cell>
          <cell r="C55">
            <v>13.5</v>
          </cell>
          <cell r="D55" t="str">
            <v>De 200 mm x 200 mm (8" x 8")</v>
          </cell>
          <cell r="E55" t="str">
            <v>un</v>
          </cell>
          <cell r="H55">
            <v>0</v>
          </cell>
          <cell r="I55">
            <v>0</v>
          </cell>
          <cell r="J55">
            <v>0</v>
          </cell>
        </row>
        <row r="56">
          <cell r="A56">
            <v>4078990</v>
          </cell>
          <cell r="C56">
            <v>13.6</v>
          </cell>
          <cell r="D56" t="str">
            <v>De 200 mm x 150 mm (8" x 6")</v>
          </cell>
          <cell r="E56" t="str">
            <v>un</v>
          </cell>
          <cell r="H56">
            <v>365394</v>
          </cell>
          <cell r="I56">
            <v>487252.89899999998</v>
          </cell>
          <cell r="J56">
            <v>0</v>
          </cell>
        </row>
        <row r="57">
          <cell r="A57">
            <v>4078990</v>
          </cell>
          <cell r="C57">
            <v>13.7</v>
          </cell>
          <cell r="D57" t="str">
            <v>De 200 mm x 100 mm (8" x 4")</v>
          </cell>
          <cell r="E57" t="str">
            <v>un</v>
          </cell>
          <cell r="H57">
            <v>365394</v>
          </cell>
          <cell r="I57">
            <v>487252.89899999998</v>
          </cell>
          <cell r="J57">
            <v>0</v>
          </cell>
        </row>
        <row r="59">
          <cell r="B59" t="str">
            <v>701, 701.2, 701.7, 706</v>
          </cell>
          <cell r="C59">
            <v>11</v>
          </cell>
          <cell r="D59" t="str">
            <v>Suministro, transporte y colocación de tees en hierro fundido o hierro ductil para hierro dúctil, en los siguientes diámetros:</v>
          </cell>
          <cell r="F59">
            <v>0</v>
          </cell>
        </row>
        <row r="60">
          <cell r="F60">
            <v>0</v>
          </cell>
        </row>
        <row r="61">
          <cell r="A61">
            <v>4072345</v>
          </cell>
          <cell r="C61">
            <v>11.1</v>
          </cell>
          <cell r="D61" t="str">
            <v>150 mm x 150 mm (6" x 6")</v>
          </cell>
          <cell r="E61" t="str">
            <v>un</v>
          </cell>
          <cell r="F61">
            <v>2</v>
          </cell>
          <cell r="H61">
            <v>230038</v>
          </cell>
          <cell r="I61">
            <v>306755.67299999995</v>
          </cell>
          <cell r="J61">
            <v>613511.3459999999</v>
          </cell>
        </row>
        <row r="62">
          <cell r="F62">
            <v>0</v>
          </cell>
        </row>
        <row r="63">
          <cell r="B63" t="str">
            <v>701, 701.2,  701.3,  701.7, 706</v>
          </cell>
          <cell r="C63">
            <v>12</v>
          </cell>
          <cell r="D63" t="str">
            <v>Suministro, transporte y colocación de codos de hierro fundido o hierro dúctil para hierro dúctil, en los siguientes diámetros:</v>
          </cell>
        </row>
        <row r="64">
          <cell r="A64">
            <v>4072174</v>
          </cell>
          <cell r="C64">
            <v>12.1</v>
          </cell>
          <cell r="D64" t="str">
            <v>150  mm (6") de 22.5°</v>
          </cell>
          <cell r="E64" t="str">
            <v>un</v>
          </cell>
          <cell r="F64">
            <v>7</v>
          </cell>
          <cell r="H64">
            <v>165240</v>
          </cell>
          <cell r="I64">
            <v>220347.53999999998</v>
          </cell>
          <cell r="J64">
            <v>1542432.7799999998</v>
          </cell>
        </row>
        <row r="66">
          <cell r="A66">
            <v>4072192</v>
          </cell>
          <cell r="C66">
            <v>12.2</v>
          </cell>
          <cell r="D66" t="str">
            <v>150  mm  (6") de 11.25°</v>
          </cell>
          <cell r="E66" t="str">
            <v>un</v>
          </cell>
          <cell r="F66">
            <v>6</v>
          </cell>
          <cell r="H66">
            <v>154047</v>
          </cell>
          <cell r="I66">
            <v>205421.67449999999</v>
          </cell>
          <cell r="J66">
            <v>1232530.047</v>
          </cell>
        </row>
        <row r="68">
          <cell r="A68">
            <v>4072124</v>
          </cell>
          <cell r="C68">
            <v>12.3</v>
          </cell>
          <cell r="D68" t="str">
            <v>150 mm (16") de 90°</v>
          </cell>
          <cell r="E68" t="str">
            <v>un</v>
          </cell>
          <cell r="F68">
            <v>1</v>
          </cell>
          <cell r="H68">
            <v>256880</v>
          </cell>
          <cell r="I68">
            <v>342549.48</v>
          </cell>
          <cell r="J68">
            <v>342549.48</v>
          </cell>
        </row>
        <row r="70">
          <cell r="A70">
            <v>4072152</v>
          </cell>
          <cell r="C70">
            <v>12.4</v>
          </cell>
          <cell r="D70" t="str">
            <v>150 mm  (6") de 45°</v>
          </cell>
          <cell r="E70" t="str">
            <v>un</v>
          </cell>
          <cell r="F70">
            <v>9</v>
          </cell>
          <cell r="H70">
            <v>181480</v>
          </cell>
          <cell r="I70">
            <v>242003.58</v>
          </cell>
          <cell r="J70">
            <v>2178032.2199999997</v>
          </cell>
        </row>
        <row r="72">
          <cell r="B72" t="str">
            <v>707, 707.A1</v>
          </cell>
          <cell r="C72">
            <v>13</v>
          </cell>
          <cell r="D72" t="str">
            <v>Construcción de cajas para  válvulas incluye tapa y marco, según esquema No.1 de la norma 707</v>
          </cell>
        </row>
        <row r="73">
          <cell r="A73">
            <v>4079302</v>
          </cell>
          <cell r="C73">
            <v>13.1</v>
          </cell>
          <cell r="D73" t="str">
            <v xml:space="preserve">Para válvulas de  diámetro  6 "  </v>
          </cell>
          <cell r="E73" t="str">
            <v>un</v>
          </cell>
          <cell r="F73">
            <v>2</v>
          </cell>
          <cell r="G73">
            <v>140354</v>
          </cell>
          <cell r="H73">
            <v>134682</v>
          </cell>
          <cell r="I73">
            <v>179598.44699999999</v>
          </cell>
          <cell r="J73">
            <v>359196.89399999997</v>
          </cell>
        </row>
        <row r="74">
          <cell r="A74">
            <v>4079302</v>
          </cell>
          <cell r="C74">
            <v>13.2</v>
          </cell>
          <cell r="D74" t="str">
            <v xml:space="preserve">Para válvulas de  diámetro  2 "  </v>
          </cell>
          <cell r="E74" t="str">
            <v>un</v>
          </cell>
          <cell r="F74">
            <v>2</v>
          </cell>
          <cell r="G74">
            <v>140354</v>
          </cell>
          <cell r="H74">
            <v>134682</v>
          </cell>
          <cell r="I74">
            <v>179598.44699999999</v>
          </cell>
          <cell r="J74">
            <v>359196.89399999997</v>
          </cell>
        </row>
        <row r="76">
          <cell r="B76" t="str">
            <v>702, 702.1 y 702.1.A1</v>
          </cell>
          <cell r="C76">
            <v>14</v>
          </cell>
          <cell r="D76" t="str">
            <v>Transporte y colocación de válvulas de compuerta elástica de vástago no ascendente extremo CxC (junta perdida con empaque), en los siguientes diámetros:</v>
          </cell>
        </row>
        <row r="77">
          <cell r="A77">
            <v>4077725</v>
          </cell>
          <cell r="C77">
            <v>24.1</v>
          </cell>
          <cell r="D77" t="str">
            <v xml:space="preserve">De 50 mm (2") </v>
          </cell>
          <cell r="E77" t="str">
            <v>un</v>
          </cell>
          <cell r="F77">
            <v>2</v>
          </cell>
          <cell r="H77">
            <v>23200</v>
          </cell>
          <cell r="I77">
            <v>30937.199999999997</v>
          </cell>
          <cell r="J77">
            <v>61874.399999999994</v>
          </cell>
        </row>
        <row r="78">
          <cell r="A78">
            <v>4078208</v>
          </cell>
          <cell r="C78">
            <v>14.1</v>
          </cell>
          <cell r="D78" t="str">
            <v xml:space="preserve">De 150 mm (6") </v>
          </cell>
          <cell r="E78" t="str">
            <v>un</v>
          </cell>
          <cell r="F78">
            <v>2</v>
          </cell>
          <cell r="H78">
            <v>40162</v>
          </cell>
          <cell r="I78">
            <v>53556.026999999995</v>
          </cell>
          <cell r="J78">
            <v>107112.05399999999</v>
          </cell>
        </row>
        <row r="79">
          <cell r="B79" t="str">
            <v>411,    411.A1</v>
          </cell>
          <cell r="C79">
            <v>15</v>
          </cell>
          <cell r="D79" t="str">
            <v>Cortes de tubería  (incluye biselada)</v>
          </cell>
          <cell r="I79">
            <v>0</v>
          </cell>
          <cell r="J79">
            <v>0</v>
          </cell>
        </row>
        <row r="80">
          <cell r="C80">
            <v>15.1</v>
          </cell>
          <cell r="D80" t="str">
            <v>Con acetileno</v>
          </cell>
          <cell r="E80" t="str">
            <v>cm</v>
          </cell>
          <cell r="G80">
            <v>611</v>
          </cell>
          <cell r="I80">
            <v>0</v>
          </cell>
          <cell r="J80">
            <v>0</v>
          </cell>
        </row>
        <row r="81">
          <cell r="C81">
            <v>15.2</v>
          </cell>
          <cell r="D81" t="str">
            <v>Sin acetileno</v>
          </cell>
          <cell r="E81" t="str">
            <v>cm</v>
          </cell>
          <cell r="G81">
            <v>611</v>
          </cell>
          <cell r="I81">
            <v>0</v>
          </cell>
          <cell r="J81">
            <v>0</v>
          </cell>
        </row>
        <row r="82">
          <cell r="I82">
            <v>0</v>
          </cell>
          <cell r="J82">
            <v>0</v>
          </cell>
        </row>
        <row r="83">
          <cell r="B83" t="str">
            <v>411, 411.A.1</v>
          </cell>
          <cell r="C83">
            <v>16</v>
          </cell>
          <cell r="D83" t="str">
            <v>Suministro, transporte y colocación de cordón de soldadura completo</v>
          </cell>
          <cell r="E83" t="str">
            <v>cm</v>
          </cell>
          <cell r="G83">
            <v>826</v>
          </cell>
          <cell r="I83">
            <v>0</v>
          </cell>
          <cell r="J83">
            <v>0</v>
          </cell>
        </row>
        <row r="84">
          <cell r="B84" t="str">
            <v>711, 702.N4</v>
          </cell>
          <cell r="C84">
            <v>27</v>
          </cell>
          <cell r="D84" t="str">
            <v>Retiro de válvulas de compuerta e hidrantes y reintegro al almacén de EPM en Guayabal, tal y como se encuentren en el terreno, en cualquier diámetro</v>
          </cell>
          <cell r="E84" t="str">
            <v>un</v>
          </cell>
          <cell r="I84">
            <v>0</v>
          </cell>
          <cell r="J84">
            <v>0</v>
          </cell>
        </row>
        <row r="86">
          <cell r="B86" t="str">
            <v>703, 703.A1</v>
          </cell>
          <cell r="C86">
            <v>17</v>
          </cell>
          <cell r="D86" t="str">
            <v xml:space="preserve">Transporte y colocación de hidrante suministrado por EPM (no incluye la válvula), en los siguientes diámetros. </v>
          </cell>
        </row>
        <row r="87">
          <cell r="A87">
            <v>4078716</v>
          </cell>
          <cell r="C87">
            <v>15.1</v>
          </cell>
          <cell r="D87" t="str">
            <v xml:space="preserve">De  100 mm (4") </v>
          </cell>
          <cell r="E87" t="str">
            <v>un</v>
          </cell>
          <cell r="F87">
            <v>3</v>
          </cell>
          <cell r="G87">
            <v>30104</v>
          </cell>
          <cell r="H87">
            <v>67049</v>
          </cell>
          <cell r="I87">
            <v>89409.841499999995</v>
          </cell>
          <cell r="J87">
            <v>268229.5245</v>
          </cell>
        </row>
        <row r="89">
          <cell r="A89">
            <v>4042117</v>
          </cell>
          <cell r="B89" t="str">
            <v>423.N1</v>
          </cell>
          <cell r="C89">
            <v>16</v>
          </cell>
          <cell r="D89" t="str">
            <v>Suministro, transporte e instalación de cinta en polietileno para señalización de redes de acueducto</v>
          </cell>
          <cell r="E89" t="str">
            <v>m</v>
          </cell>
          <cell r="F89">
            <v>280</v>
          </cell>
          <cell r="H89">
            <v>1082</v>
          </cell>
          <cell r="I89">
            <v>1442.847</v>
          </cell>
          <cell r="J89">
            <v>403997.16</v>
          </cell>
        </row>
        <row r="91">
          <cell r="B91" t="str">
            <v>702.2, 702.2A1</v>
          </cell>
          <cell r="C91">
            <v>17</v>
          </cell>
          <cell r="D91" t="str">
            <v>Suministro, transporte y colocación de válvulas reguladoras de presión, incluye las reducciones niples de acero soldados y roscados, bridas, válvula de admisión y expulsión de aire, válvula de guarda, manómetros, filtro en Y, válvulas auxiliares de entrad</v>
          </cell>
        </row>
        <row r="92">
          <cell r="A92">
            <v>4078414</v>
          </cell>
          <cell r="C92">
            <v>17.100000000000001</v>
          </cell>
          <cell r="D92" t="str">
            <v>75 mm (3")</v>
          </cell>
          <cell r="E92" t="str">
            <v>un</v>
          </cell>
          <cell r="F92">
            <v>2</v>
          </cell>
          <cell r="H92">
            <v>2319080</v>
          </cell>
          <cell r="I92">
            <v>3092493.1799999997</v>
          </cell>
          <cell r="J92">
            <v>6184986.3599999994</v>
          </cell>
        </row>
        <row r="94">
          <cell r="B94">
            <v>707</v>
          </cell>
          <cell r="C94">
            <v>18</v>
          </cell>
          <cell r="D94" t="str">
            <v>Construcción de cajas para estación reguladora de presión según plano ACC-02-05-0119-16, se incluye excavación, lleno y botada de escombros, en los siguientes diámetros:</v>
          </cell>
        </row>
        <row r="95">
          <cell r="A95">
            <v>4079320</v>
          </cell>
          <cell r="C95">
            <v>18.100000000000001</v>
          </cell>
          <cell r="D95" t="str">
            <v>75 mm (3")</v>
          </cell>
          <cell r="E95" t="str">
            <v>un</v>
          </cell>
          <cell r="F95">
            <v>2</v>
          </cell>
          <cell r="H95">
            <v>1451620</v>
          </cell>
          <cell r="I95">
            <v>1935735.2699999998</v>
          </cell>
          <cell r="J95">
            <v>3871470.5399999996</v>
          </cell>
        </row>
        <row r="97">
          <cell r="D97" t="str">
            <v>ACTIVIDADES COMPLEMENTARIAS</v>
          </cell>
        </row>
        <row r="98">
          <cell r="A98">
            <v>4051101</v>
          </cell>
          <cell r="B98" t="str">
            <v>306, 306.A1,   307</v>
          </cell>
          <cell r="C98">
            <v>19</v>
          </cell>
          <cell r="D98" t="str">
            <v>Suministro, transporte y colocación de concreto (incluye aditivos requeridos por la mezcla), de f'c=21 MPa (210 kg/cm2) para vaciado de anclajes, fundaciones, apoyos de la tubería</v>
          </cell>
          <cell r="E98" t="str">
            <v>m3</v>
          </cell>
          <cell r="F98">
            <v>10</v>
          </cell>
          <cell r="G98">
            <v>201419</v>
          </cell>
          <cell r="H98">
            <v>206324</v>
          </cell>
          <cell r="I98">
            <v>275133.054</v>
          </cell>
          <cell r="J98">
            <v>2751330.54</v>
          </cell>
        </row>
        <row r="100">
          <cell r="B100">
            <v>601</v>
          </cell>
          <cell r="C100">
            <v>20</v>
          </cell>
          <cell r="D100" t="str">
            <v>Suministro, transporte, figuración y colocación de acero de refuerzo, en los siguientes diametros:</v>
          </cell>
        </row>
        <row r="101">
          <cell r="A101">
            <v>4060122</v>
          </cell>
          <cell r="C101">
            <v>20.100000000000001</v>
          </cell>
          <cell r="D101" t="str">
            <v>9,52 mm  (3/8"), grado 60</v>
          </cell>
          <cell r="E101" t="str">
            <v>Kg</v>
          </cell>
          <cell r="F101">
            <v>50</v>
          </cell>
          <cell r="G101">
            <v>0</v>
          </cell>
          <cell r="H101">
            <v>3162</v>
          </cell>
          <cell r="I101">
            <v>4216.527</v>
          </cell>
          <cell r="J101">
            <v>210826.35</v>
          </cell>
        </row>
        <row r="102">
          <cell r="A102">
            <v>4060120</v>
          </cell>
          <cell r="C102">
            <v>20.2</v>
          </cell>
          <cell r="D102" t="str">
            <v>12,70 mm  (1/2"), grado 60</v>
          </cell>
          <cell r="E102" t="str">
            <v>Kg</v>
          </cell>
          <cell r="F102">
            <v>250</v>
          </cell>
          <cell r="G102">
            <v>0</v>
          </cell>
          <cell r="H102">
            <v>2244</v>
          </cell>
          <cell r="I102">
            <v>2992.3739999999998</v>
          </cell>
          <cell r="J102">
            <v>748093.5</v>
          </cell>
        </row>
        <row r="104">
          <cell r="B104" t="str">
            <v>422.N1</v>
          </cell>
          <cell r="C104">
            <v>21</v>
          </cell>
          <cell r="D104" t="str">
            <v>Mano de obra (incluye prestaciones sociales, y herramienta menor)</v>
          </cell>
        </row>
        <row r="105">
          <cell r="A105">
            <v>4042152</v>
          </cell>
          <cell r="C105">
            <v>21.1</v>
          </cell>
          <cell r="D105" t="str">
            <v>Oficial</v>
          </cell>
          <cell r="E105" t="str">
            <v>h</v>
          </cell>
          <cell r="F105">
            <v>56</v>
          </cell>
          <cell r="G105">
            <v>6500</v>
          </cell>
          <cell r="H105">
            <v>8395</v>
          </cell>
          <cell r="I105">
            <v>11194.7325</v>
          </cell>
          <cell r="J105">
            <v>626905.02</v>
          </cell>
        </row>
        <row r="106">
          <cell r="A106">
            <v>4042150</v>
          </cell>
          <cell r="C106">
            <v>21.2</v>
          </cell>
          <cell r="D106" t="str">
            <v>Ayudante</v>
          </cell>
          <cell r="E106" t="str">
            <v>h</v>
          </cell>
          <cell r="F106">
            <v>150</v>
          </cell>
          <cell r="G106">
            <v>12000</v>
          </cell>
          <cell r="H106">
            <v>4095</v>
          </cell>
          <cell r="I106">
            <v>5460.6824999999999</v>
          </cell>
          <cell r="J106">
            <v>819102.375</v>
          </cell>
        </row>
        <row r="107">
          <cell r="G107" t="str">
            <v>SUBTOTAL     $</v>
          </cell>
          <cell r="J107">
            <v>40201081.840500005</v>
          </cell>
        </row>
        <row r="109">
          <cell r="D109" t="str">
            <v>VALOR TOTAL DE LAS OBRAS ( en números)</v>
          </cell>
        </row>
        <row r="110">
          <cell r="D110" t="str">
            <v xml:space="preserve">VALOR TOTAL DE LAS OBRAS ( en letras) </v>
          </cell>
        </row>
        <row r="111">
          <cell r="D111" t="str">
            <v xml:space="preserve">PLAZO (en días comunes o solares, cuarenta y cinco dias) </v>
          </cell>
        </row>
        <row r="113">
          <cell r="D113" t="str">
            <v>LOS PRECIOS ANTERIORES SON A TODO COSTO (incluyen costos directos más indirectos)</v>
          </cell>
        </row>
        <row r="114">
          <cell r="D114" t="str">
            <v>ADMINISTRACIÓN                                        21.50  %</v>
          </cell>
        </row>
        <row r="115">
          <cell r="D115" t="str">
            <v>IMPREVISTOS                                                 2.00  %</v>
          </cell>
        </row>
        <row r="116">
          <cell r="D116" t="str">
            <v>UTILIDADES                                                    6.00   %</v>
          </cell>
        </row>
        <row r="117">
          <cell r="D117" t="str">
            <v>IMPACTO COMUNITARIO                            47.85  %</v>
          </cell>
        </row>
        <row r="118">
          <cell r="D118" t="str">
            <v xml:space="preserve">TOTAL SUMA AIU                                          33.35  %               </v>
          </cell>
        </row>
        <row r="119">
          <cell r="D119" t="str">
            <v>OTROS (especificar y soportar)                             %</v>
          </cell>
        </row>
        <row r="124">
          <cell r="C124" t="str">
            <v>FIRMA DEL PROPONENTE</v>
          </cell>
          <cell r="E124" t="str">
            <v>FIRMA DEL INGENIERO QUE ABONA LA PROPUESTA</v>
          </cell>
        </row>
        <row r="129">
          <cell r="D129" t="str">
            <v xml:space="preserve">Zona Sur </v>
          </cell>
        </row>
        <row r="130">
          <cell r="D130" t="str">
            <v>Plan de la Infraestructura</v>
          </cell>
        </row>
        <row r="131">
          <cell r="D131" t="str">
            <v>En abril 21 de 2004 :</v>
          </cell>
        </row>
        <row r="133">
          <cell r="H133">
            <v>40201082</v>
          </cell>
        </row>
        <row r="134">
          <cell r="H134">
            <v>1126112260</v>
          </cell>
        </row>
        <row r="135">
          <cell r="H135">
            <v>728763626</v>
          </cell>
        </row>
        <row r="136">
          <cell r="D136" t="str">
            <v xml:space="preserve">Lo que vale actualmente </v>
          </cell>
          <cell r="H136">
            <v>1895076968</v>
          </cell>
        </row>
        <row r="140">
          <cell r="H140">
            <v>580859771</v>
          </cell>
        </row>
        <row r="141">
          <cell r="H141">
            <v>83769871</v>
          </cell>
        </row>
        <row r="142">
          <cell r="H142">
            <v>31130992</v>
          </cell>
        </row>
      </sheetData>
      <sheetData sheetId="3" refreshError="1"/>
      <sheetData sheetId="4" refreshError="1"/>
      <sheetData sheetId="5" refreshError="1"/>
      <sheetData sheetId="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Personal"/>
      <sheetName val="Equipo"/>
      <sheetName val="Transporte"/>
      <sheetName val="FP"/>
      <sheetName val="Jornal"/>
      <sheetName val="Cuadrillas"/>
      <sheetName val="Datos"/>
    </sheetNames>
    <sheetDataSet>
      <sheetData sheetId="0"/>
      <sheetData sheetId="1"/>
      <sheetData sheetId="2"/>
      <sheetData sheetId="3"/>
      <sheetData sheetId="4"/>
      <sheetData sheetId="5" refreshError="1">
        <row r="12">
          <cell r="A12" t="str">
            <v>Trabajador</v>
          </cell>
          <cell r="B12" t="str">
            <v>Salario Básico Mensual</v>
          </cell>
          <cell r="D12" t="str">
            <v>Jornal</v>
          </cell>
          <cell r="E12" t="str">
            <v>Prestaciones</v>
          </cell>
          <cell r="F12" t="str">
            <v>Días no</v>
          </cell>
          <cell r="G12" t="str">
            <v>Total</v>
          </cell>
          <cell r="H12" t="str">
            <v>Jornal Real $</v>
          </cell>
        </row>
        <row r="13">
          <cell r="B13" t="str">
            <v>S.M.</v>
          </cell>
          <cell r="C13" t="str">
            <v>$</v>
          </cell>
          <cell r="D13" t="str">
            <v>Básico</v>
          </cell>
          <cell r="E13" t="str">
            <v>Sociales</v>
          </cell>
          <cell r="F13" t="str">
            <v>habiles</v>
          </cell>
          <cell r="G13" t="str">
            <v>Prestaciones</v>
          </cell>
          <cell r="H13" t="str">
            <v>Jornal Real</v>
          </cell>
          <cell r="I13" t="str">
            <v>Jornal Real</v>
          </cell>
        </row>
        <row r="14">
          <cell r="F14">
            <v>0.19</v>
          </cell>
          <cell r="H14" t="str">
            <v>día</v>
          </cell>
          <cell r="I14" t="str">
            <v>hora</v>
          </cell>
        </row>
        <row r="15">
          <cell r="B15">
            <v>1</v>
          </cell>
          <cell r="C15">
            <v>496900</v>
          </cell>
        </row>
        <row r="16">
          <cell r="A16" t="str">
            <v>Obrero</v>
          </cell>
          <cell r="B16">
            <v>1.4</v>
          </cell>
          <cell r="C16">
            <v>695660</v>
          </cell>
          <cell r="D16">
            <v>23188.666666666668</v>
          </cell>
          <cell r="E16">
            <v>39530</v>
          </cell>
          <cell r="F16">
            <v>4406</v>
          </cell>
          <cell r="G16">
            <v>43936</v>
          </cell>
          <cell r="H16">
            <v>67124.666666666672</v>
          </cell>
          <cell r="I16">
            <v>8390.5833333333339</v>
          </cell>
        </row>
        <row r="17">
          <cell r="A17" t="str">
            <v>Ayudante</v>
          </cell>
          <cell r="B17">
            <v>1.4</v>
          </cell>
          <cell r="C17">
            <v>695660</v>
          </cell>
          <cell r="D17">
            <v>23188.666666666668</v>
          </cell>
          <cell r="E17">
            <v>39530</v>
          </cell>
          <cell r="F17">
            <v>4406</v>
          </cell>
          <cell r="G17">
            <v>43936</v>
          </cell>
          <cell r="H17">
            <v>67124.666666666672</v>
          </cell>
          <cell r="I17">
            <v>8390.5833333333339</v>
          </cell>
        </row>
        <row r="18">
          <cell r="A18" t="str">
            <v>Oficial</v>
          </cell>
          <cell r="B18">
            <v>2.62</v>
          </cell>
          <cell r="C18">
            <v>1302000</v>
          </cell>
          <cell r="D18">
            <v>43400</v>
          </cell>
          <cell r="E18">
            <v>68698</v>
          </cell>
          <cell r="F18">
            <v>8246</v>
          </cell>
          <cell r="G18">
            <v>76944</v>
          </cell>
          <cell r="H18">
            <v>120344</v>
          </cell>
          <cell r="I18">
            <v>15043</v>
          </cell>
        </row>
        <row r="19">
          <cell r="A19" t="str">
            <v>Inspector</v>
          </cell>
          <cell r="B19">
            <v>3.14</v>
          </cell>
          <cell r="C19">
            <v>1560000</v>
          </cell>
          <cell r="D19">
            <v>52000</v>
          </cell>
          <cell r="E19">
            <v>82311</v>
          </cell>
          <cell r="F19">
            <v>9880</v>
          </cell>
          <cell r="G19">
            <v>92191</v>
          </cell>
          <cell r="H19">
            <v>144191</v>
          </cell>
          <cell r="I19">
            <v>18023.875</v>
          </cell>
        </row>
        <row r="20">
          <cell r="A20" t="str">
            <v>Maestro</v>
          </cell>
          <cell r="B20">
            <v>4.1500000000000004</v>
          </cell>
          <cell r="C20">
            <v>2062000</v>
          </cell>
          <cell r="D20">
            <v>68733.333333333328</v>
          </cell>
          <cell r="E20">
            <v>108798</v>
          </cell>
          <cell r="F20">
            <v>13059</v>
          </cell>
          <cell r="G20">
            <v>121857</v>
          </cell>
          <cell r="H20">
            <v>190590.33333333331</v>
          </cell>
          <cell r="I20">
            <v>23823.791666666664</v>
          </cell>
        </row>
        <row r="21">
          <cell r="A21" t="str">
            <v>Perforador</v>
          </cell>
          <cell r="B21">
            <v>4.1500000000000004</v>
          </cell>
          <cell r="C21">
            <v>2062000</v>
          </cell>
          <cell r="D21">
            <v>68733.333333333328</v>
          </cell>
          <cell r="E21">
            <v>108798</v>
          </cell>
          <cell r="F21">
            <v>13059</v>
          </cell>
          <cell r="G21">
            <v>121857</v>
          </cell>
          <cell r="H21">
            <v>190590.33333333331</v>
          </cell>
          <cell r="I21">
            <v>23823.791666666664</v>
          </cell>
        </row>
        <row r="22">
          <cell r="A22" t="str">
            <v>Cadenero</v>
          </cell>
          <cell r="B22">
            <v>2.1800000000000002</v>
          </cell>
          <cell r="C22">
            <v>1083000</v>
          </cell>
          <cell r="D22">
            <v>36100</v>
          </cell>
          <cell r="E22">
            <v>57143</v>
          </cell>
          <cell r="F22">
            <v>6859</v>
          </cell>
          <cell r="G22">
            <v>64002</v>
          </cell>
          <cell r="H22">
            <v>100102</v>
          </cell>
          <cell r="I22">
            <v>12512.75</v>
          </cell>
        </row>
        <row r="23">
          <cell r="A23" t="str">
            <v>Topógrafo</v>
          </cell>
          <cell r="B23">
            <v>3.66</v>
          </cell>
          <cell r="C23">
            <v>1819000</v>
          </cell>
          <cell r="D23">
            <v>60633.333333333336</v>
          </cell>
          <cell r="E23">
            <v>95977</v>
          </cell>
          <cell r="F23">
            <v>11520</v>
          </cell>
          <cell r="G23">
            <v>107497</v>
          </cell>
          <cell r="H23">
            <v>168130.33333333334</v>
          </cell>
          <cell r="I23">
            <v>21016.291666666668</v>
          </cell>
        </row>
        <row r="24">
          <cell r="A24" t="str">
            <v>Machinero</v>
          </cell>
          <cell r="B24">
            <v>2.97</v>
          </cell>
          <cell r="C24">
            <v>1476000</v>
          </cell>
          <cell r="D24">
            <v>49200</v>
          </cell>
          <cell r="E24">
            <v>77879</v>
          </cell>
          <cell r="F24">
            <v>9348</v>
          </cell>
          <cell r="G24">
            <v>87227</v>
          </cell>
          <cell r="H24">
            <v>136427</v>
          </cell>
          <cell r="I24">
            <v>17053.375</v>
          </cell>
        </row>
        <row r="25">
          <cell r="A25" t="str">
            <v>Polvorero</v>
          </cell>
          <cell r="B25">
            <v>2.09</v>
          </cell>
          <cell r="C25">
            <v>1039000</v>
          </cell>
          <cell r="D25">
            <v>34633.333333333336</v>
          </cell>
          <cell r="E25">
            <v>54821</v>
          </cell>
          <cell r="F25">
            <v>6580</v>
          </cell>
          <cell r="G25">
            <v>61401</v>
          </cell>
          <cell r="H25">
            <v>96034.333333333343</v>
          </cell>
          <cell r="I25">
            <v>12004.291666666668</v>
          </cell>
        </row>
      </sheetData>
      <sheetData sheetId="6" refreshError="1">
        <row r="13">
          <cell r="C13" t="str">
            <v>Descripción</v>
          </cell>
          <cell r="D13" t="str">
            <v>Jornal</v>
          </cell>
          <cell r="E13" t="str">
            <v>Prestaciones</v>
          </cell>
          <cell r="F13" t="str">
            <v>Total</v>
          </cell>
        </row>
        <row r="15">
          <cell r="C15" t="str">
            <v>Oficial</v>
          </cell>
          <cell r="D15">
            <v>43400</v>
          </cell>
          <cell r="E15">
            <v>76944</v>
          </cell>
          <cell r="F15">
            <v>120344</v>
          </cell>
        </row>
        <row r="16">
          <cell r="C16" t="str">
            <v>Ayudante</v>
          </cell>
          <cell r="D16">
            <v>92755</v>
          </cell>
          <cell r="E16">
            <v>175744</v>
          </cell>
          <cell r="F16">
            <v>268499</v>
          </cell>
        </row>
        <row r="17">
          <cell r="C17">
            <v>1</v>
          </cell>
          <cell r="D17">
            <v>136155</v>
          </cell>
          <cell r="E17">
            <v>252688</v>
          </cell>
          <cell r="F17">
            <v>388843</v>
          </cell>
        </row>
        <row r="19">
          <cell r="C19" t="str">
            <v>Machinero</v>
          </cell>
          <cell r="D19">
            <v>49200</v>
          </cell>
          <cell r="E19">
            <v>87227</v>
          </cell>
          <cell r="F19">
            <v>136427</v>
          </cell>
        </row>
        <row r="20">
          <cell r="C20" t="str">
            <v>Polvorero</v>
          </cell>
          <cell r="D20">
            <v>34633</v>
          </cell>
          <cell r="E20">
            <v>61401</v>
          </cell>
          <cell r="F20">
            <v>96034</v>
          </cell>
        </row>
        <row r="21">
          <cell r="C21">
            <v>2</v>
          </cell>
          <cell r="D21">
            <v>83833</v>
          </cell>
          <cell r="E21">
            <v>148628</v>
          </cell>
          <cell r="F21">
            <v>232461</v>
          </cell>
        </row>
        <row r="23">
          <cell r="C23" t="str">
            <v>Oficial</v>
          </cell>
          <cell r="D23">
            <v>43400</v>
          </cell>
          <cell r="E23">
            <v>76944</v>
          </cell>
          <cell r="F23">
            <v>120344</v>
          </cell>
        </row>
        <row r="24">
          <cell r="C24" t="str">
            <v>Ayudante</v>
          </cell>
          <cell r="D24">
            <v>46377</v>
          </cell>
          <cell r="E24">
            <v>87872</v>
          </cell>
          <cell r="F24">
            <v>134249</v>
          </cell>
        </row>
        <row r="25">
          <cell r="C25">
            <v>3</v>
          </cell>
          <cell r="D25">
            <v>89777</v>
          </cell>
          <cell r="E25">
            <v>164816</v>
          </cell>
          <cell r="F25">
            <v>254593</v>
          </cell>
        </row>
        <row r="27">
          <cell r="C27" t="str">
            <v>Maestro</v>
          </cell>
          <cell r="D27">
            <v>68733</v>
          </cell>
          <cell r="E27">
            <v>121857</v>
          </cell>
          <cell r="F27">
            <v>190590</v>
          </cell>
        </row>
        <row r="28">
          <cell r="C28" t="str">
            <v>Oficial</v>
          </cell>
          <cell r="D28">
            <v>43400</v>
          </cell>
          <cell r="E28">
            <v>76944</v>
          </cell>
          <cell r="F28">
            <v>120344</v>
          </cell>
        </row>
        <row r="29">
          <cell r="C29" t="str">
            <v>Obrero</v>
          </cell>
          <cell r="D29">
            <v>139132</v>
          </cell>
          <cell r="E29">
            <v>263616</v>
          </cell>
          <cell r="F29">
            <v>402748</v>
          </cell>
        </row>
        <row r="30">
          <cell r="C30">
            <v>4</v>
          </cell>
          <cell r="D30">
            <v>251265</v>
          </cell>
          <cell r="E30">
            <v>462417</v>
          </cell>
          <cell r="F30">
            <v>713682</v>
          </cell>
        </row>
        <row r="32">
          <cell r="C32" t="str">
            <v>Perforador</v>
          </cell>
          <cell r="D32">
            <v>68733</v>
          </cell>
          <cell r="E32">
            <v>121857</v>
          </cell>
          <cell r="F32">
            <v>190590</v>
          </cell>
        </row>
        <row r="33">
          <cell r="C33" t="str">
            <v>Ayudante</v>
          </cell>
          <cell r="D33">
            <v>46377</v>
          </cell>
          <cell r="E33">
            <v>87872</v>
          </cell>
          <cell r="F33">
            <v>134249</v>
          </cell>
        </row>
        <row r="34">
          <cell r="C34">
            <v>5</v>
          </cell>
          <cell r="D34">
            <v>115110</v>
          </cell>
          <cell r="E34">
            <v>209729</v>
          </cell>
          <cell r="F34">
            <v>324839</v>
          </cell>
        </row>
        <row r="36">
          <cell r="C36" t="str">
            <v>Topógrafo</v>
          </cell>
          <cell r="D36">
            <v>60633</v>
          </cell>
          <cell r="E36">
            <v>107497</v>
          </cell>
          <cell r="F36">
            <v>168130</v>
          </cell>
        </row>
        <row r="37">
          <cell r="C37" t="str">
            <v>Cadenero</v>
          </cell>
          <cell r="D37">
            <v>72200</v>
          </cell>
          <cell r="E37">
            <v>128004</v>
          </cell>
          <cell r="F37">
            <v>200204</v>
          </cell>
        </row>
        <row r="38">
          <cell r="C38" t="str">
            <v>Ayudante</v>
          </cell>
          <cell r="D38">
            <v>69566</v>
          </cell>
          <cell r="E38">
            <v>131808</v>
          </cell>
          <cell r="F38">
            <v>201374</v>
          </cell>
        </row>
        <row r="39">
          <cell r="C39">
            <v>6</v>
          </cell>
          <cell r="D39">
            <v>202399</v>
          </cell>
          <cell r="E39">
            <v>367309</v>
          </cell>
          <cell r="F39">
            <v>569708</v>
          </cell>
        </row>
        <row r="41">
          <cell r="C41" t="str">
            <v>Inspector</v>
          </cell>
          <cell r="D41">
            <v>52000</v>
          </cell>
          <cell r="E41">
            <v>92191</v>
          </cell>
          <cell r="F41">
            <v>144191</v>
          </cell>
        </row>
        <row r="42">
          <cell r="C42" t="str">
            <v>Obrero</v>
          </cell>
          <cell r="D42">
            <v>162321</v>
          </cell>
          <cell r="E42">
            <v>307552</v>
          </cell>
          <cell r="F42">
            <v>469873</v>
          </cell>
        </row>
        <row r="43">
          <cell r="C43">
            <v>7</v>
          </cell>
          <cell r="D43">
            <v>214321</v>
          </cell>
          <cell r="E43">
            <v>399743</v>
          </cell>
          <cell r="F43">
            <v>614064</v>
          </cell>
        </row>
      </sheetData>
      <sheetData sheetId="7" refreshError="1">
        <row r="8">
          <cell r="B8">
            <v>2.8888699999999998</v>
          </cell>
        </row>
        <row r="11">
          <cell r="B11">
            <v>2.25027</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ACOM ALDO. FRENTE"/>
      <sheetName val="FORMATO ACOM ALDO REVES"/>
    </sheetNames>
    <sheetDataSet>
      <sheetData sheetId="0"/>
      <sheetData sheetId="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s"/>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pecto General Obras"/>
    </sheetNames>
    <sheetDataSet>
      <sheetData sheetId="0">
        <row r="3">
          <cell r="B3" t="str">
            <v>EMPRESAS PÚBLICAS DE MEDELLÍN</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RCUITOS CODENSA"/>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lash"/>
      <sheetName val="Inicio"/>
      <sheetName val="Datos"/>
      <sheetName val="Equipo"/>
      <sheetName val="Mobra"/>
      <sheetName val="Materiales"/>
      <sheetName val="Subproductos"/>
      <sheetName val="Analisis"/>
      <sheetName val="Cuadro"/>
      <sheetName val="Formatos"/>
      <sheetName val="Programa"/>
    </sheetNames>
    <sheetDataSet>
      <sheetData sheetId="0"/>
      <sheetData sheetId="1"/>
      <sheetData sheetId="2">
        <row r="17">
          <cell r="A17" t="str">
            <v>ADMINISTRACION</v>
          </cell>
          <cell r="B17">
            <v>0.1</v>
          </cell>
        </row>
        <row r="18">
          <cell r="A18" t="str">
            <v>IMPREVISTOS</v>
          </cell>
          <cell r="B18">
            <v>0.1</v>
          </cell>
        </row>
        <row r="19">
          <cell r="A19" t="str">
            <v>UTILIDADES</v>
          </cell>
          <cell r="B19">
            <v>0.08</v>
          </cell>
        </row>
        <row r="20">
          <cell r="A20" t="str">
            <v>IVA ( 16% ) SOBRE LA UTILIDAD</v>
          </cell>
          <cell r="B20">
            <v>0.16</v>
          </cell>
        </row>
        <row r="22">
          <cell r="A22" t="str">
            <v>HERRAMIENTAS MENORES 5% MANO DE OBRA</v>
          </cell>
        </row>
      </sheetData>
      <sheetData sheetId="3">
        <row r="5">
          <cell r="A5" t="str">
            <v>ANDAMIO</v>
          </cell>
          <cell r="B5">
            <v>1000</v>
          </cell>
          <cell r="C5">
            <v>1000</v>
          </cell>
          <cell r="D5">
            <v>1</v>
          </cell>
        </row>
        <row r="6">
          <cell r="A6" t="str">
            <v>CAMABAJA</v>
          </cell>
          <cell r="B6">
            <v>100000</v>
          </cell>
          <cell r="C6">
            <v>100000</v>
          </cell>
        </row>
        <row r="7">
          <cell r="A7" t="str">
            <v>CARROTANQUE</v>
          </cell>
          <cell r="B7">
            <v>40000</v>
          </cell>
          <cell r="C7">
            <v>40000</v>
          </cell>
        </row>
        <row r="8">
          <cell r="A8" t="str">
            <v>COMPACTADOR MECANICO - SALTARIN</v>
          </cell>
          <cell r="B8">
            <v>7000</v>
          </cell>
          <cell r="C8">
            <v>7000</v>
          </cell>
        </row>
        <row r="9">
          <cell r="A9" t="str">
            <v>COMPRESOR</v>
          </cell>
          <cell r="B9">
            <v>45000</v>
          </cell>
          <cell r="C9">
            <v>45000</v>
          </cell>
        </row>
        <row r="10">
          <cell r="A10" t="str">
            <v>CORTADORA DE PAVIMENTO</v>
          </cell>
          <cell r="B10">
            <v>6000</v>
          </cell>
          <cell r="C10">
            <v>6000</v>
          </cell>
        </row>
        <row r="11">
          <cell r="A11" t="str">
            <v>DIFERENCIAL</v>
          </cell>
          <cell r="B11">
            <v>10000</v>
          </cell>
          <cell r="C11">
            <v>10000</v>
          </cell>
        </row>
        <row r="12">
          <cell r="A12" t="str">
            <v>EQUIPO DE TOPOGRAFIA</v>
          </cell>
          <cell r="B12">
            <v>6250</v>
          </cell>
          <cell r="C12">
            <v>6250</v>
          </cell>
        </row>
        <row r="13">
          <cell r="A13" t="str">
            <v>EQUIPO PARA PINTURA DE TRAFICO</v>
          </cell>
          <cell r="B13">
            <v>5000</v>
          </cell>
          <cell r="C13">
            <v>5000</v>
          </cell>
        </row>
        <row r="14">
          <cell r="A14" t="str">
            <v>FUMIGADORA</v>
          </cell>
          <cell r="B14">
            <v>2000</v>
          </cell>
          <cell r="C14">
            <v>2000</v>
          </cell>
        </row>
        <row r="15">
          <cell r="A15" t="str">
            <v>GRUA</v>
          </cell>
          <cell r="B15">
            <v>40000</v>
          </cell>
          <cell r="C15">
            <v>40000</v>
          </cell>
        </row>
        <row r="16">
          <cell r="A16" t="str">
            <v>MEZCLADORA</v>
          </cell>
          <cell r="B16">
            <v>6000</v>
          </cell>
          <cell r="C16">
            <v>6000</v>
          </cell>
        </row>
        <row r="17">
          <cell r="A17" t="str">
            <v>MOTOBOMBA</v>
          </cell>
          <cell r="B17">
            <v>6000</v>
          </cell>
          <cell r="C17">
            <v>6000</v>
          </cell>
        </row>
        <row r="18">
          <cell r="A18" t="str">
            <v>MOTONIVELADORA</v>
          </cell>
          <cell r="B18">
            <v>85000</v>
          </cell>
          <cell r="C18">
            <v>85000</v>
          </cell>
        </row>
        <row r="19">
          <cell r="A19" t="str">
            <v>REGLA VIBRATORIA</v>
          </cell>
          <cell r="B19">
            <v>5000</v>
          </cell>
          <cell r="C19">
            <v>5000</v>
          </cell>
        </row>
        <row r="20">
          <cell r="A20" t="str">
            <v>RETROEXCAVADORA</v>
          </cell>
          <cell r="B20">
            <v>60000</v>
          </cell>
          <cell r="C20">
            <v>60000</v>
          </cell>
        </row>
        <row r="21">
          <cell r="A21" t="str">
            <v>SOLDADOR</v>
          </cell>
          <cell r="B21">
            <v>5000</v>
          </cell>
          <cell r="C21">
            <v>5000</v>
          </cell>
        </row>
        <row r="22">
          <cell r="A22" t="str">
            <v>VIBRADOR DE CONCRETO</v>
          </cell>
          <cell r="B22">
            <v>4500</v>
          </cell>
          <cell r="C22">
            <v>4500</v>
          </cell>
        </row>
        <row r="23">
          <cell r="A23" t="str">
            <v>VIBROCOMPACTADOR</v>
          </cell>
          <cell r="B23">
            <v>60000</v>
          </cell>
          <cell r="C23">
            <v>60000</v>
          </cell>
        </row>
        <row r="24">
          <cell r="A24" t="str">
            <v>VIBROCOMPACTADOR MANUAL</v>
          </cell>
          <cell r="B24">
            <v>35000</v>
          </cell>
          <cell r="C24">
            <v>35000</v>
          </cell>
        </row>
        <row r="25">
          <cell r="A25" t="str">
            <v>VOLQUETA</v>
          </cell>
          <cell r="B25">
            <v>25000</v>
          </cell>
          <cell r="C25">
            <v>25000</v>
          </cell>
        </row>
      </sheetData>
      <sheetData sheetId="4">
        <row r="4">
          <cell r="A4" t="str">
            <v>PERSONAL</v>
          </cell>
          <cell r="B4" t="str">
            <v>VALOR</v>
          </cell>
          <cell r="C4" t="str">
            <v>JORNAL</v>
          </cell>
        </row>
        <row r="5">
          <cell r="A5" t="str">
            <v>1 OBRERO</v>
          </cell>
          <cell r="B5">
            <v>17167</v>
          </cell>
          <cell r="C5">
            <v>17167</v>
          </cell>
          <cell r="D5">
            <v>1</v>
          </cell>
        </row>
        <row r="6">
          <cell r="A6" t="str">
            <v>15 OBREROS</v>
          </cell>
          <cell r="B6">
            <v>257505</v>
          </cell>
          <cell r="C6">
            <v>257505</v>
          </cell>
        </row>
        <row r="7">
          <cell r="A7" t="str">
            <v>2 CADENEROS</v>
          </cell>
          <cell r="B7">
            <v>34334</v>
          </cell>
          <cell r="C7">
            <v>34334</v>
          </cell>
        </row>
        <row r="8">
          <cell r="A8" t="str">
            <v>2 OBREROS</v>
          </cell>
          <cell r="B8">
            <v>34334</v>
          </cell>
          <cell r="C8">
            <v>34334</v>
          </cell>
        </row>
        <row r="9">
          <cell r="A9" t="str">
            <v>3 OBREROS</v>
          </cell>
          <cell r="B9">
            <v>51501</v>
          </cell>
          <cell r="C9">
            <v>51501</v>
          </cell>
        </row>
        <row r="10">
          <cell r="A10" t="str">
            <v>3 OFICIALES</v>
          </cell>
          <cell r="B10">
            <v>64376.25</v>
          </cell>
          <cell r="C10">
            <v>64376</v>
          </cell>
        </row>
        <row r="11">
          <cell r="A11" t="str">
            <v>4 OBREROS</v>
          </cell>
          <cell r="B11">
            <v>68668</v>
          </cell>
          <cell r="C11">
            <v>68668</v>
          </cell>
        </row>
        <row r="12">
          <cell r="A12" t="str">
            <v>5 AYUDANTES</v>
          </cell>
          <cell r="B12">
            <v>85835</v>
          </cell>
          <cell r="C12">
            <v>85835</v>
          </cell>
        </row>
        <row r="13">
          <cell r="A13" t="str">
            <v>5 OBREROS</v>
          </cell>
          <cell r="B13">
            <v>85835</v>
          </cell>
          <cell r="C13">
            <v>85835</v>
          </cell>
        </row>
        <row r="14">
          <cell r="A14" t="str">
            <v>AYUDANTE</v>
          </cell>
          <cell r="B14">
            <v>17167</v>
          </cell>
          <cell r="C14">
            <v>17167</v>
          </cell>
        </row>
        <row r="15">
          <cell r="A15" t="str">
            <v>CADENERO</v>
          </cell>
          <cell r="B15">
            <v>20000</v>
          </cell>
          <cell r="C15">
            <v>20000</v>
          </cell>
        </row>
        <row r="16">
          <cell r="A16" t="str">
            <v>CARPINTERO</v>
          </cell>
          <cell r="B16">
            <v>30000</v>
          </cell>
          <cell r="C16">
            <v>30000</v>
          </cell>
        </row>
        <row r="17">
          <cell r="A17" t="str">
            <v>CERRAJERO</v>
          </cell>
          <cell r="B17">
            <v>22000</v>
          </cell>
          <cell r="C17">
            <v>22000</v>
          </cell>
        </row>
        <row r="18">
          <cell r="A18" t="str">
            <v>DINAMITERO</v>
          </cell>
          <cell r="B18">
            <v>17167</v>
          </cell>
          <cell r="C18">
            <v>17167</v>
          </cell>
        </row>
        <row r="19">
          <cell r="A19" t="str">
            <v>ELECTRICISTA</v>
          </cell>
          <cell r="B19">
            <v>22000</v>
          </cell>
          <cell r="C19">
            <v>22000</v>
          </cell>
        </row>
        <row r="20">
          <cell r="A20" t="str">
            <v>INGENIERO ELECTRICISTA</v>
          </cell>
          <cell r="B20">
            <v>160000</v>
          </cell>
          <cell r="C20">
            <v>160000</v>
          </cell>
        </row>
        <row r="21">
          <cell r="A21" t="str">
            <v>INGENIERO RESIDENTE</v>
          </cell>
          <cell r="B21">
            <v>45000</v>
          </cell>
          <cell r="C21">
            <v>45000</v>
          </cell>
        </row>
        <row r="22">
          <cell r="A22" t="str">
            <v>INSPECTOR</v>
          </cell>
          <cell r="B22">
            <v>35000</v>
          </cell>
          <cell r="C22">
            <v>35000</v>
          </cell>
        </row>
        <row r="23">
          <cell r="A23" t="str">
            <v>MAESTRO</v>
          </cell>
          <cell r="B23">
            <v>35000</v>
          </cell>
          <cell r="C23">
            <v>35000</v>
          </cell>
        </row>
        <row r="24">
          <cell r="A24" t="str">
            <v>MAMPOSTERO</v>
          </cell>
          <cell r="B24">
            <v>17167</v>
          </cell>
          <cell r="C24">
            <v>17167</v>
          </cell>
        </row>
        <row r="25">
          <cell r="A25" t="str">
            <v>OBRERO</v>
          </cell>
          <cell r="B25">
            <v>17167</v>
          </cell>
          <cell r="C25">
            <v>17167</v>
          </cell>
        </row>
        <row r="26">
          <cell r="A26" t="str">
            <v>OFICIAL</v>
          </cell>
          <cell r="B26">
            <v>21458.75</v>
          </cell>
          <cell r="C26">
            <v>21459</v>
          </cell>
        </row>
        <row r="27">
          <cell r="A27" t="str">
            <v>PINTOR</v>
          </cell>
          <cell r="B27">
            <v>25000</v>
          </cell>
          <cell r="C27">
            <v>25000</v>
          </cell>
        </row>
        <row r="28">
          <cell r="A28" t="str">
            <v>TECNICO TELEFONOS</v>
          </cell>
          <cell r="B28">
            <v>22000</v>
          </cell>
          <cell r="C28">
            <v>22000</v>
          </cell>
        </row>
        <row r="29">
          <cell r="A29" t="str">
            <v>TOPOGRAFO</v>
          </cell>
          <cell r="B29">
            <v>55000</v>
          </cell>
          <cell r="C29">
            <v>55000</v>
          </cell>
        </row>
        <row r="30">
          <cell r="C30">
            <v>0</v>
          </cell>
        </row>
        <row r="31">
          <cell r="C31">
            <v>0</v>
          </cell>
        </row>
        <row r="32">
          <cell r="C32">
            <v>0</v>
          </cell>
        </row>
        <row r="33">
          <cell r="C33">
            <v>0</v>
          </cell>
        </row>
        <row r="34">
          <cell r="C34">
            <v>0</v>
          </cell>
        </row>
        <row r="35">
          <cell r="C35">
            <v>0</v>
          </cell>
        </row>
        <row r="36">
          <cell r="C36">
            <v>0</v>
          </cell>
        </row>
        <row r="37">
          <cell r="C37">
            <v>0</v>
          </cell>
        </row>
        <row r="38">
          <cell r="C38">
            <v>0</v>
          </cell>
        </row>
        <row r="39">
          <cell r="C39">
            <v>0</v>
          </cell>
        </row>
        <row r="40">
          <cell r="C40">
            <v>0</v>
          </cell>
        </row>
        <row r="41">
          <cell r="C41">
            <v>0</v>
          </cell>
        </row>
        <row r="42">
          <cell r="C42">
            <v>0</v>
          </cell>
        </row>
        <row r="43">
          <cell r="C43">
            <v>0</v>
          </cell>
        </row>
        <row r="44">
          <cell r="C44">
            <v>0</v>
          </cell>
        </row>
        <row r="45">
          <cell r="C45">
            <v>0</v>
          </cell>
        </row>
        <row r="46">
          <cell r="C46">
            <v>0</v>
          </cell>
        </row>
        <row r="47">
          <cell r="C47">
            <v>0</v>
          </cell>
        </row>
        <row r="48">
          <cell r="C48">
            <v>0</v>
          </cell>
        </row>
        <row r="49">
          <cell r="C49">
            <v>0</v>
          </cell>
        </row>
        <row r="50">
          <cell r="C50">
            <v>0</v>
          </cell>
        </row>
        <row r="51">
          <cell r="C51">
            <v>0</v>
          </cell>
        </row>
        <row r="52">
          <cell r="C52">
            <v>0</v>
          </cell>
        </row>
        <row r="53">
          <cell r="C53">
            <v>0</v>
          </cell>
        </row>
        <row r="54">
          <cell r="C54">
            <v>0</v>
          </cell>
        </row>
        <row r="55">
          <cell r="C55">
            <v>0</v>
          </cell>
        </row>
        <row r="56">
          <cell r="C56">
            <v>0</v>
          </cell>
        </row>
        <row r="57">
          <cell r="C57">
            <v>0</v>
          </cell>
        </row>
        <row r="58">
          <cell r="C58">
            <v>0</v>
          </cell>
        </row>
        <row r="59">
          <cell r="C59">
            <v>0</v>
          </cell>
        </row>
        <row r="60">
          <cell r="C60">
            <v>0</v>
          </cell>
        </row>
        <row r="61">
          <cell r="C61">
            <v>0</v>
          </cell>
        </row>
        <row r="62">
          <cell r="C62">
            <v>0</v>
          </cell>
        </row>
        <row r="63">
          <cell r="C63">
            <v>0</v>
          </cell>
        </row>
        <row r="64">
          <cell r="C64">
            <v>0</v>
          </cell>
        </row>
        <row r="65">
          <cell r="C65">
            <v>0</v>
          </cell>
        </row>
        <row r="66">
          <cell r="C66">
            <v>0</v>
          </cell>
        </row>
        <row r="67">
          <cell r="C67">
            <v>0</v>
          </cell>
        </row>
        <row r="68">
          <cell r="C68">
            <v>0</v>
          </cell>
        </row>
        <row r="69">
          <cell r="C69">
            <v>0</v>
          </cell>
        </row>
        <row r="70">
          <cell r="C70">
            <v>0</v>
          </cell>
        </row>
        <row r="71">
          <cell r="C71">
            <v>0</v>
          </cell>
        </row>
        <row r="72">
          <cell r="C72">
            <v>0</v>
          </cell>
        </row>
        <row r="73">
          <cell r="C73">
            <v>0</v>
          </cell>
        </row>
        <row r="74">
          <cell r="C74">
            <v>0</v>
          </cell>
        </row>
        <row r="75">
          <cell r="C75">
            <v>0</v>
          </cell>
        </row>
        <row r="76">
          <cell r="C76">
            <v>0</v>
          </cell>
        </row>
        <row r="77">
          <cell r="C77">
            <v>0</v>
          </cell>
        </row>
        <row r="78">
          <cell r="C78">
            <v>0</v>
          </cell>
        </row>
        <row r="79">
          <cell r="C79">
            <v>0</v>
          </cell>
        </row>
        <row r="80">
          <cell r="C80">
            <v>0</v>
          </cell>
        </row>
        <row r="81">
          <cell r="C81">
            <v>0</v>
          </cell>
        </row>
        <row r="82">
          <cell r="C82">
            <v>0</v>
          </cell>
        </row>
        <row r="83">
          <cell r="C83">
            <v>0</v>
          </cell>
        </row>
        <row r="84">
          <cell r="C84">
            <v>0</v>
          </cell>
        </row>
        <row r="85">
          <cell r="C85">
            <v>0</v>
          </cell>
        </row>
        <row r="86">
          <cell r="C86">
            <v>0</v>
          </cell>
        </row>
        <row r="87">
          <cell r="C87">
            <v>0</v>
          </cell>
        </row>
        <row r="88">
          <cell r="C88">
            <v>0</v>
          </cell>
        </row>
        <row r="89">
          <cell r="C89">
            <v>0</v>
          </cell>
        </row>
        <row r="90">
          <cell r="C90">
            <v>0</v>
          </cell>
        </row>
        <row r="91">
          <cell r="C91">
            <v>0</v>
          </cell>
        </row>
        <row r="92">
          <cell r="C92">
            <v>0</v>
          </cell>
        </row>
        <row r="93">
          <cell r="C93">
            <v>0</v>
          </cell>
        </row>
        <row r="94">
          <cell r="C94">
            <v>0</v>
          </cell>
        </row>
        <row r="95">
          <cell r="C95">
            <v>0</v>
          </cell>
        </row>
        <row r="96">
          <cell r="C96">
            <v>0</v>
          </cell>
        </row>
        <row r="97">
          <cell r="C97">
            <v>0</v>
          </cell>
        </row>
        <row r="98">
          <cell r="C98">
            <v>0</v>
          </cell>
        </row>
        <row r="99">
          <cell r="C99">
            <v>0</v>
          </cell>
        </row>
        <row r="100">
          <cell r="C100">
            <v>0</v>
          </cell>
        </row>
        <row r="101">
          <cell r="C101">
            <v>0</v>
          </cell>
        </row>
        <row r="102">
          <cell r="C102">
            <v>0</v>
          </cell>
        </row>
        <row r="103">
          <cell r="C103">
            <v>0</v>
          </cell>
        </row>
        <row r="104">
          <cell r="C104">
            <v>0</v>
          </cell>
        </row>
        <row r="105">
          <cell r="C105">
            <v>0</v>
          </cell>
        </row>
        <row r="106">
          <cell r="C106">
            <v>0</v>
          </cell>
        </row>
        <row r="107">
          <cell r="C107">
            <v>0</v>
          </cell>
        </row>
        <row r="108">
          <cell r="C108">
            <v>0</v>
          </cell>
        </row>
        <row r="109">
          <cell r="C109">
            <v>0</v>
          </cell>
        </row>
        <row r="110">
          <cell r="C110">
            <v>0</v>
          </cell>
        </row>
        <row r="111">
          <cell r="C111">
            <v>0</v>
          </cell>
        </row>
        <row r="112">
          <cell r="C112">
            <v>0</v>
          </cell>
        </row>
        <row r="113">
          <cell r="C113">
            <v>0</v>
          </cell>
        </row>
        <row r="114">
          <cell r="C114">
            <v>0</v>
          </cell>
        </row>
        <row r="115">
          <cell r="C115">
            <v>0</v>
          </cell>
        </row>
        <row r="116">
          <cell r="C116">
            <v>0</v>
          </cell>
        </row>
        <row r="117">
          <cell r="C117">
            <v>0</v>
          </cell>
        </row>
        <row r="118">
          <cell r="C118">
            <v>0</v>
          </cell>
        </row>
        <row r="119">
          <cell r="C119">
            <v>0</v>
          </cell>
        </row>
        <row r="120">
          <cell r="C120">
            <v>0</v>
          </cell>
        </row>
        <row r="121">
          <cell r="C121">
            <v>0</v>
          </cell>
        </row>
        <row r="122">
          <cell r="C122">
            <v>0</v>
          </cell>
        </row>
        <row r="123">
          <cell r="C123">
            <v>0</v>
          </cell>
        </row>
        <row r="124">
          <cell r="C124">
            <v>0</v>
          </cell>
        </row>
        <row r="125">
          <cell r="C125">
            <v>0</v>
          </cell>
        </row>
        <row r="126">
          <cell r="C126">
            <v>0</v>
          </cell>
        </row>
        <row r="127">
          <cell r="C127">
            <v>0</v>
          </cell>
        </row>
        <row r="128">
          <cell r="C128">
            <v>0</v>
          </cell>
        </row>
        <row r="129">
          <cell r="C129">
            <v>0</v>
          </cell>
        </row>
        <row r="130">
          <cell r="C130">
            <v>0</v>
          </cell>
        </row>
        <row r="131">
          <cell r="C131">
            <v>0</v>
          </cell>
        </row>
        <row r="132">
          <cell r="C132">
            <v>0</v>
          </cell>
        </row>
        <row r="133">
          <cell r="C133">
            <v>0</v>
          </cell>
        </row>
        <row r="134">
          <cell r="C134">
            <v>0</v>
          </cell>
        </row>
        <row r="135">
          <cell r="C135">
            <v>0</v>
          </cell>
        </row>
        <row r="136">
          <cell r="C136">
            <v>0</v>
          </cell>
        </row>
        <row r="137">
          <cell r="C137">
            <v>0</v>
          </cell>
        </row>
        <row r="138">
          <cell r="C138">
            <v>0</v>
          </cell>
        </row>
        <row r="139">
          <cell r="C139">
            <v>0</v>
          </cell>
        </row>
        <row r="140">
          <cell r="C140">
            <v>0</v>
          </cell>
        </row>
        <row r="141">
          <cell r="C141">
            <v>0</v>
          </cell>
        </row>
        <row r="142">
          <cell r="C142">
            <v>0</v>
          </cell>
        </row>
        <row r="143">
          <cell r="C143">
            <v>0</v>
          </cell>
        </row>
        <row r="144">
          <cell r="C144">
            <v>0</v>
          </cell>
        </row>
        <row r="145">
          <cell r="C145">
            <v>0</v>
          </cell>
        </row>
        <row r="146">
          <cell r="C146">
            <v>0</v>
          </cell>
        </row>
        <row r="147">
          <cell r="C147">
            <v>0</v>
          </cell>
        </row>
        <row r="148">
          <cell r="C148">
            <v>0</v>
          </cell>
        </row>
        <row r="149">
          <cell r="C149">
            <v>0</v>
          </cell>
        </row>
        <row r="150">
          <cell r="C150">
            <v>0</v>
          </cell>
        </row>
        <row r="151">
          <cell r="C151">
            <v>0</v>
          </cell>
        </row>
        <row r="152">
          <cell r="C152">
            <v>0</v>
          </cell>
        </row>
        <row r="153">
          <cell r="C153">
            <v>0</v>
          </cell>
        </row>
        <row r="154">
          <cell r="C154">
            <v>0</v>
          </cell>
        </row>
        <row r="155">
          <cell r="C155">
            <v>0</v>
          </cell>
        </row>
        <row r="156">
          <cell r="C156">
            <v>0</v>
          </cell>
        </row>
        <row r="157">
          <cell r="C157">
            <v>0</v>
          </cell>
        </row>
        <row r="158">
          <cell r="C158">
            <v>0</v>
          </cell>
        </row>
        <row r="159">
          <cell r="C159">
            <v>0</v>
          </cell>
        </row>
        <row r="160">
          <cell r="C160">
            <v>0</v>
          </cell>
        </row>
        <row r="161">
          <cell r="C161">
            <v>0</v>
          </cell>
        </row>
        <row r="162">
          <cell r="C162">
            <v>0</v>
          </cell>
        </row>
        <row r="163">
          <cell r="C163">
            <v>0</v>
          </cell>
        </row>
        <row r="164">
          <cell r="C164">
            <v>0</v>
          </cell>
        </row>
        <row r="165">
          <cell r="C165">
            <v>0</v>
          </cell>
        </row>
        <row r="166">
          <cell r="C166">
            <v>0</v>
          </cell>
        </row>
        <row r="167">
          <cell r="C167">
            <v>0</v>
          </cell>
        </row>
        <row r="168">
          <cell r="C168">
            <v>0</v>
          </cell>
        </row>
        <row r="169">
          <cell r="C169">
            <v>0</v>
          </cell>
        </row>
        <row r="170">
          <cell r="C170">
            <v>0</v>
          </cell>
        </row>
        <row r="171">
          <cell r="C171">
            <v>0</v>
          </cell>
        </row>
        <row r="172">
          <cell r="C172">
            <v>0</v>
          </cell>
        </row>
        <row r="173">
          <cell r="C173">
            <v>0</v>
          </cell>
        </row>
        <row r="174">
          <cell r="C174">
            <v>0</v>
          </cell>
        </row>
        <row r="175">
          <cell r="C175">
            <v>0</v>
          </cell>
        </row>
        <row r="176">
          <cell r="C176">
            <v>0</v>
          </cell>
        </row>
        <row r="177">
          <cell r="C177">
            <v>0</v>
          </cell>
        </row>
        <row r="178">
          <cell r="C178">
            <v>0</v>
          </cell>
        </row>
        <row r="179">
          <cell r="C179">
            <v>0</v>
          </cell>
        </row>
        <row r="180">
          <cell r="C180">
            <v>0</v>
          </cell>
        </row>
        <row r="181">
          <cell r="C181">
            <v>0</v>
          </cell>
        </row>
        <row r="182">
          <cell r="C182">
            <v>0</v>
          </cell>
        </row>
        <row r="183">
          <cell r="C183">
            <v>0</v>
          </cell>
        </row>
        <row r="184">
          <cell r="C184">
            <v>0</v>
          </cell>
        </row>
        <row r="185">
          <cell r="C185">
            <v>0</v>
          </cell>
        </row>
        <row r="186">
          <cell r="C186">
            <v>0</v>
          </cell>
        </row>
        <row r="187">
          <cell r="C187">
            <v>0</v>
          </cell>
        </row>
        <row r="188">
          <cell r="C188">
            <v>0</v>
          </cell>
        </row>
        <row r="189">
          <cell r="C189">
            <v>0</v>
          </cell>
        </row>
        <row r="190">
          <cell r="C190">
            <v>0</v>
          </cell>
        </row>
        <row r="191">
          <cell r="C191">
            <v>0</v>
          </cell>
        </row>
        <row r="192">
          <cell r="C192">
            <v>0</v>
          </cell>
        </row>
        <row r="193">
          <cell r="C193">
            <v>0</v>
          </cell>
        </row>
        <row r="194">
          <cell r="C194">
            <v>0</v>
          </cell>
        </row>
        <row r="195">
          <cell r="C195">
            <v>0</v>
          </cell>
        </row>
        <row r="196">
          <cell r="C196">
            <v>0</v>
          </cell>
        </row>
        <row r="197">
          <cell r="C197">
            <v>0</v>
          </cell>
        </row>
        <row r="198">
          <cell r="C198">
            <v>0</v>
          </cell>
        </row>
        <row r="199">
          <cell r="C199">
            <v>0</v>
          </cell>
        </row>
        <row r="200">
          <cell r="C200">
            <v>0</v>
          </cell>
        </row>
        <row r="201">
          <cell r="C201">
            <v>0</v>
          </cell>
        </row>
        <row r="202">
          <cell r="C202">
            <v>0</v>
          </cell>
        </row>
        <row r="203">
          <cell r="C203">
            <v>0</v>
          </cell>
        </row>
        <row r="204">
          <cell r="C204">
            <v>0</v>
          </cell>
        </row>
        <row r="205">
          <cell r="C205">
            <v>0</v>
          </cell>
        </row>
        <row r="206">
          <cell r="C206">
            <v>0</v>
          </cell>
        </row>
        <row r="207">
          <cell r="C207">
            <v>0</v>
          </cell>
        </row>
        <row r="208">
          <cell r="C208">
            <v>0</v>
          </cell>
        </row>
        <row r="209">
          <cell r="C209">
            <v>0</v>
          </cell>
        </row>
        <row r="210">
          <cell r="C210">
            <v>0</v>
          </cell>
        </row>
        <row r="211">
          <cell r="C211">
            <v>0</v>
          </cell>
        </row>
        <row r="212">
          <cell r="C212">
            <v>0</v>
          </cell>
        </row>
        <row r="213">
          <cell r="C213">
            <v>0</v>
          </cell>
        </row>
        <row r="214">
          <cell r="C214">
            <v>0</v>
          </cell>
        </row>
        <row r="215">
          <cell r="C215">
            <v>0</v>
          </cell>
        </row>
        <row r="216">
          <cell r="C216">
            <v>0</v>
          </cell>
        </row>
        <row r="217">
          <cell r="C217">
            <v>0</v>
          </cell>
        </row>
        <row r="218">
          <cell r="C218">
            <v>0</v>
          </cell>
        </row>
        <row r="219">
          <cell r="C219">
            <v>0</v>
          </cell>
        </row>
        <row r="220">
          <cell r="C220">
            <v>0</v>
          </cell>
        </row>
        <row r="221">
          <cell r="C221">
            <v>0</v>
          </cell>
        </row>
        <row r="222">
          <cell r="C222">
            <v>0</v>
          </cell>
        </row>
        <row r="223">
          <cell r="C223">
            <v>0</v>
          </cell>
        </row>
        <row r="224">
          <cell r="C224">
            <v>0</v>
          </cell>
        </row>
        <row r="225">
          <cell r="C225">
            <v>0</v>
          </cell>
        </row>
        <row r="226">
          <cell r="C226">
            <v>0</v>
          </cell>
        </row>
        <row r="227">
          <cell r="C227">
            <v>0</v>
          </cell>
        </row>
        <row r="228">
          <cell r="C228">
            <v>0</v>
          </cell>
        </row>
        <row r="229">
          <cell r="C229">
            <v>0</v>
          </cell>
        </row>
        <row r="230">
          <cell r="C230">
            <v>0</v>
          </cell>
        </row>
        <row r="231">
          <cell r="C231">
            <v>0</v>
          </cell>
        </row>
        <row r="232">
          <cell r="C232">
            <v>0</v>
          </cell>
        </row>
        <row r="233">
          <cell r="C233">
            <v>0</v>
          </cell>
        </row>
        <row r="234">
          <cell r="C234">
            <v>0</v>
          </cell>
        </row>
        <row r="235">
          <cell r="C235">
            <v>0</v>
          </cell>
        </row>
        <row r="236">
          <cell r="C236">
            <v>0</v>
          </cell>
        </row>
        <row r="237">
          <cell r="C237">
            <v>0</v>
          </cell>
        </row>
        <row r="238">
          <cell r="C238">
            <v>0</v>
          </cell>
        </row>
        <row r="239">
          <cell r="C239">
            <v>0</v>
          </cell>
        </row>
        <row r="240">
          <cell r="C240">
            <v>0</v>
          </cell>
        </row>
        <row r="241">
          <cell r="C241">
            <v>0</v>
          </cell>
        </row>
        <row r="242">
          <cell r="C242">
            <v>0</v>
          </cell>
        </row>
        <row r="243">
          <cell r="C243">
            <v>0</v>
          </cell>
        </row>
        <row r="244">
          <cell r="C244">
            <v>0</v>
          </cell>
        </row>
        <row r="245">
          <cell r="C245">
            <v>0</v>
          </cell>
        </row>
        <row r="246">
          <cell r="C246">
            <v>0</v>
          </cell>
        </row>
        <row r="247">
          <cell r="C247">
            <v>0</v>
          </cell>
        </row>
        <row r="248">
          <cell r="C248">
            <v>0</v>
          </cell>
        </row>
        <row r="249">
          <cell r="C249">
            <v>0</v>
          </cell>
        </row>
        <row r="250">
          <cell r="C250">
            <v>0</v>
          </cell>
        </row>
        <row r="251">
          <cell r="C251">
            <v>0</v>
          </cell>
        </row>
        <row r="252">
          <cell r="C252">
            <v>0</v>
          </cell>
        </row>
        <row r="253">
          <cell r="C253">
            <v>0</v>
          </cell>
        </row>
        <row r="254">
          <cell r="C254">
            <v>0</v>
          </cell>
        </row>
        <row r="255">
          <cell r="C255">
            <v>0</v>
          </cell>
        </row>
        <row r="256">
          <cell r="C256">
            <v>0</v>
          </cell>
        </row>
        <row r="257">
          <cell r="C257">
            <v>0</v>
          </cell>
        </row>
        <row r="258">
          <cell r="C258">
            <v>0</v>
          </cell>
        </row>
        <row r="259">
          <cell r="C259">
            <v>0</v>
          </cell>
        </row>
        <row r="260">
          <cell r="C260">
            <v>0</v>
          </cell>
        </row>
        <row r="261">
          <cell r="C261">
            <v>0</v>
          </cell>
        </row>
        <row r="262">
          <cell r="C262">
            <v>0</v>
          </cell>
        </row>
        <row r="263">
          <cell r="C263">
            <v>0</v>
          </cell>
        </row>
        <row r="264">
          <cell r="C264">
            <v>0</v>
          </cell>
        </row>
        <row r="265">
          <cell r="C265">
            <v>0</v>
          </cell>
        </row>
        <row r="266">
          <cell r="C266">
            <v>0</v>
          </cell>
        </row>
        <row r="267">
          <cell r="C267">
            <v>0</v>
          </cell>
        </row>
        <row r="268">
          <cell r="C268">
            <v>0</v>
          </cell>
        </row>
        <row r="269">
          <cell r="C269">
            <v>0</v>
          </cell>
        </row>
        <row r="270">
          <cell r="C270">
            <v>0</v>
          </cell>
        </row>
        <row r="271">
          <cell r="C271">
            <v>0</v>
          </cell>
        </row>
        <row r="272">
          <cell r="C272">
            <v>0</v>
          </cell>
        </row>
        <row r="273">
          <cell r="C273">
            <v>0</v>
          </cell>
        </row>
        <row r="274">
          <cell r="C274">
            <v>0</v>
          </cell>
        </row>
        <row r="275">
          <cell r="C275">
            <v>0</v>
          </cell>
        </row>
        <row r="276">
          <cell r="C276">
            <v>0</v>
          </cell>
        </row>
        <row r="277">
          <cell r="C277">
            <v>0</v>
          </cell>
        </row>
        <row r="278">
          <cell r="C278">
            <v>0</v>
          </cell>
        </row>
        <row r="279">
          <cell r="C279">
            <v>0</v>
          </cell>
        </row>
        <row r="280">
          <cell r="C280">
            <v>0</v>
          </cell>
        </row>
        <row r="281">
          <cell r="C281">
            <v>0</v>
          </cell>
        </row>
        <row r="282">
          <cell r="C282">
            <v>0</v>
          </cell>
        </row>
        <row r="283">
          <cell r="C283">
            <v>0</v>
          </cell>
        </row>
        <row r="284">
          <cell r="C284">
            <v>0</v>
          </cell>
        </row>
        <row r="285">
          <cell r="C285">
            <v>0</v>
          </cell>
        </row>
        <row r="286">
          <cell r="C286">
            <v>0</v>
          </cell>
        </row>
        <row r="287">
          <cell r="C287">
            <v>0</v>
          </cell>
        </row>
        <row r="288">
          <cell r="C288">
            <v>0</v>
          </cell>
        </row>
        <row r="289">
          <cell r="C289">
            <v>0</v>
          </cell>
        </row>
        <row r="290">
          <cell r="C290">
            <v>0</v>
          </cell>
        </row>
        <row r="291">
          <cell r="C291">
            <v>0</v>
          </cell>
        </row>
        <row r="292">
          <cell r="C292">
            <v>0</v>
          </cell>
        </row>
        <row r="293">
          <cell r="C293">
            <v>0</v>
          </cell>
        </row>
        <row r="294">
          <cell r="C294">
            <v>0</v>
          </cell>
        </row>
        <row r="295">
          <cell r="C295">
            <v>0</v>
          </cell>
        </row>
        <row r="296">
          <cell r="C296">
            <v>0</v>
          </cell>
        </row>
        <row r="297">
          <cell r="C297">
            <v>0</v>
          </cell>
        </row>
        <row r="298">
          <cell r="C298">
            <v>0</v>
          </cell>
        </row>
        <row r="299">
          <cell r="C299">
            <v>0</v>
          </cell>
        </row>
        <row r="300">
          <cell r="C300">
            <v>0</v>
          </cell>
        </row>
        <row r="301">
          <cell r="C301">
            <v>0</v>
          </cell>
        </row>
        <row r="302">
          <cell r="C302">
            <v>0</v>
          </cell>
        </row>
        <row r="303">
          <cell r="C303">
            <v>0</v>
          </cell>
        </row>
        <row r="304">
          <cell r="C304">
            <v>0</v>
          </cell>
        </row>
        <row r="305">
          <cell r="C305">
            <v>0</v>
          </cell>
        </row>
        <row r="306">
          <cell r="C306">
            <v>0</v>
          </cell>
        </row>
        <row r="307">
          <cell r="C307">
            <v>0</v>
          </cell>
        </row>
        <row r="308">
          <cell r="C308">
            <v>0</v>
          </cell>
        </row>
        <row r="309">
          <cell r="C309">
            <v>0</v>
          </cell>
        </row>
        <row r="310">
          <cell r="C310">
            <v>0</v>
          </cell>
        </row>
        <row r="311">
          <cell r="C311">
            <v>0</v>
          </cell>
        </row>
        <row r="312">
          <cell r="C312">
            <v>0</v>
          </cell>
        </row>
        <row r="313">
          <cell r="C313">
            <v>0</v>
          </cell>
        </row>
        <row r="314">
          <cell r="C314">
            <v>0</v>
          </cell>
        </row>
        <row r="315">
          <cell r="C315">
            <v>0</v>
          </cell>
        </row>
        <row r="316">
          <cell r="C316">
            <v>0</v>
          </cell>
        </row>
        <row r="317">
          <cell r="C317">
            <v>0</v>
          </cell>
        </row>
        <row r="318">
          <cell r="C318">
            <v>0</v>
          </cell>
        </row>
        <row r="319">
          <cell r="C319">
            <v>0</v>
          </cell>
        </row>
        <row r="320">
          <cell r="C320">
            <v>0</v>
          </cell>
        </row>
        <row r="321">
          <cell r="C321">
            <v>0</v>
          </cell>
        </row>
        <row r="322">
          <cell r="C322">
            <v>0</v>
          </cell>
        </row>
        <row r="323">
          <cell r="C323">
            <v>0</v>
          </cell>
        </row>
        <row r="324">
          <cell r="C324">
            <v>0</v>
          </cell>
        </row>
        <row r="325">
          <cell r="C325">
            <v>0</v>
          </cell>
        </row>
        <row r="326">
          <cell r="C326">
            <v>0</v>
          </cell>
        </row>
        <row r="327">
          <cell r="C327">
            <v>0</v>
          </cell>
        </row>
        <row r="328">
          <cell r="C328">
            <v>0</v>
          </cell>
        </row>
        <row r="329">
          <cell r="C329">
            <v>0</v>
          </cell>
        </row>
        <row r="330">
          <cell r="C330">
            <v>0</v>
          </cell>
        </row>
        <row r="331">
          <cell r="C331">
            <v>0</v>
          </cell>
        </row>
        <row r="332">
          <cell r="C332">
            <v>0</v>
          </cell>
        </row>
        <row r="333">
          <cell r="C333">
            <v>0</v>
          </cell>
        </row>
        <row r="334">
          <cell r="C334">
            <v>0</v>
          </cell>
        </row>
        <row r="335">
          <cell r="C335">
            <v>0</v>
          </cell>
        </row>
        <row r="336">
          <cell r="C336">
            <v>0</v>
          </cell>
        </row>
        <row r="337">
          <cell r="C337">
            <v>0</v>
          </cell>
        </row>
        <row r="338">
          <cell r="C338">
            <v>0</v>
          </cell>
        </row>
        <row r="339">
          <cell r="C339">
            <v>0</v>
          </cell>
        </row>
        <row r="340">
          <cell r="C340">
            <v>0</v>
          </cell>
        </row>
        <row r="341">
          <cell r="C341">
            <v>0</v>
          </cell>
        </row>
        <row r="342">
          <cell r="C342">
            <v>0</v>
          </cell>
        </row>
        <row r="343">
          <cell r="C343">
            <v>0</v>
          </cell>
        </row>
        <row r="344">
          <cell r="C344">
            <v>0</v>
          </cell>
        </row>
        <row r="345">
          <cell r="C345">
            <v>0</v>
          </cell>
        </row>
        <row r="346">
          <cell r="C346">
            <v>0</v>
          </cell>
        </row>
        <row r="347">
          <cell r="C347">
            <v>0</v>
          </cell>
        </row>
        <row r="348">
          <cell r="C348">
            <v>0</v>
          </cell>
        </row>
        <row r="349">
          <cell r="C349">
            <v>0</v>
          </cell>
        </row>
        <row r="350">
          <cell r="C350">
            <v>0</v>
          </cell>
        </row>
        <row r="351">
          <cell r="C351">
            <v>0</v>
          </cell>
        </row>
        <row r="352">
          <cell r="C352">
            <v>0</v>
          </cell>
        </row>
        <row r="353">
          <cell r="C353">
            <v>0</v>
          </cell>
        </row>
        <row r="354">
          <cell r="C354">
            <v>0</v>
          </cell>
        </row>
        <row r="355">
          <cell r="C355">
            <v>0</v>
          </cell>
        </row>
        <row r="356">
          <cell r="C356">
            <v>0</v>
          </cell>
        </row>
        <row r="357">
          <cell r="C357">
            <v>0</v>
          </cell>
        </row>
        <row r="358">
          <cell r="C358">
            <v>0</v>
          </cell>
        </row>
        <row r="359">
          <cell r="C359">
            <v>0</v>
          </cell>
        </row>
        <row r="360">
          <cell r="C360">
            <v>0</v>
          </cell>
        </row>
        <row r="361">
          <cell r="C361">
            <v>0</v>
          </cell>
        </row>
        <row r="362">
          <cell r="C362">
            <v>0</v>
          </cell>
        </row>
        <row r="363">
          <cell r="C363">
            <v>0</v>
          </cell>
        </row>
        <row r="364">
          <cell r="C364">
            <v>0</v>
          </cell>
        </row>
        <row r="365">
          <cell r="C365">
            <v>0</v>
          </cell>
        </row>
        <row r="366">
          <cell r="C366">
            <v>0</v>
          </cell>
        </row>
        <row r="367">
          <cell r="C367">
            <v>0</v>
          </cell>
        </row>
        <row r="368">
          <cell r="C368">
            <v>0</v>
          </cell>
        </row>
        <row r="369">
          <cell r="C369">
            <v>0</v>
          </cell>
        </row>
        <row r="370">
          <cell r="C370">
            <v>0</v>
          </cell>
        </row>
        <row r="371">
          <cell r="C371">
            <v>0</v>
          </cell>
        </row>
        <row r="372">
          <cell r="C372">
            <v>0</v>
          </cell>
        </row>
        <row r="373">
          <cell r="C373">
            <v>0</v>
          </cell>
        </row>
        <row r="374">
          <cell r="C374">
            <v>0</v>
          </cell>
        </row>
        <row r="375">
          <cell r="C375">
            <v>0</v>
          </cell>
        </row>
        <row r="376">
          <cell r="C376">
            <v>0</v>
          </cell>
        </row>
        <row r="377">
          <cell r="C377">
            <v>0</v>
          </cell>
        </row>
        <row r="378">
          <cell r="C378">
            <v>0</v>
          </cell>
        </row>
        <row r="379">
          <cell r="C379">
            <v>0</v>
          </cell>
        </row>
        <row r="380">
          <cell r="C380">
            <v>0</v>
          </cell>
        </row>
        <row r="381">
          <cell r="C381">
            <v>0</v>
          </cell>
        </row>
        <row r="382">
          <cell r="C382">
            <v>0</v>
          </cell>
        </row>
        <row r="383">
          <cell r="C383">
            <v>0</v>
          </cell>
        </row>
        <row r="384">
          <cell r="C384">
            <v>0</v>
          </cell>
        </row>
        <row r="385">
          <cell r="C385">
            <v>0</v>
          </cell>
        </row>
        <row r="386">
          <cell r="C386">
            <v>0</v>
          </cell>
        </row>
        <row r="387">
          <cell r="C387">
            <v>0</v>
          </cell>
        </row>
        <row r="388">
          <cell r="C388">
            <v>0</v>
          </cell>
        </row>
        <row r="389">
          <cell r="C389">
            <v>0</v>
          </cell>
        </row>
        <row r="390">
          <cell r="C390">
            <v>0</v>
          </cell>
        </row>
        <row r="391">
          <cell r="C391">
            <v>0</v>
          </cell>
        </row>
        <row r="392">
          <cell r="C392">
            <v>0</v>
          </cell>
        </row>
        <row r="393">
          <cell r="C393">
            <v>0</v>
          </cell>
        </row>
        <row r="394">
          <cell r="C394">
            <v>0</v>
          </cell>
        </row>
        <row r="395">
          <cell r="C395">
            <v>0</v>
          </cell>
        </row>
        <row r="396">
          <cell r="C396">
            <v>0</v>
          </cell>
        </row>
        <row r="397">
          <cell r="C397">
            <v>0</v>
          </cell>
        </row>
        <row r="398">
          <cell r="C398">
            <v>0</v>
          </cell>
        </row>
        <row r="399">
          <cell r="C399">
            <v>0</v>
          </cell>
        </row>
        <row r="400">
          <cell r="C400">
            <v>0</v>
          </cell>
        </row>
        <row r="401">
          <cell r="C401">
            <v>0</v>
          </cell>
        </row>
        <row r="402">
          <cell r="C402">
            <v>0</v>
          </cell>
        </row>
        <row r="403">
          <cell r="C403">
            <v>0</v>
          </cell>
        </row>
        <row r="404">
          <cell r="C404">
            <v>0</v>
          </cell>
        </row>
        <row r="405">
          <cell r="C405">
            <v>0</v>
          </cell>
        </row>
        <row r="406">
          <cell r="C406">
            <v>0</v>
          </cell>
        </row>
        <row r="407">
          <cell r="C407">
            <v>0</v>
          </cell>
        </row>
        <row r="408">
          <cell r="C408">
            <v>0</v>
          </cell>
        </row>
        <row r="409">
          <cell r="C409">
            <v>0</v>
          </cell>
        </row>
        <row r="410">
          <cell r="C410">
            <v>0</v>
          </cell>
        </row>
        <row r="411">
          <cell r="C411">
            <v>0</v>
          </cell>
        </row>
        <row r="412">
          <cell r="C412">
            <v>0</v>
          </cell>
        </row>
        <row r="413">
          <cell r="C413">
            <v>0</v>
          </cell>
        </row>
        <row r="414">
          <cell r="C414">
            <v>0</v>
          </cell>
        </row>
        <row r="415">
          <cell r="C415">
            <v>0</v>
          </cell>
        </row>
        <row r="416">
          <cell r="C416">
            <v>0</v>
          </cell>
        </row>
        <row r="417">
          <cell r="C417">
            <v>0</v>
          </cell>
        </row>
        <row r="418">
          <cell r="C418">
            <v>0</v>
          </cell>
        </row>
        <row r="419">
          <cell r="C419">
            <v>0</v>
          </cell>
        </row>
        <row r="420">
          <cell r="C420">
            <v>0</v>
          </cell>
        </row>
        <row r="421">
          <cell r="C421">
            <v>0</v>
          </cell>
        </row>
        <row r="422">
          <cell r="C422">
            <v>0</v>
          </cell>
        </row>
        <row r="423">
          <cell r="C423">
            <v>0</v>
          </cell>
        </row>
        <row r="424">
          <cell r="C424">
            <v>0</v>
          </cell>
        </row>
        <row r="425">
          <cell r="C425">
            <v>0</v>
          </cell>
        </row>
        <row r="426">
          <cell r="C426">
            <v>0</v>
          </cell>
        </row>
        <row r="427">
          <cell r="C427">
            <v>0</v>
          </cell>
        </row>
        <row r="428">
          <cell r="C428">
            <v>0</v>
          </cell>
        </row>
        <row r="429">
          <cell r="C429">
            <v>0</v>
          </cell>
        </row>
        <row r="430">
          <cell r="C430">
            <v>0</v>
          </cell>
        </row>
        <row r="431">
          <cell r="C431">
            <v>0</v>
          </cell>
        </row>
        <row r="432">
          <cell r="C432">
            <v>0</v>
          </cell>
        </row>
        <row r="433">
          <cell r="C433">
            <v>0</v>
          </cell>
        </row>
        <row r="434">
          <cell r="C434">
            <v>0</v>
          </cell>
        </row>
        <row r="435">
          <cell r="C435">
            <v>0</v>
          </cell>
        </row>
        <row r="436">
          <cell r="C436">
            <v>0</v>
          </cell>
        </row>
        <row r="437">
          <cell r="C437">
            <v>0</v>
          </cell>
        </row>
        <row r="438">
          <cell r="C438">
            <v>0</v>
          </cell>
        </row>
        <row r="439">
          <cell r="C439">
            <v>0</v>
          </cell>
        </row>
        <row r="440">
          <cell r="C440">
            <v>0</v>
          </cell>
        </row>
        <row r="441">
          <cell r="C441">
            <v>0</v>
          </cell>
        </row>
        <row r="442">
          <cell r="C442">
            <v>0</v>
          </cell>
        </row>
        <row r="443">
          <cell r="C443">
            <v>0</v>
          </cell>
        </row>
        <row r="444">
          <cell r="C444">
            <v>0</v>
          </cell>
        </row>
        <row r="445">
          <cell r="C445">
            <v>0</v>
          </cell>
        </row>
        <row r="446">
          <cell r="C446">
            <v>0</v>
          </cell>
        </row>
        <row r="447">
          <cell r="C447">
            <v>0</v>
          </cell>
        </row>
        <row r="448">
          <cell r="C448">
            <v>0</v>
          </cell>
        </row>
        <row r="449">
          <cell r="C449">
            <v>0</v>
          </cell>
        </row>
        <row r="450">
          <cell r="C450">
            <v>0</v>
          </cell>
        </row>
        <row r="451">
          <cell r="C451">
            <v>0</v>
          </cell>
        </row>
        <row r="452">
          <cell r="C452">
            <v>0</v>
          </cell>
        </row>
        <row r="453">
          <cell r="C453">
            <v>0</v>
          </cell>
        </row>
        <row r="454">
          <cell r="C454">
            <v>0</v>
          </cell>
        </row>
        <row r="455">
          <cell r="C455">
            <v>0</v>
          </cell>
        </row>
        <row r="456">
          <cell r="C456">
            <v>0</v>
          </cell>
        </row>
        <row r="457">
          <cell r="C457">
            <v>0</v>
          </cell>
        </row>
        <row r="458">
          <cell r="C458">
            <v>0</v>
          </cell>
        </row>
        <row r="459">
          <cell r="C459">
            <v>0</v>
          </cell>
        </row>
        <row r="460">
          <cell r="C460">
            <v>0</v>
          </cell>
        </row>
        <row r="461">
          <cell r="C461">
            <v>0</v>
          </cell>
        </row>
        <row r="462">
          <cell r="C462">
            <v>0</v>
          </cell>
        </row>
        <row r="463">
          <cell r="C463">
            <v>0</v>
          </cell>
        </row>
        <row r="464">
          <cell r="C464">
            <v>0</v>
          </cell>
        </row>
        <row r="465">
          <cell r="C465">
            <v>0</v>
          </cell>
        </row>
        <row r="466">
          <cell r="C466">
            <v>0</v>
          </cell>
        </row>
        <row r="467">
          <cell r="C467">
            <v>0</v>
          </cell>
        </row>
        <row r="468">
          <cell r="C468">
            <v>0</v>
          </cell>
        </row>
        <row r="469">
          <cell r="C469">
            <v>0</v>
          </cell>
        </row>
        <row r="470">
          <cell r="C470">
            <v>0</v>
          </cell>
        </row>
        <row r="471">
          <cell r="C471">
            <v>0</v>
          </cell>
        </row>
        <row r="472">
          <cell r="C472">
            <v>0</v>
          </cell>
        </row>
        <row r="473">
          <cell r="C473">
            <v>0</v>
          </cell>
        </row>
        <row r="474">
          <cell r="C474">
            <v>0</v>
          </cell>
        </row>
        <row r="475">
          <cell r="C475">
            <v>0</v>
          </cell>
        </row>
        <row r="476">
          <cell r="C476">
            <v>0</v>
          </cell>
        </row>
        <row r="477">
          <cell r="C477">
            <v>0</v>
          </cell>
        </row>
        <row r="478">
          <cell r="C478">
            <v>0</v>
          </cell>
        </row>
        <row r="479">
          <cell r="C479">
            <v>0</v>
          </cell>
        </row>
        <row r="480">
          <cell r="C480">
            <v>0</v>
          </cell>
        </row>
        <row r="481">
          <cell r="C481">
            <v>0</v>
          </cell>
        </row>
        <row r="482">
          <cell r="C482">
            <v>0</v>
          </cell>
        </row>
        <row r="483">
          <cell r="C483">
            <v>0</v>
          </cell>
        </row>
        <row r="484">
          <cell r="C484">
            <v>0</v>
          </cell>
        </row>
        <row r="485">
          <cell r="C485">
            <v>0</v>
          </cell>
        </row>
        <row r="486">
          <cell r="C486">
            <v>0</v>
          </cell>
        </row>
        <row r="487">
          <cell r="C487">
            <v>0</v>
          </cell>
        </row>
        <row r="488">
          <cell r="C488">
            <v>0</v>
          </cell>
        </row>
        <row r="489">
          <cell r="C489">
            <v>0</v>
          </cell>
        </row>
        <row r="490">
          <cell r="C490">
            <v>0</v>
          </cell>
        </row>
        <row r="491">
          <cell r="C491">
            <v>0</v>
          </cell>
        </row>
        <row r="492">
          <cell r="C492">
            <v>0</v>
          </cell>
        </row>
        <row r="493">
          <cell r="C493">
            <v>0</v>
          </cell>
        </row>
        <row r="494">
          <cell r="C494">
            <v>0</v>
          </cell>
        </row>
        <row r="495">
          <cell r="C495">
            <v>0</v>
          </cell>
        </row>
        <row r="496">
          <cell r="C496">
            <v>0</v>
          </cell>
        </row>
        <row r="497">
          <cell r="C497">
            <v>0</v>
          </cell>
        </row>
        <row r="498">
          <cell r="C498">
            <v>0</v>
          </cell>
        </row>
        <row r="499">
          <cell r="C499">
            <v>0</v>
          </cell>
        </row>
        <row r="500">
          <cell r="C500">
            <v>0</v>
          </cell>
        </row>
        <row r="501">
          <cell r="C501">
            <v>0</v>
          </cell>
        </row>
        <row r="502">
          <cell r="C502">
            <v>0</v>
          </cell>
        </row>
        <row r="503">
          <cell r="C503">
            <v>0</v>
          </cell>
        </row>
        <row r="504">
          <cell r="C504">
            <v>0</v>
          </cell>
        </row>
        <row r="505">
          <cell r="C505">
            <v>0</v>
          </cell>
        </row>
        <row r="506">
          <cell r="C506">
            <v>0</v>
          </cell>
        </row>
        <row r="507">
          <cell r="C507">
            <v>0</v>
          </cell>
        </row>
        <row r="508">
          <cell r="C508">
            <v>0</v>
          </cell>
        </row>
        <row r="509">
          <cell r="C509">
            <v>0</v>
          </cell>
        </row>
        <row r="510">
          <cell r="C510">
            <v>0</v>
          </cell>
        </row>
        <row r="511">
          <cell r="C511">
            <v>0</v>
          </cell>
        </row>
        <row r="512">
          <cell r="C512">
            <v>0</v>
          </cell>
        </row>
        <row r="513">
          <cell r="C513">
            <v>0</v>
          </cell>
        </row>
        <row r="514">
          <cell r="C514">
            <v>0</v>
          </cell>
        </row>
        <row r="515">
          <cell r="C515">
            <v>0</v>
          </cell>
        </row>
        <row r="516">
          <cell r="C516">
            <v>0</v>
          </cell>
        </row>
        <row r="517">
          <cell r="C517">
            <v>0</v>
          </cell>
        </row>
        <row r="518">
          <cell r="C518">
            <v>0</v>
          </cell>
        </row>
        <row r="519">
          <cell r="C519">
            <v>0</v>
          </cell>
        </row>
        <row r="520">
          <cell r="C520">
            <v>0</v>
          </cell>
        </row>
        <row r="521">
          <cell r="C521">
            <v>0</v>
          </cell>
        </row>
        <row r="522">
          <cell r="C522">
            <v>0</v>
          </cell>
        </row>
        <row r="523">
          <cell r="C523">
            <v>0</v>
          </cell>
        </row>
        <row r="524">
          <cell r="C524">
            <v>0</v>
          </cell>
        </row>
        <row r="525">
          <cell r="C525">
            <v>0</v>
          </cell>
        </row>
        <row r="526">
          <cell r="C526">
            <v>0</v>
          </cell>
        </row>
        <row r="527">
          <cell r="C527">
            <v>0</v>
          </cell>
        </row>
        <row r="528">
          <cell r="C528">
            <v>0</v>
          </cell>
        </row>
        <row r="529">
          <cell r="C529">
            <v>0</v>
          </cell>
        </row>
        <row r="530">
          <cell r="C530">
            <v>0</v>
          </cell>
        </row>
        <row r="531">
          <cell r="C531">
            <v>0</v>
          </cell>
        </row>
        <row r="532">
          <cell r="C532">
            <v>0</v>
          </cell>
        </row>
        <row r="533">
          <cell r="C533">
            <v>0</v>
          </cell>
        </row>
        <row r="534">
          <cell r="C534">
            <v>0</v>
          </cell>
        </row>
        <row r="535">
          <cell r="C535">
            <v>0</v>
          </cell>
        </row>
        <row r="536">
          <cell r="C536">
            <v>0</v>
          </cell>
        </row>
        <row r="537">
          <cell r="C537">
            <v>0</v>
          </cell>
        </row>
        <row r="538">
          <cell r="C538">
            <v>0</v>
          </cell>
        </row>
        <row r="539">
          <cell r="C539">
            <v>0</v>
          </cell>
        </row>
        <row r="540">
          <cell r="C540">
            <v>0</v>
          </cell>
        </row>
        <row r="541">
          <cell r="C541">
            <v>0</v>
          </cell>
        </row>
        <row r="542">
          <cell r="C542">
            <v>0</v>
          </cell>
        </row>
        <row r="543">
          <cell r="C543">
            <v>0</v>
          </cell>
        </row>
        <row r="544">
          <cell r="C544">
            <v>0</v>
          </cell>
        </row>
        <row r="545">
          <cell r="C545">
            <v>0</v>
          </cell>
        </row>
        <row r="546">
          <cell r="C546">
            <v>0</v>
          </cell>
        </row>
        <row r="547">
          <cell r="C547">
            <v>0</v>
          </cell>
        </row>
        <row r="548">
          <cell r="C548">
            <v>0</v>
          </cell>
        </row>
        <row r="549">
          <cell r="C549">
            <v>0</v>
          </cell>
        </row>
        <row r="550">
          <cell r="C550">
            <v>0</v>
          </cell>
        </row>
        <row r="551">
          <cell r="C551">
            <v>0</v>
          </cell>
        </row>
        <row r="552">
          <cell r="C552">
            <v>0</v>
          </cell>
        </row>
        <row r="553">
          <cell r="C553">
            <v>0</v>
          </cell>
        </row>
        <row r="554">
          <cell r="C554">
            <v>0</v>
          </cell>
        </row>
        <row r="555">
          <cell r="C555">
            <v>0</v>
          </cell>
        </row>
        <row r="556">
          <cell r="C556">
            <v>0</v>
          </cell>
        </row>
        <row r="557">
          <cell r="C557">
            <v>0</v>
          </cell>
        </row>
        <row r="558">
          <cell r="C558">
            <v>0</v>
          </cell>
        </row>
        <row r="559">
          <cell r="C559">
            <v>0</v>
          </cell>
        </row>
        <row r="560">
          <cell r="C560">
            <v>0</v>
          </cell>
        </row>
        <row r="561">
          <cell r="C561">
            <v>0</v>
          </cell>
        </row>
        <row r="562">
          <cell r="C562">
            <v>0</v>
          </cell>
        </row>
        <row r="563">
          <cell r="C563">
            <v>0</v>
          </cell>
        </row>
        <row r="564">
          <cell r="C564">
            <v>0</v>
          </cell>
        </row>
        <row r="565">
          <cell r="C565">
            <v>0</v>
          </cell>
        </row>
        <row r="566">
          <cell r="C566">
            <v>0</v>
          </cell>
        </row>
        <row r="567">
          <cell r="C567">
            <v>0</v>
          </cell>
        </row>
        <row r="568">
          <cell r="C568">
            <v>0</v>
          </cell>
        </row>
        <row r="569">
          <cell r="C569">
            <v>0</v>
          </cell>
        </row>
        <row r="570">
          <cell r="C570">
            <v>0</v>
          </cell>
        </row>
        <row r="571">
          <cell r="C571">
            <v>0</v>
          </cell>
        </row>
        <row r="572">
          <cell r="C572">
            <v>0</v>
          </cell>
        </row>
        <row r="573">
          <cell r="C573">
            <v>0</v>
          </cell>
        </row>
        <row r="574">
          <cell r="C574">
            <v>0</v>
          </cell>
        </row>
        <row r="575">
          <cell r="C575">
            <v>0</v>
          </cell>
        </row>
        <row r="576">
          <cell r="C576">
            <v>0</v>
          </cell>
        </row>
        <row r="577">
          <cell r="C577">
            <v>0</v>
          </cell>
        </row>
        <row r="578">
          <cell r="C578">
            <v>0</v>
          </cell>
        </row>
        <row r="579">
          <cell r="C579">
            <v>0</v>
          </cell>
        </row>
        <row r="580">
          <cell r="C580">
            <v>0</v>
          </cell>
        </row>
        <row r="581">
          <cell r="C581">
            <v>0</v>
          </cell>
        </row>
        <row r="582">
          <cell r="C582">
            <v>0</v>
          </cell>
        </row>
        <row r="583">
          <cell r="C583">
            <v>0</v>
          </cell>
        </row>
        <row r="584">
          <cell r="C584">
            <v>0</v>
          </cell>
        </row>
        <row r="585">
          <cell r="C585">
            <v>0</v>
          </cell>
        </row>
        <row r="586">
          <cell r="C586">
            <v>0</v>
          </cell>
        </row>
        <row r="587">
          <cell r="C587">
            <v>0</v>
          </cell>
        </row>
        <row r="588">
          <cell r="C588">
            <v>0</v>
          </cell>
        </row>
        <row r="589">
          <cell r="C589">
            <v>0</v>
          </cell>
        </row>
        <row r="590">
          <cell r="C590">
            <v>0</v>
          </cell>
        </row>
        <row r="591">
          <cell r="C591">
            <v>0</v>
          </cell>
        </row>
        <row r="592">
          <cell r="C592">
            <v>0</v>
          </cell>
        </row>
        <row r="593">
          <cell r="C593">
            <v>0</v>
          </cell>
        </row>
        <row r="594">
          <cell r="C594">
            <v>0</v>
          </cell>
        </row>
        <row r="595">
          <cell r="C595">
            <v>0</v>
          </cell>
        </row>
        <row r="596">
          <cell r="C596">
            <v>0</v>
          </cell>
        </row>
        <row r="597">
          <cell r="C597">
            <v>0</v>
          </cell>
        </row>
        <row r="598">
          <cell r="C598">
            <v>0</v>
          </cell>
        </row>
        <row r="599">
          <cell r="C599">
            <v>0</v>
          </cell>
        </row>
        <row r="600">
          <cell r="C600">
            <v>0</v>
          </cell>
        </row>
        <row r="601">
          <cell r="C601">
            <v>0</v>
          </cell>
        </row>
        <row r="602">
          <cell r="C602">
            <v>0</v>
          </cell>
        </row>
        <row r="603">
          <cell r="C603">
            <v>0</v>
          </cell>
        </row>
        <row r="604">
          <cell r="C604">
            <v>0</v>
          </cell>
        </row>
        <row r="605">
          <cell r="C605">
            <v>0</v>
          </cell>
        </row>
        <row r="606">
          <cell r="C606">
            <v>0</v>
          </cell>
        </row>
        <row r="607">
          <cell r="C607">
            <v>0</v>
          </cell>
        </row>
        <row r="608">
          <cell r="C608">
            <v>0</v>
          </cell>
        </row>
        <row r="609">
          <cell r="C609">
            <v>0</v>
          </cell>
        </row>
        <row r="610">
          <cell r="C610">
            <v>0</v>
          </cell>
        </row>
        <row r="611">
          <cell r="C611">
            <v>0</v>
          </cell>
        </row>
        <row r="612">
          <cell r="C612">
            <v>0</v>
          </cell>
        </row>
        <row r="613">
          <cell r="C613">
            <v>0</v>
          </cell>
        </row>
        <row r="614">
          <cell r="C614">
            <v>0</v>
          </cell>
        </row>
        <row r="615">
          <cell r="C615">
            <v>0</v>
          </cell>
        </row>
        <row r="616">
          <cell r="C616">
            <v>0</v>
          </cell>
        </row>
        <row r="617">
          <cell r="C617">
            <v>0</v>
          </cell>
        </row>
        <row r="618">
          <cell r="C618">
            <v>0</v>
          </cell>
        </row>
        <row r="619">
          <cell r="C619">
            <v>0</v>
          </cell>
        </row>
        <row r="620">
          <cell r="C620">
            <v>0</v>
          </cell>
        </row>
        <row r="621">
          <cell r="C621">
            <v>0</v>
          </cell>
        </row>
        <row r="622">
          <cell r="C622">
            <v>0</v>
          </cell>
        </row>
        <row r="623">
          <cell r="C623">
            <v>0</v>
          </cell>
        </row>
        <row r="624">
          <cell r="C624">
            <v>0</v>
          </cell>
        </row>
        <row r="625">
          <cell r="C625">
            <v>0</v>
          </cell>
        </row>
        <row r="626">
          <cell r="C626">
            <v>0</v>
          </cell>
        </row>
        <row r="627">
          <cell r="C627">
            <v>0</v>
          </cell>
        </row>
        <row r="628">
          <cell r="C628">
            <v>0</v>
          </cell>
        </row>
        <row r="629">
          <cell r="C629">
            <v>0</v>
          </cell>
        </row>
        <row r="630">
          <cell r="C630">
            <v>0</v>
          </cell>
        </row>
        <row r="631">
          <cell r="C631">
            <v>0</v>
          </cell>
        </row>
        <row r="632">
          <cell r="C632">
            <v>0</v>
          </cell>
        </row>
        <row r="633">
          <cell r="C633">
            <v>0</v>
          </cell>
        </row>
        <row r="634">
          <cell r="C634">
            <v>0</v>
          </cell>
        </row>
        <row r="635">
          <cell r="C635">
            <v>0</v>
          </cell>
        </row>
        <row r="636">
          <cell r="C636">
            <v>0</v>
          </cell>
        </row>
        <row r="637">
          <cell r="C637">
            <v>0</v>
          </cell>
        </row>
        <row r="638">
          <cell r="C638">
            <v>0</v>
          </cell>
        </row>
        <row r="639">
          <cell r="C639">
            <v>0</v>
          </cell>
        </row>
        <row r="640">
          <cell r="C640">
            <v>0</v>
          </cell>
        </row>
        <row r="641">
          <cell r="C641">
            <v>0</v>
          </cell>
        </row>
        <row r="642">
          <cell r="C642">
            <v>0</v>
          </cell>
        </row>
        <row r="643">
          <cell r="C643">
            <v>0</v>
          </cell>
        </row>
        <row r="644">
          <cell r="C644">
            <v>0</v>
          </cell>
        </row>
        <row r="645">
          <cell r="C645">
            <v>0</v>
          </cell>
        </row>
        <row r="646">
          <cell r="C646">
            <v>0</v>
          </cell>
        </row>
        <row r="647">
          <cell r="C647">
            <v>0</v>
          </cell>
        </row>
        <row r="648">
          <cell r="C648">
            <v>0</v>
          </cell>
        </row>
        <row r="649">
          <cell r="C649">
            <v>0</v>
          </cell>
        </row>
        <row r="650">
          <cell r="C650">
            <v>0</v>
          </cell>
        </row>
        <row r="651">
          <cell r="C651">
            <v>0</v>
          </cell>
        </row>
        <row r="652">
          <cell r="C652">
            <v>0</v>
          </cell>
        </row>
        <row r="653">
          <cell r="C653">
            <v>0</v>
          </cell>
        </row>
        <row r="654">
          <cell r="C654">
            <v>0</v>
          </cell>
        </row>
        <row r="655">
          <cell r="C655">
            <v>0</v>
          </cell>
        </row>
        <row r="656">
          <cell r="C656">
            <v>0</v>
          </cell>
        </row>
        <row r="657">
          <cell r="C657">
            <v>0</v>
          </cell>
        </row>
        <row r="658">
          <cell r="C658">
            <v>0</v>
          </cell>
        </row>
        <row r="659">
          <cell r="C659">
            <v>0</v>
          </cell>
        </row>
        <row r="660">
          <cell r="C660">
            <v>0</v>
          </cell>
        </row>
        <row r="661">
          <cell r="C661">
            <v>0</v>
          </cell>
        </row>
        <row r="662">
          <cell r="C662">
            <v>0</v>
          </cell>
        </row>
        <row r="663">
          <cell r="C663">
            <v>0</v>
          </cell>
        </row>
        <row r="664">
          <cell r="C664">
            <v>0</v>
          </cell>
        </row>
        <row r="665">
          <cell r="C665">
            <v>0</v>
          </cell>
        </row>
        <row r="666">
          <cell r="C666">
            <v>0</v>
          </cell>
        </row>
        <row r="667">
          <cell r="C667">
            <v>0</v>
          </cell>
        </row>
        <row r="668">
          <cell r="C668">
            <v>0</v>
          </cell>
        </row>
        <row r="669">
          <cell r="C669">
            <v>0</v>
          </cell>
        </row>
        <row r="670">
          <cell r="C670">
            <v>0</v>
          </cell>
        </row>
        <row r="671">
          <cell r="C671">
            <v>0</v>
          </cell>
        </row>
        <row r="672">
          <cell r="C672">
            <v>0</v>
          </cell>
        </row>
        <row r="673">
          <cell r="C673">
            <v>0</v>
          </cell>
        </row>
        <row r="674">
          <cell r="C674">
            <v>0</v>
          </cell>
        </row>
        <row r="675">
          <cell r="C675">
            <v>0</v>
          </cell>
        </row>
        <row r="676">
          <cell r="C676">
            <v>0</v>
          </cell>
        </row>
        <row r="677">
          <cell r="C677">
            <v>0</v>
          </cell>
        </row>
        <row r="678">
          <cell r="C678">
            <v>0</v>
          </cell>
        </row>
        <row r="679">
          <cell r="C679">
            <v>0</v>
          </cell>
        </row>
        <row r="680">
          <cell r="C680">
            <v>0</v>
          </cell>
        </row>
        <row r="681">
          <cell r="C681">
            <v>0</v>
          </cell>
        </row>
        <row r="682">
          <cell r="C682">
            <v>0</v>
          </cell>
        </row>
        <row r="683">
          <cell r="C683">
            <v>0</v>
          </cell>
        </row>
        <row r="684">
          <cell r="C684">
            <v>0</v>
          </cell>
        </row>
        <row r="685">
          <cell r="C685">
            <v>0</v>
          </cell>
        </row>
        <row r="686">
          <cell r="C686">
            <v>0</v>
          </cell>
        </row>
        <row r="687">
          <cell r="C687">
            <v>0</v>
          </cell>
        </row>
        <row r="688">
          <cell r="C688">
            <v>0</v>
          </cell>
        </row>
        <row r="689">
          <cell r="C689">
            <v>0</v>
          </cell>
        </row>
        <row r="690">
          <cell r="C690">
            <v>0</v>
          </cell>
        </row>
        <row r="691">
          <cell r="C691">
            <v>0</v>
          </cell>
        </row>
        <row r="692">
          <cell r="C692">
            <v>0</v>
          </cell>
        </row>
        <row r="693">
          <cell r="C693">
            <v>0</v>
          </cell>
        </row>
        <row r="694">
          <cell r="C694">
            <v>0</v>
          </cell>
        </row>
        <row r="695">
          <cell r="C695">
            <v>0</v>
          </cell>
        </row>
        <row r="696">
          <cell r="C696">
            <v>0</v>
          </cell>
        </row>
        <row r="697">
          <cell r="C697">
            <v>0</v>
          </cell>
        </row>
        <row r="698">
          <cell r="C698">
            <v>0</v>
          </cell>
        </row>
        <row r="699">
          <cell r="C699">
            <v>0</v>
          </cell>
        </row>
        <row r="700">
          <cell r="C700">
            <v>0</v>
          </cell>
        </row>
        <row r="701">
          <cell r="C701">
            <v>0</v>
          </cell>
        </row>
        <row r="702">
          <cell r="C702">
            <v>0</v>
          </cell>
        </row>
        <row r="703">
          <cell r="C703">
            <v>0</v>
          </cell>
        </row>
        <row r="704">
          <cell r="C704">
            <v>0</v>
          </cell>
        </row>
        <row r="705">
          <cell r="C705">
            <v>0</v>
          </cell>
        </row>
        <row r="706">
          <cell r="C706">
            <v>0</v>
          </cell>
        </row>
        <row r="707">
          <cell r="C707">
            <v>0</v>
          </cell>
        </row>
        <row r="708">
          <cell r="C708">
            <v>0</v>
          </cell>
        </row>
        <row r="709">
          <cell r="C709">
            <v>0</v>
          </cell>
        </row>
        <row r="710">
          <cell r="C710">
            <v>0</v>
          </cell>
        </row>
        <row r="711">
          <cell r="C711">
            <v>0</v>
          </cell>
        </row>
        <row r="712">
          <cell r="C712">
            <v>0</v>
          </cell>
        </row>
        <row r="713">
          <cell r="C713">
            <v>0</v>
          </cell>
        </row>
        <row r="714">
          <cell r="C714">
            <v>0</v>
          </cell>
        </row>
        <row r="715">
          <cell r="C715">
            <v>0</v>
          </cell>
        </row>
        <row r="716">
          <cell r="C716">
            <v>0</v>
          </cell>
        </row>
        <row r="717">
          <cell r="C717">
            <v>0</v>
          </cell>
        </row>
        <row r="718">
          <cell r="C718">
            <v>0</v>
          </cell>
        </row>
        <row r="719">
          <cell r="C719">
            <v>0</v>
          </cell>
        </row>
        <row r="720">
          <cell r="C720">
            <v>0</v>
          </cell>
        </row>
        <row r="721">
          <cell r="C721">
            <v>0</v>
          </cell>
        </row>
        <row r="722">
          <cell r="C722">
            <v>0</v>
          </cell>
        </row>
        <row r="723">
          <cell r="C723">
            <v>0</v>
          </cell>
        </row>
        <row r="724">
          <cell r="C724">
            <v>0</v>
          </cell>
        </row>
        <row r="725">
          <cell r="C725">
            <v>0</v>
          </cell>
        </row>
        <row r="726">
          <cell r="C726">
            <v>0</v>
          </cell>
        </row>
        <row r="727">
          <cell r="C727">
            <v>0</v>
          </cell>
        </row>
        <row r="728">
          <cell r="C728">
            <v>0</v>
          </cell>
        </row>
        <row r="729">
          <cell r="C729">
            <v>0</v>
          </cell>
        </row>
        <row r="730">
          <cell r="C730">
            <v>0</v>
          </cell>
        </row>
        <row r="731">
          <cell r="C731">
            <v>0</v>
          </cell>
        </row>
        <row r="732">
          <cell r="C732">
            <v>0</v>
          </cell>
        </row>
        <row r="733">
          <cell r="C733">
            <v>0</v>
          </cell>
        </row>
        <row r="734">
          <cell r="C734">
            <v>0</v>
          </cell>
        </row>
        <row r="735">
          <cell r="C735">
            <v>0</v>
          </cell>
        </row>
        <row r="736">
          <cell r="C736">
            <v>0</v>
          </cell>
        </row>
        <row r="737">
          <cell r="C737">
            <v>0</v>
          </cell>
        </row>
        <row r="738">
          <cell r="C738">
            <v>0</v>
          </cell>
        </row>
        <row r="739">
          <cell r="C739">
            <v>0</v>
          </cell>
        </row>
        <row r="740">
          <cell r="C740">
            <v>0</v>
          </cell>
        </row>
        <row r="741">
          <cell r="C741">
            <v>0</v>
          </cell>
        </row>
        <row r="742">
          <cell r="C742">
            <v>0</v>
          </cell>
        </row>
        <row r="743">
          <cell r="C743">
            <v>0</v>
          </cell>
        </row>
        <row r="744">
          <cell r="C744">
            <v>0</v>
          </cell>
        </row>
        <row r="745">
          <cell r="C745">
            <v>0</v>
          </cell>
        </row>
        <row r="746">
          <cell r="C746">
            <v>0</v>
          </cell>
        </row>
        <row r="747">
          <cell r="C747">
            <v>0</v>
          </cell>
        </row>
        <row r="748">
          <cell r="C748">
            <v>0</v>
          </cell>
        </row>
        <row r="749">
          <cell r="C749">
            <v>0</v>
          </cell>
        </row>
        <row r="750">
          <cell r="C750">
            <v>0</v>
          </cell>
        </row>
        <row r="751">
          <cell r="C751">
            <v>0</v>
          </cell>
        </row>
        <row r="752">
          <cell r="C752">
            <v>0</v>
          </cell>
        </row>
        <row r="753">
          <cell r="C753">
            <v>0</v>
          </cell>
        </row>
        <row r="754">
          <cell r="C754">
            <v>0</v>
          </cell>
        </row>
        <row r="755">
          <cell r="C755">
            <v>0</v>
          </cell>
        </row>
        <row r="756">
          <cell r="C756">
            <v>0</v>
          </cell>
        </row>
        <row r="757">
          <cell r="C757">
            <v>0</v>
          </cell>
        </row>
        <row r="758">
          <cell r="C758">
            <v>0</v>
          </cell>
        </row>
        <row r="759">
          <cell r="C759">
            <v>0</v>
          </cell>
        </row>
        <row r="760">
          <cell r="C760">
            <v>0</v>
          </cell>
        </row>
        <row r="761">
          <cell r="C761">
            <v>0</v>
          </cell>
        </row>
        <row r="762">
          <cell r="C762">
            <v>0</v>
          </cell>
        </row>
        <row r="763">
          <cell r="C763">
            <v>0</v>
          </cell>
        </row>
        <row r="764">
          <cell r="C764">
            <v>0</v>
          </cell>
        </row>
        <row r="765">
          <cell r="C765">
            <v>0</v>
          </cell>
        </row>
        <row r="766">
          <cell r="C766">
            <v>0</v>
          </cell>
        </row>
        <row r="767">
          <cell r="C767">
            <v>0</v>
          </cell>
        </row>
        <row r="768">
          <cell r="C768">
            <v>0</v>
          </cell>
        </row>
        <row r="769">
          <cell r="C769">
            <v>0</v>
          </cell>
        </row>
        <row r="770">
          <cell r="C770">
            <v>0</v>
          </cell>
        </row>
        <row r="771">
          <cell r="C771">
            <v>0</v>
          </cell>
        </row>
        <row r="772">
          <cell r="C772">
            <v>0</v>
          </cell>
        </row>
        <row r="773">
          <cell r="C773">
            <v>0</v>
          </cell>
        </row>
        <row r="774">
          <cell r="C774">
            <v>0</v>
          </cell>
        </row>
        <row r="775">
          <cell r="C775">
            <v>0</v>
          </cell>
        </row>
        <row r="776">
          <cell r="C776">
            <v>0</v>
          </cell>
        </row>
        <row r="777">
          <cell r="C777">
            <v>0</v>
          </cell>
        </row>
        <row r="778">
          <cell r="C778">
            <v>0</v>
          </cell>
        </row>
        <row r="779">
          <cell r="C779">
            <v>0</v>
          </cell>
        </row>
        <row r="780">
          <cell r="C780">
            <v>0</v>
          </cell>
        </row>
        <row r="781">
          <cell r="C781">
            <v>0</v>
          </cell>
        </row>
        <row r="782">
          <cell r="C782">
            <v>0</v>
          </cell>
        </row>
        <row r="783">
          <cell r="C783">
            <v>0</v>
          </cell>
        </row>
        <row r="784">
          <cell r="C784">
            <v>0</v>
          </cell>
        </row>
        <row r="785">
          <cell r="C785">
            <v>0</v>
          </cell>
        </row>
        <row r="786">
          <cell r="C786">
            <v>0</v>
          </cell>
        </row>
        <row r="787">
          <cell r="C787">
            <v>0</v>
          </cell>
        </row>
        <row r="788">
          <cell r="C788">
            <v>0</v>
          </cell>
        </row>
        <row r="789">
          <cell r="C789">
            <v>0</v>
          </cell>
        </row>
        <row r="790">
          <cell r="C790">
            <v>0</v>
          </cell>
        </row>
        <row r="791">
          <cell r="C791">
            <v>0</v>
          </cell>
        </row>
        <row r="792">
          <cell r="C792">
            <v>0</v>
          </cell>
        </row>
        <row r="793">
          <cell r="C793">
            <v>0</v>
          </cell>
        </row>
        <row r="794">
          <cell r="C794">
            <v>0</v>
          </cell>
        </row>
        <row r="795">
          <cell r="C795">
            <v>0</v>
          </cell>
        </row>
        <row r="796">
          <cell r="C796">
            <v>0</v>
          </cell>
        </row>
        <row r="797">
          <cell r="C797">
            <v>0</v>
          </cell>
        </row>
        <row r="798">
          <cell r="C798">
            <v>0</v>
          </cell>
        </row>
        <row r="799">
          <cell r="C799">
            <v>0</v>
          </cell>
        </row>
        <row r="800">
          <cell r="C800">
            <v>0</v>
          </cell>
        </row>
        <row r="801">
          <cell r="C801">
            <v>0</v>
          </cell>
        </row>
        <row r="802">
          <cell r="C802">
            <v>0</v>
          </cell>
        </row>
        <row r="803">
          <cell r="C803">
            <v>0</v>
          </cell>
        </row>
        <row r="804">
          <cell r="C804">
            <v>0</v>
          </cell>
        </row>
        <row r="805">
          <cell r="C805">
            <v>0</v>
          </cell>
        </row>
        <row r="806">
          <cell r="C806">
            <v>0</v>
          </cell>
        </row>
        <row r="807">
          <cell r="C807">
            <v>0</v>
          </cell>
        </row>
        <row r="808">
          <cell r="C808">
            <v>0</v>
          </cell>
        </row>
        <row r="809">
          <cell r="C809">
            <v>0</v>
          </cell>
        </row>
        <row r="810">
          <cell r="C810">
            <v>0</v>
          </cell>
        </row>
        <row r="811">
          <cell r="C811">
            <v>0</v>
          </cell>
        </row>
        <row r="812">
          <cell r="C812">
            <v>0</v>
          </cell>
        </row>
        <row r="813">
          <cell r="C813">
            <v>0</v>
          </cell>
        </row>
        <row r="814">
          <cell r="C814">
            <v>0</v>
          </cell>
        </row>
        <row r="815">
          <cell r="C815">
            <v>0</v>
          </cell>
        </row>
        <row r="816">
          <cell r="C816">
            <v>0</v>
          </cell>
        </row>
        <row r="817">
          <cell r="C817">
            <v>0</v>
          </cell>
        </row>
        <row r="818">
          <cell r="C818">
            <v>0</v>
          </cell>
        </row>
        <row r="819">
          <cell r="C819">
            <v>0</v>
          </cell>
        </row>
        <row r="820">
          <cell r="C820">
            <v>0</v>
          </cell>
        </row>
        <row r="821">
          <cell r="C821">
            <v>0</v>
          </cell>
        </row>
        <row r="822">
          <cell r="C822">
            <v>0</v>
          </cell>
        </row>
        <row r="823">
          <cell r="C823">
            <v>0</v>
          </cell>
        </row>
        <row r="824">
          <cell r="C824">
            <v>0</v>
          </cell>
        </row>
        <row r="825">
          <cell r="C825">
            <v>0</v>
          </cell>
        </row>
        <row r="826">
          <cell r="C826">
            <v>0</v>
          </cell>
        </row>
        <row r="827">
          <cell r="C827">
            <v>0</v>
          </cell>
        </row>
        <row r="828">
          <cell r="C828">
            <v>0</v>
          </cell>
        </row>
        <row r="829">
          <cell r="C829">
            <v>0</v>
          </cell>
        </row>
        <row r="830">
          <cell r="C830">
            <v>0</v>
          </cell>
        </row>
        <row r="831">
          <cell r="C831">
            <v>0</v>
          </cell>
        </row>
        <row r="832">
          <cell r="C832">
            <v>0</v>
          </cell>
        </row>
        <row r="833">
          <cell r="C833">
            <v>0</v>
          </cell>
        </row>
        <row r="834">
          <cell r="C834">
            <v>0</v>
          </cell>
        </row>
        <row r="835">
          <cell r="C835">
            <v>0</v>
          </cell>
        </row>
        <row r="836">
          <cell r="C836">
            <v>0</v>
          </cell>
        </row>
        <row r="837">
          <cell r="C837">
            <v>0</v>
          </cell>
        </row>
        <row r="838">
          <cell r="C838">
            <v>0</v>
          </cell>
        </row>
        <row r="839">
          <cell r="C839">
            <v>0</v>
          </cell>
        </row>
        <row r="840">
          <cell r="C840">
            <v>0</v>
          </cell>
        </row>
        <row r="841">
          <cell r="C841">
            <v>0</v>
          </cell>
        </row>
        <row r="842">
          <cell r="C842">
            <v>0</v>
          </cell>
        </row>
        <row r="843">
          <cell r="C843">
            <v>0</v>
          </cell>
        </row>
        <row r="844">
          <cell r="C844">
            <v>0</v>
          </cell>
        </row>
        <row r="845">
          <cell r="C845">
            <v>0</v>
          </cell>
        </row>
        <row r="846">
          <cell r="C846">
            <v>0</v>
          </cell>
        </row>
        <row r="847">
          <cell r="C847">
            <v>0</v>
          </cell>
        </row>
        <row r="848">
          <cell r="C848">
            <v>0</v>
          </cell>
        </row>
        <row r="849">
          <cell r="C849">
            <v>0</v>
          </cell>
        </row>
        <row r="850">
          <cell r="C850">
            <v>0</v>
          </cell>
        </row>
        <row r="851">
          <cell r="C851">
            <v>0</v>
          </cell>
        </row>
        <row r="852">
          <cell r="C852">
            <v>0</v>
          </cell>
        </row>
        <row r="853">
          <cell r="C853">
            <v>0</v>
          </cell>
        </row>
        <row r="854">
          <cell r="C854">
            <v>0</v>
          </cell>
        </row>
        <row r="855">
          <cell r="C855">
            <v>0</v>
          </cell>
        </row>
        <row r="856">
          <cell r="C856">
            <v>0</v>
          </cell>
        </row>
        <row r="857">
          <cell r="C857">
            <v>0</v>
          </cell>
        </row>
        <row r="858">
          <cell r="C858">
            <v>0</v>
          </cell>
        </row>
        <row r="859">
          <cell r="C859">
            <v>0</v>
          </cell>
        </row>
        <row r="860">
          <cell r="C860">
            <v>0</v>
          </cell>
        </row>
        <row r="861">
          <cell r="C861">
            <v>0</v>
          </cell>
        </row>
        <row r="862">
          <cell r="C862">
            <v>0</v>
          </cell>
        </row>
        <row r="863">
          <cell r="C863">
            <v>0</v>
          </cell>
        </row>
        <row r="864">
          <cell r="C864">
            <v>0</v>
          </cell>
        </row>
        <row r="865">
          <cell r="C865">
            <v>0</v>
          </cell>
        </row>
        <row r="866">
          <cell r="C866">
            <v>0</v>
          </cell>
        </row>
        <row r="867">
          <cell r="C867">
            <v>0</v>
          </cell>
        </row>
        <row r="868">
          <cell r="C868">
            <v>0</v>
          </cell>
        </row>
        <row r="869">
          <cell r="C869">
            <v>0</v>
          </cell>
        </row>
        <row r="870">
          <cell r="C870">
            <v>0</v>
          </cell>
        </row>
        <row r="871">
          <cell r="C871">
            <v>0</v>
          </cell>
        </row>
        <row r="872">
          <cell r="C872">
            <v>0</v>
          </cell>
        </row>
        <row r="873">
          <cell r="C873">
            <v>0</v>
          </cell>
        </row>
        <row r="874">
          <cell r="C874">
            <v>0</v>
          </cell>
        </row>
        <row r="875">
          <cell r="C875">
            <v>0</v>
          </cell>
        </row>
        <row r="876">
          <cell r="C876">
            <v>0</v>
          </cell>
        </row>
        <row r="877">
          <cell r="C877">
            <v>0</v>
          </cell>
        </row>
        <row r="878">
          <cell r="C878">
            <v>0</v>
          </cell>
        </row>
        <row r="879">
          <cell r="C879">
            <v>0</v>
          </cell>
        </row>
        <row r="880">
          <cell r="C880">
            <v>0</v>
          </cell>
        </row>
        <row r="881">
          <cell r="C881">
            <v>0</v>
          </cell>
        </row>
        <row r="882">
          <cell r="C882">
            <v>0</v>
          </cell>
        </row>
        <row r="883">
          <cell r="C883">
            <v>0</v>
          </cell>
        </row>
        <row r="884">
          <cell r="C884">
            <v>0</v>
          </cell>
        </row>
        <row r="885">
          <cell r="C885">
            <v>0</v>
          </cell>
        </row>
        <row r="886">
          <cell r="C886">
            <v>0</v>
          </cell>
        </row>
        <row r="887">
          <cell r="C887">
            <v>0</v>
          </cell>
        </row>
        <row r="888">
          <cell r="C888">
            <v>0</v>
          </cell>
        </row>
        <row r="889">
          <cell r="C889">
            <v>0</v>
          </cell>
        </row>
        <row r="890">
          <cell r="C890">
            <v>0</v>
          </cell>
        </row>
        <row r="891">
          <cell r="C891">
            <v>0</v>
          </cell>
        </row>
        <row r="892">
          <cell r="C892">
            <v>0</v>
          </cell>
        </row>
        <row r="893">
          <cell r="C893">
            <v>0</v>
          </cell>
        </row>
        <row r="894">
          <cell r="C894">
            <v>0</v>
          </cell>
        </row>
        <row r="895">
          <cell r="C895">
            <v>0</v>
          </cell>
        </row>
        <row r="896">
          <cell r="C896">
            <v>0</v>
          </cell>
        </row>
        <row r="897">
          <cell r="C897">
            <v>0</v>
          </cell>
        </row>
        <row r="898">
          <cell r="C898">
            <v>0</v>
          </cell>
        </row>
        <row r="899">
          <cell r="C899">
            <v>0</v>
          </cell>
        </row>
        <row r="900">
          <cell r="C900">
            <v>0</v>
          </cell>
        </row>
        <row r="901">
          <cell r="C901">
            <v>0</v>
          </cell>
        </row>
        <row r="902">
          <cell r="C902">
            <v>0</v>
          </cell>
        </row>
        <row r="903">
          <cell r="C903">
            <v>0</v>
          </cell>
        </row>
        <row r="904">
          <cell r="C904">
            <v>0</v>
          </cell>
        </row>
        <row r="905">
          <cell r="C905">
            <v>0</v>
          </cell>
        </row>
        <row r="906">
          <cell r="C906">
            <v>0</v>
          </cell>
        </row>
        <row r="907">
          <cell r="C907">
            <v>0</v>
          </cell>
        </row>
        <row r="908">
          <cell r="C908">
            <v>0</v>
          </cell>
        </row>
        <row r="909">
          <cell r="C909">
            <v>0</v>
          </cell>
        </row>
        <row r="910">
          <cell r="C910">
            <v>0</v>
          </cell>
        </row>
        <row r="911">
          <cell r="C911">
            <v>0</v>
          </cell>
        </row>
        <row r="912">
          <cell r="C912">
            <v>0</v>
          </cell>
        </row>
        <row r="913">
          <cell r="C913">
            <v>0</v>
          </cell>
        </row>
        <row r="914">
          <cell r="C914">
            <v>0</v>
          </cell>
        </row>
        <row r="915">
          <cell r="C915">
            <v>0</v>
          </cell>
        </row>
        <row r="916">
          <cell r="C916">
            <v>0</v>
          </cell>
        </row>
        <row r="917">
          <cell r="C917">
            <v>0</v>
          </cell>
        </row>
        <row r="918">
          <cell r="C918">
            <v>0</v>
          </cell>
        </row>
        <row r="919">
          <cell r="C919">
            <v>0</v>
          </cell>
        </row>
        <row r="920">
          <cell r="C920">
            <v>0</v>
          </cell>
        </row>
        <row r="921">
          <cell r="C921">
            <v>0</v>
          </cell>
        </row>
        <row r="922">
          <cell r="C922">
            <v>0</v>
          </cell>
        </row>
        <row r="923">
          <cell r="C923">
            <v>0</v>
          </cell>
        </row>
        <row r="924">
          <cell r="C924">
            <v>0</v>
          </cell>
        </row>
        <row r="925">
          <cell r="C925">
            <v>0</v>
          </cell>
        </row>
        <row r="926">
          <cell r="C926">
            <v>0</v>
          </cell>
        </row>
        <row r="927">
          <cell r="C927">
            <v>0</v>
          </cell>
        </row>
        <row r="928">
          <cell r="C928">
            <v>0</v>
          </cell>
        </row>
        <row r="929">
          <cell r="C929">
            <v>0</v>
          </cell>
        </row>
        <row r="930">
          <cell r="C930">
            <v>0</v>
          </cell>
        </row>
        <row r="931">
          <cell r="C931">
            <v>0</v>
          </cell>
        </row>
        <row r="932">
          <cell r="C932">
            <v>0</v>
          </cell>
        </row>
        <row r="933">
          <cell r="C933">
            <v>0</v>
          </cell>
        </row>
        <row r="934">
          <cell r="C934">
            <v>0</v>
          </cell>
        </row>
        <row r="935">
          <cell r="C935">
            <v>0</v>
          </cell>
        </row>
        <row r="936">
          <cell r="C936">
            <v>0</v>
          </cell>
        </row>
        <row r="937">
          <cell r="C937">
            <v>0</v>
          </cell>
        </row>
        <row r="938">
          <cell r="C938">
            <v>0</v>
          </cell>
        </row>
        <row r="939">
          <cell r="C939">
            <v>0</v>
          </cell>
        </row>
        <row r="940">
          <cell r="C940">
            <v>0</v>
          </cell>
        </row>
        <row r="941">
          <cell r="C941">
            <v>0</v>
          </cell>
        </row>
        <row r="942">
          <cell r="C942">
            <v>0</v>
          </cell>
        </row>
        <row r="943">
          <cell r="C943">
            <v>0</v>
          </cell>
        </row>
        <row r="944">
          <cell r="C944">
            <v>0</v>
          </cell>
        </row>
        <row r="945">
          <cell r="C945">
            <v>0</v>
          </cell>
        </row>
        <row r="946">
          <cell r="C946">
            <v>0</v>
          </cell>
        </row>
        <row r="947">
          <cell r="C947">
            <v>0</v>
          </cell>
        </row>
        <row r="948">
          <cell r="C948">
            <v>0</v>
          </cell>
        </row>
        <row r="949">
          <cell r="C949">
            <v>0</v>
          </cell>
        </row>
        <row r="950">
          <cell r="C950">
            <v>0</v>
          </cell>
        </row>
        <row r="951">
          <cell r="C951">
            <v>0</v>
          </cell>
        </row>
        <row r="952">
          <cell r="C952">
            <v>0</v>
          </cell>
        </row>
        <row r="953">
          <cell r="C953">
            <v>0</v>
          </cell>
        </row>
        <row r="954">
          <cell r="C954">
            <v>0</v>
          </cell>
        </row>
        <row r="955">
          <cell r="C955">
            <v>0</v>
          </cell>
        </row>
        <row r="956">
          <cell r="C956">
            <v>0</v>
          </cell>
        </row>
        <row r="957">
          <cell r="C957">
            <v>0</v>
          </cell>
        </row>
        <row r="958">
          <cell r="C958">
            <v>0</v>
          </cell>
        </row>
        <row r="959">
          <cell r="C959">
            <v>0</v>
          </cell>
        </row>
        <row r="960">
          <cell r="C960">
            <v>0</v>
          </cell>
        </row>
        <row r="961">
          <cell r="C961">
            <v>0</v>
          </cell>
        </row>
        <row r="962">
          <cell r="C962">
            <v>0</v>
          </cell>
        </row>
        <row r="963">
          <cell r="C963">
            <v>0</v>
          </cell>
        </row>
        <row r="964">
          <cell r="C964">
            <v>0</v>
          </cell>
        </row>
        <row r="965">
          <cell r="C965">
            <v>0</v>
          </cell>
        </row>
        <row r="966">
          <cell r="C966">
            <v>0</v>
          </cell>
        </row>
        <row r="967">
          <cell r="C967">
            <v>0</v>
          </cell>
        </row>
        <row r="968">
          <cell r="C968">
            <v>0</v>
          </cell>
        </row>
        <row r="969">
          <cell r="C969">
            <v>0</v>
          </cell>
        </row>
        <row r="970">
          <cell r="C970">
            <v>0</v>
          </cell>
        </row>
        <row r="971">
          <cell r="C971">
            <v>0</v>
          </cell>
        </row>
        <row r="972">
          <cell r="C972">
            <v>0</v>
          </cell>
        </row>
        <row r="973">
          <cell r="C973">
            <v>0</v>
          </cell>
        </row>
        <row r="974">
          <cell r="C974">
            <v>0</v>
          </cell>
        </row>
        <row r="975">
          <cell r="C975">
            <v>0</v>
          </cell>
        </row>
        <row r="976">
          <cell r="C976">
            <v>0</v>
          </cell>
        </row>
        <row r="977">
          <cell r="C977">
            <v>0</v>
          </cell>
        </row>
        <row r="978">
          <cell r="C978">
            <v>0</v>
          </cell>
        </row>
        <row r="979">
          <cell r="C979">
            <v>0</v>
          </cell>
        </row>
        <row r="980">
          <cell r="C980">
            <v>0</v>
          </cell>
        </row>
        <row r="981">
          <cell r="C981">
            <v>0</v>
          </cell>
        </row>
        <row r="982">
          <cell r="C982">
            <v>0</v>
          </cell>
        </row>
        <row r="983">
          <cell r="C983">
            <v>0</v>
          </cell>
        </row>
        <row r="984">
          <cell r="C984">
            <v>0</v>
          </cell>
        </row>
        <row r="985">
          <cell r="C985">
            <v>0</v>
          </cell>
        </row>
        <row r="986">
          <cell r="C986">
            <v>0</v>
          </cell>
        </row>
        <row r="987">
          <cell r="C987">
            <v>0</v>
          </cell>
        </row>
        <row r="988">
          <cell r="C988">
            <v>0</v>
          </cell>
        </row>
        <row r="989">
          <cell r="C989">
            <v>0</v>
          </cell>
        </row>
        <row r="990">
          <cell r="C990">
            <v>0</v>
          </cell>
        </row>
        <row r="991">
          <cell r="C991">
            <v>0</v>
          </cell>
        </row>
        <row r="992">
          <cell r="C992">
            <v>0</v>
          </cell>
        </row>
        <row r="993">
          <cell r="C993">
            <v>0</v>
          </cell>
        </row>
        <row r="994">
          <cell r="C994">
            <v>0</v>
          </cell>
        </row>
        <row r="995">
          <cell r="C995">
            <v>0</v>
          </cell>
        </row>
        <row r="996">
          <cell r="C996">
            <v>0</v>
          </cell>
        </row>
        <row r="997">
          <cell r="C997">
            <v>0</v>
          </cell>
        </row>
        <row r="998">
          <cell r="C998">
            <v>0</v>
          </cell>
        </row>
        <row r="999">
          <cell r="C999">
            <v>0</v>
          </cell>
        </row>
        <row r="1000">
          <cell r="C1000">
            <v>0</v>
          </cell>
        </row>
      </sheetData>
      <sheetData sheetId="5">
        <row r="5">
          <cell r="A5" t="str">
            <v>ACCESORIO Y CABLE LUMINARIAS</v>
          </cell>
        </row>
        <row r="6">
          <cell r="A6" t="str">
            <v>ACCESORIOS ADICIONALES ESTRUCTURA ICEL 710</v>
          </cell>
        </row>
        <row r="7">
          <cell r="A7" t="str">
            <v>ACCESORIOS CONDUIT 1"</v>
          </cell>
        </row>
        <row r="8">
          <cell r="A8" t="str">
            <v>ACCESORIOS CONDUIT 1/2"</v>
          </cell>
        </row>
        <row r="9">
          <cell r="A9" t="str">
            <v>ACCESORIOS CONDUIT 3/4"</v>
          </cell>
        </row>
        <row r="10">
          <cell r="A10" t="str">
            <v>ACCESORIOS CONDUIT PVC ALTO IMPACTO 11/2"</v>
          </cell>
        </row>
        <row r="11">
          <cell r="A11" t="str">
            <v>ACCESORIOS CONDUIT PVC ALTO IMPACTO 3/4"</v>
          </cell>
        </row>
        <row r="12">
          <cell r="A12" t="str">
            <v>ACCESORIOS DUCTO METALICO 1"</v>
          </cell>
        </row>
        <row r="13">
          <cell r="A13" t="str">
            <v>ACCESORIOS INSTALACION SANITARIO - LAVAMANOS</v>
          </cell>
        </row>
        <row r="14">
          <cell r="A14" t="str">
            <v>ACCESORIOS PARA INSTALACION MACROMEDIDOR 3"</v>
          </cell>
        </row>
        <row r="15">
          <cell r="A15" t="str">
            <v>ACCESORIOS PARA TANQUE ALMACENAMIENTO 500 LTS</v>
          </cell>
        </row>
        <row r="16">
          <cell r="A16" t="str">
            <v>ACCESORIOS POSTE METALICO (PLATINAS)</v>
          </cell>
        </row>
        <row r="17">
          <cell r="A17" t="str">
            <v>ACCESORIOS PRESION PVC 1/2"</v>
          </cell>
        </row>
        <row r="18">
          <cell r="A18" t="str">
            <v>ACCESORIOS PVC AGUAS LLUVIAS 3"</v>
          </cell>
        </row>
        <row r="19">
          <cell r="A19" t="str">
            <v>ACCESORIOS TEE 8" X 4"</v>
          </cell>
        </row>
        <row r="20">
          <cell r="A20" t="str">
            <v>ACCESORIOS TUBERIA ESTRUCTURADA</v>
          </cell>
        </row>
        <row r="21">
          <cell r="A21" t="str">
            <v>ACCESORIOS Y CABLE LUMINARIAS</v>
          </cell>
        </row>
        <row r="22">
          <cell r="A22" t="str">
            <v>ACELERANTE PARA CONCRETO 3 DIAS</v>
          </cell>
        </row>
        <row r="23">
          <cell r="A23" t="str">
            <v>ACELERANTE PARA CONCRETO 7 DIAS</v>
          </cell>
        </row>
        <row r="24">
          <cell r="A24" t="str">
            <v>ACERO A-37</v>
          </cell>
        </row>
        <row r="25">
          <cell r="A25" t="str">
            <v xml:space="preserve">Acero de Refuerzo 60000 PSI </v>
          </cell>
        </row>
        <row r="26">
          <cell r="A26" t="str">
            <v>ACERO PDR 60</v>
          </cell>
        </row>
        <row r="27">
          <cell r="A27" t="str">
            <v>ACOPLE UNIVERSAL 8"</v>
          </cell>
        </row>
        <row r="28">
          <cell r="A28" t="str">
            <v>ADAPTADOR HEMBRA PVC 1/2"</v>
          </cell>
        </row>
        <row r="29">
          <cell r="A29" t="str">
            <v>ADAPTADOR MACHO PF + UAD 1/2"</v>
          </cell>
        </row>
        <row r="30">
          <cell r="A30" t="str">
            <v>ADAPTADOR MACHO PVC 1/2"</v>
          </cell>
        </row>
        <row r="31">
          <cell r="A31" t="str">
            <v>ADAPTADOR PVC 3"</v>
          </cell>
        </row>
        <row r="32">
          <cell r="A32" t="str">
            <v>ADAPTADOR PVC 3/4"</v>
          </cell>
        </row>
        <row r="33">
          <cell r="A33" t="str">
            <v>ADAPTADOR TEMINAL CONDUIT 1/2"</v>
          </cell>
        </row>
        <row r="34">
          <cell r="A34" t="str">
            <v>ADAPTADOR TEMINAL CONDUIT 3/4"</v>
          </cell>
        </row>
        <row r="35">
          <cell r="A35" t="str">
            <v>ADAPTADOR TERMINAL CONDUIT 1"</v>
          </cell>
        </row>
        <row r="36">
          <cell r="A36" t="str">
            <v>ADHERENTE MORTERO CONCRETO SIKALATEX</v>
          </cell>
        </row>
        <row r="37">
          <cell r="A37" t="str">
            <v>ADHERENTE PARA CONCRETOS</v>
          </cell>
        </row>
        <row r="38">
          <cell r="A38" t="str">
            <v>ADITAMENTO DE CAIDA PARA CAMARAS 10"</v>
          </cell>
        </row>
        <row r="39">
          <cell r="A39" t="str">
            <v>ADITAMENTO DE CAIDA PARA CAMARAS 8"</v>
          </cell>
        </row>
        <row r="40">
          <cell r="A40" t="str">
            <v>ADOQUIN PEATONAL VEHICULAR LIVIANO TIPO I</v>
          </cell>
        </row>
        <row r="41">
          <cell r="A41" t="str">
            <v>AGUA</v>
          </cell>
        </row>
        <row r="42">
          <cell r="A42" t="str">
            <v>AISLADOR DE SUSPENSION 6"</v>
          </cell>
        </row>
        <row r="43">
          <cell r="A43" t="str">
            <v>AISLADOR TENSOR ANSI 54-1</v>
          </cell>
        </row>
        <row r="44">
          <cell r="A44" t="str">
            <v>AISLADOR TENSOR ANSI 54-2</v>
          </cell>
        </row>
        <row r="45">
          <cell r="A45" t="str">
            <v>AISLADOR TIPO CARRETE</v>
          </cell>
        </row>
        <row r="46">
          <cell r="A46" t="str">
            <v>AISLADOR TIPO DE PIN PARA 13,2 KV</v>
          </cell>
        </row>
        <row r="47">
          <cell r="A47" t="str">
            <v>AISLADOR TIPO PIN PARA 13,2 KV</v>
          </cell>
        </row>
        <row r="48">
          <cell r="A48" t="str">
            <v>AISLANTE DE EXPANSION EN POLIURETANO ANCLAJES</v>
          </cell>
        </row>
        <row r="49">
          <cell r="A49" t="str">
            <v>ALAMBRE DE ALUMINIO #8</v>
          </cell>
        </row>
        <row r="50">
          <cell r="A50" t="str">
            <v>ALAMBRE DE ALUMINIO AISLADO THHW NO 6</v>
          </cell>
        </row>
        <row r="51">
          <cell r="A51" t="str">
            <v>ALAMBRE DE AMARRE</v>
          </cell>
        </row>
        <row r="52">
          <cell r="A52" t="str">
            <v>ALAMBRE DE COBRE # 12</v>
          </cell>
        </row>
        <row r="53">
          <cell r="A53" t="str">
            <v>ALAMBRE DE COBRE AISLADO NO 10</v>
          </cell>
        </row>
        <row r="54">
          <cell r="A54" t="str">
            <v>ALAMBRE DE COBRE AISLADO NO 14</v>
          </cell>
        </row>
        <row r="55">
          <cell r="A55" t="str">
            <v>ALAMBRE DE COBRE AISLADO NO 8</v>
          </cell>
        </row>
        <row r="56">
          <cell r="A56" t="str">
            <v>ALAMBRE GALVANIZADO CALIBRE 12</v>
          </cell>
        </row>
        <row r="57">
          <cell r="A57" t="str">
            <v>ALAMBRE GALVANIZADO CALIBRE 14</v>
          </cell>
        </row>
        <row r="58">
          <cell r="A58" t="str">
            <v>ALAMBRE GALVANIZADO No. 12</v>
          </cell>
        </row>
        <row r="59">
          <cell r="A59" t="str">
            <v>ALAMBRON # 12</v>
          </cell>
        </row>
        <row r="60">
          <cell r="A60" t="str">
            <v>Alcachofa en hierro ductil Ø 4"</v>
          </cell>
        </row>
        <row r="61">
          <cell r="A61" t="str">
            <v>ALFAGIA</v>
          </cell>
        </row>
        <row r="62">
          <cell r="A62" t="str">
            <v>Anclajes 5/8</v>
          </cell>
        </row>
        <row r="63">
          <cell r="A63" t="str">
            <v>Anclajes 5/8"</v>
          </cell>
        </row>
        <row r="64">
          <cell r="A64" t="str">
            <v>ANGULO 11/2 X 11/2 X 1/4</v>
          </cell>
        </row>
        <row r="65">
          <cell r="A65" t="str">
            <v>ANGULO 2 1/2 X 2 1/2 X 1/4</v>
          </cell>
        </row>
        <row r="66">
          <cell r="A66" t="str">
            <v>ANGULO 2 X 2 X 1/4</v>
          </cell>
        </row>
        <row r="67">
          <cell r="A67" t="str">
            <v>Angulo 3" x 3/8"</v>
          </cell>
        </row>
        <row r="68">
          <cell r="A68" t="str">
            <v>ANTICORROSIVO</v>
          </cell>
        </row>
        <row r="69">
          <cell r="A69" t="str">
            <v>Anticorrosivo + Pintura Esmalte (2 Manos)</v>
          </cell>
        </row>
        <row r="70">
          <cell r="A70" t="str">
            <v>APROBACION CEDENAR RED ELECTRICA</v>
          </cell>
        </row>
        <row r="71">
          <cell r="A71" t="str">
            <v>ARANDELA CUDRADA PARA RETENIDA</v>
          </cell>
        </row>
        <row r="72">
          <cell r="A72" t="str">
            <v>ARANDELA DE PRESION DE 1/2"</v>
          </cell>
        </row>
        <row r="73">
          <cell r="A73" t="str">
            <v>ARANDELA DE PRESION DE 5/8"</v>
          </cell>
        </row>
        <row r="74">
          <cell r="A74" t="str">
            <v>ARANDELA REDONDA DE 5/8"</v>
          </cell>
        </row>
        <row r="75">
          <cell r="A75" t="str">
            <v>ARANDELAS ESTRUCURA ICEL</v>
          </cell>
        </row>
        <row r="76">
          <cell r="A76" t="str">
            <v xml:space="preserve">ARANDELAS PARA ESTRUCTURAS ICEL </v>
          </cell>
        </row>
        <row r="77">
          <cell r="A77" t="str">
            <v>ARBOL</v>
          </cell>
        </row>
        <row r="78">
          <cell r="A78" t="str">
            <v>ARENA BLANCA</v>
          </cell>
        </row>
        <row r="79">
          <cell r="A79" t="str">
            <v>ARENA NEGRA</v>
          </cell>
        </row>
        <row r="80">
          <cell r="A80" t="str">
            <v>ASAS EN HIERRO TAPA CAJAS</v>
          </cell>
        </row>
        <row r="81">
          <cell r="A81" t="str">
            <v>ASFALTO PARA JUNTAS</v>
          </cell>
        </row>
        <row r="82">
          <cell r="A82" t="str">
            <v>BACINETE CONCRETO PARA MEDIDOR AGUA CON TAPA</v>
          </cell>
        </row>
        <row r="83">
          <cell r="A83" t="str">
            <v>BAJANTE TRANSFORMADOR</v>
          </cell>
        </row>
        <row r="84">
          <cell r="A84" t="str">
            <v>BALDOSA EN CONCRETO</v>
          </cell>
        </row>
        <row r="85">
          <cell r="A85" t="str">
            <v>BANCA EN CONCRETO</v>
          </cell>
        </row>
        <row r="86">
          <cell r="A86" t="str">
            <v>BARANDA EN LAMINA Y PLATINA INCLUYE PERNOS ANCLAJE</v>
          </cell>
        </row>
        <row r="87">
          <cell r="A87" t="str">
            <v>BARANDA METALICA SEGÚN DISEÑO</v>
          </cell>
        </row>
        <row r="88">
          <cell r="A88" t="str">
            <v>BASE CON RECEBO COMPACTADO</v>
          </cell>
        </row>
        <row r="89">
          <cell r="A89" t="str">
            <v>BASE GRANULAR</v>
          </cell>
        </row>
        <row r="90">
          <cell r="A90" t="str">
            <v>BASE GRANULAR CUNETAS</v>
          </cell>
        </row>
        <row r="91">
          <cell r="A91" t="str">
            <v>BASURERO METALICO</v>
          </cell>
        </row>
        <row r="92">
          <cell r="A92" t="str">
            <v>BASUREROS</v>
          </cell>
        </row>
        <row r="93">
          <cell r="A93" t="str">
            <v>BISAGRAS PARA REJILLA DESAGUE ANDENES</v>
          </cell>
        </row>
        <row r="94">
          <cell r="A94" t="str">
            <v>BOCEL</v>
          </cell>
        </row>
        <row r="95">
          <cell r="A95" t="str">
            <v>BOMBILLA NA 150 W</v>
          </cell>
        </row>
        <row r="96">
          <cell r="A96" t="str">
            <v>BOMBILLA NA 400 W</v>
          </cell>
        </row>
        <row r="97">
          <cell r="A97" t="str">
            <v>BOMBILLO 110 V 100W</v>
          </cell>
        </row>
        <row r="98">
          <cell r="A98" t="str">
            <v>BORDILLO PREF. MARCO CONTENEDOR DE RAICES</v>
          </cell>
        </row>
        <row r="99">
          <cell r="A99" t="str">
            <v>BORDILLO PREFABRICADO EN CONCRETO</v>
          </cell>
        </row>
        <row r="100">
          <cell r="A100" t="str">
            <v>BRAZO GUITARRA BT</v>
          </cell>
        </row>
        <row r="101">
          <cell r="A101" t="str">
            <v>BRAZO LUMINARIA 2"</v>
          </cell>
        </row>
        <row r="102">
          <cell r="A102" t="str">
            <v>BRAZO METALICO</v>
          </cell>
        </row>
        <row r="103">
          <cell r="A103" t="str">
            <v>BREAKS DE PROTECCION</v>
          </cell>
        </row>
        <row r="104">
          <cell r="A104" t="str">
            <v>BUJE PVC PRESION 2X1</v>
          </cell>
        </row>
        <row r="105">
          <cell r="A105" t="str">
            <v>BUJE PVC PRESION 3/4X1/2</v>
          </cell>
        </row>
        <row r="106">
          <cell r="A106" t="str">
            <v>BUJE PVC PRESION 3X2</v>
          </cell>
        </row>
        <row r="107">
          <cell r="A107" t="str">
            <v>CABALLETE  LAMINA GALVANIZADA</v>
          </cell>
        </row>
        <row r="108">
          <cell r="A108" t="str">
            <v>CABINA PARA TELEFONO PUBLICO CON PEDESTAL</v>
          </cell>
        </row>
        <row r="109">
          <cell r="A109" t="str">
            <v>CABLE ACERO D=3/4" PARA BARANDA</v>
          </cell>
        </row>
        <row r="110">
          <cell r="A110" t="str">
            <v>CABLE ACSR  No 2/0</v>
          </cell>
        </row>
        <row r="111">
          <cell r="A111" t="str">
            <v>CABLE ACSR 1/0</v>
          </cell>
        </row>
        <row r="112">
          <cell r="A112" t="str">
            <v>CABLE ACSR NO 4</v>
          </cell>
        </row>
        <row r="113">
          <cell r="A113" t="str">
            <v>CABLE COBRE DESNUDO AWG NO. 2</v>
          </cell>
        </row>
        <row r="114">
          <cell r="A114" t="str">
            <v>CABLE COBRE DESNUDO NO 4</v>
          </cell>
        </row>
        <row r="115">
          <cell r="A115" t="str">
            <v>CABLE COBRE DESNUDO NO 6</v>
          </cell>
        </row>
        <row r="116">
          <cell r="A116" t="str">
            <v>CABLE DE ALUMINIO NO 4</v>
          </cell>
        </row>
        <row r="117">
          <cell r="A117" t="str">
            <v>CABLE DE ALUMINIO NO 6</v>
          </cell>
        </row>
        <row r="118">
          <cell r="A118" t="str">
            <v>CABLE DE COBRE AISLADO NO 8</v>
          </cell>
        </row>
        <row r="119">
          <cell r="A119" t="str">
            <v>CABLE DE COBRE DESNUDO SEMIDURO No. 4</v>
          </cell>
        </row>
        <row r="120">
          <cell r="A120" t="str">
            <v>CABLE DE COBRE DESNUDO SEMIDURO No. 4</v>
          </cell>
        </row>
        <row r="121">
          <cell r="A121" t="str">
            <v>CABLE NO 10</v>
          </cell>
        </row>
        <row r="122">
          <cell r="A122" t="str">
            <v>CABLE NO 12</v>
          </cell>
        </row>
        <row r="123">
          <cell r="A123" t="str">
            <v>CABLE NO 14</v>
          </cell>
        </row>
        <row r="124">
          <cell r="A124" t="str">
            <v>CABLE NO 4</v>
          </cell>
        </row>
        <row r="125">
          <cell r="A125" t="str">
            <v>CABLE NO 6</v>
          </cell>
        </row>
        <row r="126">
          <cell r="A126" t="str">
            <v>CABLE NO 8</v>
          </cell>
        </row>
        <row r="127">
          <cell r="A127" t="str">
            <v>CABLE RETENIDA 1/4"</v>
          </cell>
        </row>
        <row r="128">
          <cell r="A128" t="str">
            <v>CABLE RETENIDA 3/8"</v>
          </cell>
        </row>
        <row r="129">
          <cell r="A129" t="str">
            <v>CABLE THW  No 1/0</v>
          </cell>
        </row>
        <row r="130">
          <cell r="A130" t="str">
            <v>CAJA CONDUIT PVC DE 2" X 4"</v>
          </cell>
        </row>
        <row r="131">
          <cell r="A131" t="str">
            <v>CAJA CONDUIT PVC DE 2" X 4"</v>
          </cell>
        </row>
        <row r="132">
          <cell r="A132" t="str">
            <v>CAJA CONEXIONES LUMINEX 15X15 CM</v>
          </cell>
        </row>
        <row r="133">
          <cell r="A133" t="str">
            <v>CAJA ELECTRICA RECTANGULAR</v>
          </cell>
        </row>
        <row r="134">
          <cell r="A134" t="str">
            <v>CAJA GALVANIZADA DE 2" X 4"</v>
          </cell>
        </row>
        <row r="135">
          <cell r="A135" t="str">
            <v>CAJA HEXAGONAL GALVANIZADA</v>
          </cell>
        </row>
        <row r="136">
          <cell r="A136" t="str">
            <v>CAJA REDONDA</v>
          </cell>
        </row>
        <row r="137">
          <cell r="A137" t="str">
            <v>CAJA,PERNOS,ETC</v>
          </cell>
        </row>
        <row r="138">
          <cell r="A138" t="str">
            <v>CAL APAGADA</v>
          </cell>
        </row>
        <row r="139">
          <cell r="A139" t="str">
            <v>CANALETA 90</v>
          </cell>
        </row>
        <row r="140">
          <cell r="A140" t="str">
            <v>CANCHAS MULTIPLES POLIDEPORTIVOS SEGÚN DISEÑO</v>
          </cell>
        </row>
        <row r="141">
          <cell r="A141" t="str">
            <v>CAOLIN</v>
          </cell>
        </row>
        <row r="142">
          <cell r="A142" t="str">
            <v>CAPACETE</v>
          </cell>
        </row>
        <row r="143">
          <cell r="A143" t="str">
            <v>CARBURO # 2</v>
          </cell>
        </row>
        <row r="144">
          <cell r="A144" t="str">
            <v>CARPETA ASFALTICA</v>
          </cell>
        </row>
        <row r="145">
          <cell r="A145" t="str">
            <v>CARPETA CONCRETO ASFALTICO MDC 2 E= 0.05 M TODO COSTO</v>
          </cell>
        </row>
        <row r="146">
          <cell r="A146" t="str">
            <v>CASETEX</v>
          </cell>
        </row>
        <row r="147">
          <cell r="A147" t="str">
            <v>CASETON EN GUADUA</v>
          </cell>
        </row>
        <row r="148">
          <cell r="A148" t="str">
            <v>CEMENTO BLANCO</v>
          </cell>
        </row>
        <row r="149">
          <cell r="A149" t="str">
            <v>CEMENTO GRIS</v>
          </cell>
        </row>
        <row r="150">
          <cell r="A150" t="str">
            <v>CERAMICA PARA BAÑOS</v>
          </cell>
        </row>
        <row r="151">
          <cell r="A151" t="str">
            <v>CERAMICA PARA ENCHAPE</v>
          </cell>
        </row>
        <row r="152">
          <cell r="A152" t="str">
            <v>CERAMICA PISOS</v>
          </cell>
        </row>
        <row r="153">
          <cell r="A153" t="str">
            <v>CERRADURA</v>
          </cell>
        </row>
        <row r="154">
          <cell r="A154" t="str">
            <v>CESPEDON</v>
          </cell>
        </row>
        <row r="155">
          <cell r="A155" t="str">
            <v>CINTA AISLANTE</v>
          </cell>
        </row>
        <row r="156">
          <cell r="A156" t="str">
            <v>CINTA BAND IT 3/4" x 70 cm. Y HEBILLA BAND IT 3/4"</v>
          </cell>
        </row>
        <row r="157">
          <cell r="A157" t="str">
            <v>CINTA BAND IT 5/8" x 70 cm. Y HEBILLA BAND IT 5/8"</v>
          </cell>
        </row>
        <row r="158">
          <cell r="A158" t="str">
            <v>CINTA DE SEÑALIZACION</v>
          </cell>
        </row>
        <row r="159">
          <cell r="A159" t="str">
            <v>CINTA DE SEÑALIZACION PARA RED ELECTRICA</v>
          </cell>
        </row>
        <row r="160">
          <cell r="A160" t="str">
            <v>CINTA TEFLON</v>
          </cell>
        </row>
        <row r="161">
          <cell r="A161" t="str">
            <v>CODO 10"</v>
          </cell>
        </row>
        <row r="162">
          <cell r="A162" t="str">
            <v>CODO 12"</v>
          </cell>
        </row>
        <row r="163">
          <cell r="A163" t="str">
            <v>CODO 8"</v>
          </cell>
        </row>
        <row r="164">
          <cell r="A164" t="str">
            <v>CODO CONCRETO 10"</v>
          </cell>
        </row>
        <row r="165">
          <cell r="A165" t="str">
            <v>CODO CONCRETO 14"</v>
          </cell>
        </row>
        <row r="166">
          <cell r="A166" t="str">
            <v>CODO GRAN RADIO PVC UM PRESION 22.5ºX3"</v>
          </cell>
        </row>
        <row r="167">
          <cell r="A167" t="str">
            <v>CODO GRAN RADIO PVC UM PRESION 45ºX3"</v>
          </cell>
        </row>
        <row r="168">
          <cell r="A168" t="str">
            <v>CODO PVC AGUAS LLUVIAS 3"</v>
          </cell>
        </row>
        <row r="169">
          <cell r="A169" t="str">
            <v>CODO PVC AGUAS LLUVIAS 4"</v>
          </cell>
        </row>
        <row r="170">
          <cell r="A170" t="str">
            <v>CODO PVC ALCANTARILLADO 8"</v>
          </cell>
        </row>
        <row r="171">
          <cell r="A171" t="str">
            <v>CODO PVC SANITARIO 2"</v>
          </cell>
        </row>
        <row r="172">
          <cell r="A172" t="str">
            <v>CODO PVC SANITARIO 3"</v>
          </cell>
        </row>
        <row r="173">
          <cell r="A173" t="str">
            <v>CODO PVC SANITARIO 4"</v>
          </cell>
        </row>
        <row r="174">
          <cell r="A174" t="str">
            <v>CODO PVC SANITARIO 6"</v>
          </cell>
        </row>
        <row r="175">
          <cell r="A175" t="str">
            <v>CODO SANITARIO PVC 90X2"</v>
          </cell>
        </row>
        <row r="176">
          <cell r="A176" t="str">
            <v>CODO SANITARIO PVC 90X4"</v>
          </cell>
        </row>
        <row r="177">
          <cell r="A177" t="str">
            <v>CODO SIMPLE PRESION PVC 1"</v>
          </cell>
        </row>
        <row r="178">
          <cell r="A178" t="str">
            <v>CODO SIMPLE PRESION PVC 1/2"</v>
          </cell>
        </row>
        <row r="179">
          <cell r="A179" t="str">
            <v>CODO SIMPLE PRESION PVC 11/2"</v>
          </cell>
        </row>
        <row r="180">
          <cell r="A180" t="str">
            <v>CODO SIMPLE PRESION PVC 3"</v>
          </cell>
        </row>
        <row r="181">
          <cell r="A181" t="str">
            <v>CODO SIMPLE PRESION PVC 3/4"</v>
          </cell>
        </row>
        <row r="182">
          <cell r="A182" t="str">
            <v>CODO TUBERIA ESTRUCTURADA 10"</v>
          </cell>
        </row>
        <row r="183">
          <cell r="A183" t="str">
            <v>CODO TUBERIA ESTRUCTURADA 12"</v>
          </cell>
        </row>
        <row r="184">
          <cell r="A184" t="str">
            <v>CODO TUBERIA ESTRUCTURADA 8"</v>
          </cell>
        </row>
        <row r="185">
          <cell r="A185" t="str">
            <v>CODO UNION Z 3"</v>
          </cell>
        </row>
        <row r="186">
          <cell r="A186" t="str">
            <v>COLLAR DE DERIVACION U.Z. 3" X 1/2"</v>
          </cell>
        </row>
        <row r="187">
          <cell r="A187" t="str">
            <v>COLLAR DERIVACIÓN UNIÓN Z 2X1/2</v>
          </cell>
        </row>
        <row r="188">
          <cell r="A188" t="str">
            <v>COLLARIN DOBLE SALIDA 6 A 7 ESTRUCURA ICEL 710</v>
          </cell>
        </row>
        <row r="189">
          <cell r="A189" t="str">
            <v>COLLARIN TRANSFORMADOR</v>
          </cell>
        </row>
        <row r="190">
          <cell r="A190" t="str">
            <v>COLLARIN TRANSFORMADOR</v>
          </cell>
        </row>
        <row r="191">
          <cell r="A191" t="str">
            <v>COLOMBINA EN GUADUA Y BASE EN CONCRETO</v>
          </cell>
        </row>
        <row r="192">
          <cell r="A192" t="str">
            <v>COLOR MINERAL</v>
          </cell>
        </row>
        <row r="193">
          <cell r="A193" t="str">
            <v>CONCRETO 2000 P.S.I.</v>
          </cell>
        </row>
        <row r="194">
          <cell r="A194" t="str">
            <v>CONCRETO 2500 P.S.I.</v>
          </cell>
        </row>
        <row r="195">
          <cell r="A195" t="str">
            <v>CONCRETO 3000 P.S.I.</v>
          </cell>
        </row>
        <row r="196">
          <cell r="A196" t="str">
            <v>CONCRETO 3500 P.S.I.</v>
          </cell>
        </row>
        <row r="197">
          <cell r="A197" t="str">
            <v>CONCRETO ASFALTICO</v>
          </cell>
        </row>
        <row r="198">
          <cell r="A198" t="str">
            <v>CONCRETO CICLOPEO 2500 P.S.I.</v>
          </cell>
        </row>
        <row r="199">
          <cell r="A199" t="str">
            <v>CONCRETO CICLOPEO 3,000 PSI PARA ALCANTARILLAS</v>
          </cell>
        </row>
        <row r="200">
          <cell r="A200" t="str">
            <v>CONCRETO CICLOPEO 3000 P.S.I.</v>
          </cell>
        </row>
        <row r="201">
          <cell r="A201" t="str">
            <v>CONCRETO CICLOPEO PARA BASES 2500 P.S.I.</v>
          </cell>
        </row>
        <row r="202">
          <cell r="A202" t="str">
            <v>CONCRETO CICLOPEO PARA ELEVACIONES</v>
          </cell>
        </row>
        <row r="203">
          <cell r="A203" t="str">
            <v>CONCRETO SIMPLE 2,500 P.S.I. PARA SOLADOS Y ATRAQUES</v>
          </cell>
        </row>
        <row r="204">
          <cell r="A204" t="str">
            <v>CONECT. ALUM. RAN. PARAL. 2/0-6 AWG Y DIAG. RECTA 60 cm.</v>
          </cell>
        </row>
        <row r="205">
          <cell r="A205" t="str">
            <v>CONECTOR ALUMINIO RANURAS PARALE. 2/0-6 AWG</v>
          </cell>
        </row>
        <row r="206">
          <cell r="A206" t="str">
            <v>CONECTOR ALUMINIO RANURAS PARALE. 2/0-6 AWG</v>
          </cell>
        </row>
        <row r="207">
          <cell r="A207" t="str">
            <v>CONECTOR VARILLA COOPERWELL</v>
          </cell>
        </row>
        <row r="208">
          <cell r="A208" t="str">
            <v>CONECTORES BIMETALICOS</v>
          </cell>
        </row>
        <row r="209">
          <cell r="A209" t="str">
            <v>CONTENEDOR DE RAICES</v>
          </cell>
        </row>
        <row r="210">
          <cell r="A210" t="str">
            <v>CORDON SOPORTE 3/8" PARA JUNTAS</v>
          </cell>
        </row>
        <row r="211">
          <cell r="A211" t="str">
            <v>CORREAS METALICAS</v>
          </cell>
        </row>
        <row r="212">
          <cell r="A212" t="str">
            <v>CORTACIRCUITOS ESTRUCTURA ICEL 710</v>
          </cell>
        </row>
        <row r="213">
          <cell r="A213" t="str">
            <v>CORTACIRCUITOS MONOPOLARES</v>
          </cell>
        </row>
        <row r="214">
          <cell r="A214" t="str">
            <v>CRUCETA METALICA 64 x 64 x 5 mm x 1,5 m</v>
          </cell>
        </row>
        <row r="215">
          <cell r="A215" t="str">
            <v>CRUCETA METALICA 64 x 64 x 5 mm x 2 m</v>
          </cell>
        </row>
        <row r="216">
          <cell r="A216" t="str">
            <v>CRUCETA METALICA 64 x 64 x 5mm X 2M</v>
          </cell>
        </row>
        <row r="217">
          <cell r="A217" t="str">
            <v>CRUCETA METALICA 76 x 76 x 6 mm x 4 m</v>
          </cell>
        </row>
        <row r="218">
          <cell r="A218" t="str">
            <v>CUARTON DE 2" X 2" X 3 mts</v>
          </cell>
        </row>
        <row r="219">
          <cell r="A219" t="str">
            <v>CURADOR PARA CONCRETO</v>
          </cell>
        </row>
        <row r="220">
          <cell r="A220" t="str">
            <v>CURADOR PARA MORTERO DE PEGA</v>
          </cell>
        </row>
        <row r="221">
          <cell r="A221" t="str">
            <v>CURVA METALICA LIVIANA 1"</v>
          </cell>
        </row>
        <row r="222">
          <cell r="A222" t="str">
            <v>CURVA PVC CONDUIT 1/2"</v>
          </cell>
        </row>
        <row r="223">
          <cell r="A223" t="str">
            <v>CURVA PVC CONDUIT 3/4"</v>
          </cell>
        </row>
        <row r="224">
          <cell r="A224" t="str">
            <v>DERECHOS DE EXPLOTACION RECEBO</v>
          </cell>
        </row>
        <row r="225">
          <cell r="A225" t="str">
            <v>DESALOJO DE MATERIAL SOBRANTE INCLUYE ESCOMBRERA</v>
          </cell>
        </row>
        <row r="226">
          <cell r="A226" t="str">
            <v>DIAGONAL RECTA DE 110 CM</v>
          </cell>
        </row>
        <row r="227">
          <cell r="A227" t="str">
            <v>DIAGONAL RECTA DE 110 cm.</v>
          </cell>
        </row>
        <row r="228">
          <cell r="A228" t="str">
            <v>DIAGONAL RECTA DE 68 CM</v>
          </cell>
        </row>
        <row r="229">
          <cell r="A229" t="str">
            <v>DIAGONAL RECTA DE 68 CM.</v>
          </cell>
        </row>
        <row r="230">
          <cell r="A230" t="str">
            <v>DILATACIONES EN BRONCE</v>
          </cell>
        </row>
        <row r="231">
          <cell r="A231" t="str">
            <v>DUCHA PARA BAÑO CON MEZCLADOR</v>
          </cell>
        </row>
        <row r="232">
          <cell r="A232" t="str">
            <v>DUCTO CONDUIT PVC 3/4"</v>
          </cell>
        </row>
        <row r="233">
          <cell r="A233" t="str">
            <v>DUCTO METALICO GALVANIZADO 1"</v>
          </cell>
        </row>
        <row r="234">
          <cell r="A234" t="str">
            <v>ENTIBADO PARA EXCAVACIONES</v>
          </cell>
        </row>
        <row r="235">
          <cell r="A235" t="str">
            <v>ESCALONES EN ACERO PARA CAMARAS</v>
          </cell>
        </row>
        <row r="236">
          <cell r="A236" t="str">
            <v>ESMALTE SINTETICO</v>
          </cell>
        </row>
        <row r="237">
          <cell r="A237" t="str">
            <v>ESPARRAGO 5/8" X 10"</v>
          </cell>
        </row>
        <row r="238">
          <cell r="A238" t="str">
            <v>ESPEJO 4 MM</v>
          </cell>
        </row>
        <row r="239">
          <cell r="A239" t="str">
            <v>ESPIGO PARA CRUCETA METALICA 13,2 KV</v>
          </cell>
        </row>
        <row r="240">
          <cell r="A240" t="str">
            <v>ESTACAS PARA FIJACION DE GEOTEXTIL</v>
          </cell>
        </row>
        <row r="241">
          <cell r="A241" t="str">
            <v>ESTRUCTURA DE APUNTALAMIENTO</v>
          </cell>
        </row>
        <row r="242">
          <cell r="A242" t="str">
            <v>ESTRUCTURA ICEL 523</v>
          </cell>
        </row>
        <row r="243">
          <cell r="A243" t="str">
            <v>ESTRUCTURA ICEL 710</v>
          </cell>
        </row>
        <row r="244">
          <cell r="A244" t="str">
            <v>ESTUCO PROFESIONAL</v>
          </cell>
        </row>
        <row r="245">
          <cell r="A245" t="str">
            <v>EXCAVACION EN MATERIAL COMUN H= 2 A 3 M</v>
          </cell>
        </row>
        <row r="246">
          <cell r="A246" t="str">
            <v>FACHALETA MORTERO 0.2X0.2</v>
          </cell>
        </row>
        <row r="247">
          <cell r="A247" t="str">
            <v>FLANCHIN EN LAMINA GALVANIZADA CAL 30</v>
          </cell>
        </row>
        <row r="248">
          <cell r="A248" t="str">
            <v>FORMALETA ADITAMENTO CAIDA CAMARA</v>
          </cell>
        </row>
        <row r="249">
          <cell r="A249" t="str">
            <v>FORMALETA ALIVIADERO TIPO CANALETA</v>
          </cell>
        </row>
        <row r="250">
          <cell r="A250" t="str">
            <v>FORMALETA COLUMNAS</v>
          </cell>
        </row>
        <row r="251">
          <cell r="A251" t="str">
            <v>FORMALETA CONCRETO CICLOPEO</v>
          </cell>
        </row>
        <row r="252">
          <cell r="A252" t="str">
            <v>FORMALETA CONCRETO CICLOPEO ALCANTARILLAS</v>
          </cell>
        </row>
        <row r="253">
          <cell r="A253" t="str">
            <v>FORMALETA CONCRETO TABLETA</v>
          </cell>
        </row>
        <row r="254">
          <cell r="A254" t="str">
            <v>FORMALETA LOSA ALIG. DOS DIRECCIONES CON CASETON</v>
          </cell>
        </row>
        <row r="255">
          <cell r="A255" t="str">
            <v>FORMALETA MURO CIERRE</v>
          </cell>
        </row>
        <row r="256">
          <cell r="A256" t="str">
            <v>FORMALETA PARA AMPLIACION PUENTE</v>
          </cell>
        </row>
        <row r="257">
          <cell r="A257" t="str">
            <v>FORMALETA PARA ANDEN</v>
          </cell>
        </row>
        <row r="258">
          <cell r="A258" t="str">
            <v>FORMALETA PARA BARANDAS</v>
          </cell>
        </row>
        <row r="259">
          <cell r="A259" t="str">
            <v>FORMALETA PARA BASE Y MUROS</v>
          </cell>
        </row>
        <row r="260">
          <cell r="A260" t="str">
            <v>FORMALETA PARA BOX CULVERT</v>
          </cell>
        </row>
        <row r="261">
          <cell r="A261" t="str">
            <v>FORMALETA PARA CABEZAL DE ENTREGA</v>
          </cell>
        </row>
        <row r="262">
          <cell r="A262" t="str">
            <v>FORMALETA PARA CAJA INSPECCION VALVULA</v>
          </cell>
        </row>
        <row r="263">
          <cell r="A263" t="str">
            <v>FORMALETA PARA CANAL PERIMETRAL</v>
          </cell>
        </row>
        <row r="264">
          <cell r="A264" t="str">
            <v>FORMALETA PARA CICLOPEO INC. APUNTALAMIENTO</v>
          </cell>
        </row>
        <row r="265">
          <cell r="A265" t="str">
            <v>FORMALETA PARA COLOMBINAS</v>
          </cell>
        </row>
        <row r="266">
          <cell r="A266" t="str">
            <v>FORMALETA PARA COLUMNAS CIRCULARES D=0.20</v>
          </cell>
        </row>
        <row r="267">
          <cell r="A267" t="str">
            <v>FORMALETA PARA COLUMNAS CIRCULARES D=0.28</v>
          </cell>
        </row>
        <row r="268">
          <cell r="A268" t="str">
            <v>FORMALETA PARA COLUMNETAS</v>
          </cell>
        </row>
        <row r="269">
          <cell r="A269" t="str">
            <v>FORMALETA PARA CUBO CONCRETO DE SEÑAL</v>
          </cell>
        </row>
        <row r="270">
          <cell r="A270" t="str">
            <v>FORMALETA PARA CUNETAS</v>
          </cell>
        </row>
        <row r="271">
          <cell r="A271" t="str">
            <v>FORMALETA PARA DADOS CTO CICLOPEO</v>
          </cell>
        </row>
        <row r="272">
          <cell r="A272" t="str">
            <v>FORMALETA PARA ESTRUCTURAS DE CAIDA POR ML</v>
          </cell>
        </row>
        <row r="273">
          <cell r="A273" t="str">
            <v>FORMALETA PARA GAVIONES</v>
          </cell>
        </row>
        <row r="274">
          <cell r="A274" t="str">
            <v>FORMALETA PARA MURO CONCRETO REFORZADO</v>
          </cell>
        </row>
        <row r="275">
          <cell r="A275" t="str">
            <v>FORMALETA PARA PAVIMENTO E=0,16 M</v>
          </cell>
        </row>
        <row r="276">
          <cell r="A276" t="str">
            <v>FORMALETA PARA PAVIMENTO E=0,18 M</v>
          </cell>
        </row>
        <row r="277">
          <cell r="A277" t="str">
            <v>FORMALETA PARA PAVIMENTO E=0,18 M (PARCHEO)</v>
          </cell>
        </row>
        <row r="278">
          <cell r="A278" t="str">
            <v>FORMALETA PARA PAVIMENTO E=0,18 M (POR M3)</v>
          </cell>
        </row>
        <row r="279">
          <cell r="A279" t="str">
            <v>FORMALETA PARA PAVIMENTO E=0,20 M (POR M3)</v>
          </cell>
        </row>
        <row r="280">
          <cell r="A280" t="str">
            <v>FORMALETA PARA PLACA 0,10 CMS.</v>
          </cell>
        </row>
        <row r="281">
          <cell r="A281" t="str">
            <v>FORMALETA PARA SARDINEL</v>
          </cell>
        </row>
        <row r="282">
          <cell r="A282" t="str">
            <v>FORMALETA PARA VIGA CANAL</v>
          </cell>
        </row>
        <row r="283">
          <cell r="A283" t="str">
            <v>FORMALETA PARA VIGA CIMENTACION</v>
          </cell>
        </row>
        <row r="284">
          <cell r="A284" t="str">
            <v>FORMALETA PARA VIGAS AEREAS</v>
          </cell>
        </row>
        <row r="285">
          <cell r="A285" t="str">
            <v>FORMALETA PARA ZAPATAS</v>
          </cell>
        </row>
        <row r="286">
          <cell r="A286" t="str">
            <v>FORMALETA PLACA CONTRAPISO (INC. APUNTAL)</v>
          </cell>
        </row>
        <row r="287">
          <cell r="A287" t="str">
            <v>FORMALETA POZO INSPECCION 60" E=0,25 CONCRETO REFORZADO POR ML</v>
          </cell>
        </row>
        <row r="288">
          <cell r="A288" t="str">
            <v>FORMALETA RAMPA ACCESO MINUSVALIDOS</v>
          </cell>
        </row>
        <row r="289">
          <cell r="A289" t="str">
            <v>FORMALETA RECUBRIMIENTO TUBERIA ACUEDUCTO</v>
          </cell>
        </row>
        <row r="290">
          <cell r="A290" t="str">
            <v>FOTOCELDA</v>
          </cell>
        </row>
        <row r="291">
          <cell r="A291" t="str">
            <v>FOTOCONTROL (BREAK,BASE,FOTOCELDA,CAJA,CONT.)</v>
          </cell>
        </row>
        <row r="292">
          <cell r="A292" t="str">
            <v>GABINETE GENERAL TIPO POSTE</v>
          </cell>
        </row>
        <row r="293">
          <cell r="A293" t="str">
            <v>GALAPAGO 3" X 3"</v>
          </cell>
        </row>
        <row r="294">
          <cell r="A294" t="str">
            <v>GALAPAGO 3" X 3/4"</v>
          </cell>
        </row>
        <row r="295">
          <cell r="A295" t="str">
            <v>GANCHOS</v>
          </cell>
        </row>
        <row r="296">
          <cell r="A296" t="str">
            <v>GEOMALLA LBO 202</v>
          </cell>
        </row>
        <row r="297">
          <cell r="A297" t="str">
            <v>GEOTEXTIL PARA ESTABILIZACION</v>
          </cell>
        </row>
        <row r="298">
          <cell r="A298" t="str">
            <v>GEOTEXTIL PARA ESTABILIZACION T 2400</v>
          </cell>
        </row>
        <row r="299">
          <cell r="A299" t="str">
            <v>GEOTEXTIL PARA FILTROS</v>
          </cell>
        </row>
        <row r="300">
          <cell r="A300" t="str">
            <v>GEOTEXTIL PARA FILTROS NT 1600</v>
          </cell>
        </row>
        <row r="301">
          <cell r="A301" t="str">
            <v>GRANITO # 2</v>
          </cell>
        </row>
        <row r="302">
          <cell r="A302" t="str">
            <v>GRAPA DE RETENCION ALUMINIO CABLE 6 - 2/0 AWG</v>
          </cell>
        </row>
        <row r="303">
          <cell r="A303" t="str">
            <v>GRAPA TRES TORNILLOS GALVANIZADA</v>
          </cell>
        </row>
        <row r="304">
          <cell r="A304" t="str">
            <v>GRAVA LAVADA TAMAÑO MAXIMO 3/4"</v>
          </cell>
        </row>
        <row r="305">
          <cell r="A305" t="str">
            <v>GRAVILLA</v>
          </cell>
        </row>
        <row r="306">
          <cell r="A306" t="str">
            <v>GUADUA</v>
          </cell>
        </row>
        <row r="307">
          <cell r="A307" t="str">
            <v>GUARDACABO DE 1/2"</v>
          </cell>
        </row>
        <row r="308">
          <cell r="A308" t="str">
            <v>GUARDAESCOBAS EN ACHAPO</v>
          </cell>
        </row>
        <row r="309">
          <cell r="A309" t="str">
            <v>GUARDAESCOBAS EN CERAMICA</v>
          </cell>
        </row>
        <row r="310">
          <cell r="A310" t="str">
            <v>HEBILLA Y CINTA BAND IT 3/4"</v>
          </cell>
        </row>
        <row r="311">
          <cell r="A311" t="str">
            <v>HIDRANTE PEDESTAL MILAN 3"</v>
          </cell>
        </row>
        <row r="312">
          <cell r="A312" t="str">
            <v>HIDRANTE TIPO BRIDA 3" SALIDA DOBLE</v>
          </cell>
        </row>
        <row r="313">
          <cell r="A313" t="str">
            <v>HILO PLASTICO PARA COSTURA GEOTEXTIL</v>
          </cell>
        </row>
        <row r="314">
          <cell r="A314" t="str">
            <v>IMPERMEABILIZANTE PARA MORTERO</v>
          </cell>
        </row>
        <row r="315">
          <cell r="A315" t="str">
            <v>IMPRIMACION</v>
          </cell>
        </row>
        <row r="316">
          <cell r="A316" t="str">
            <v>IMPRIMACION CON LIGA TODO COSTO</v>
          </cell>
        </row>
        <row r="317">
          <cell r="A317" t="str">
            <v>INTERRUPTOR AUTOMATICO TERMOMAGNETICO</v>
          </cell>
        </row>
        <row r="318">
          <cell r="A318" t="str">
            <v>INTERRUPTOR CONMUTABLE</v>
          </cell>
        </row>
        <row r="319">
          <cell r="A319" t="str">
            <v>INTERRUPTOR DOBLE</v>
          </cell>
        </row>
        <row r="320">
          <cell r="A320" t="str">
            <v>INTERRUPTOR SENCILLO</v>
          </cell>
        </row>
        <row r="321">
          <cell r="A321" t="str">
            <v>JUEGO DE INCRUSTACIONES</v>
          </cell>
        </row>
        <row r="322">
          <cell r="A322" t="str">
            <v>LADRILLO COMUN</v>
          </cell>
        </row>
        <row r="323">
          <cell r="A323" t="str">
            <v>LADRILLO COMUN A LA VISTA</v>
          </cell>
        </row>
        <row r="324">
          <cell r="A324" t="str">
            <v>LADRILLO PRENSADO TIPO CORBATIN</v>
          </cell>
        </row>
        <row r="325">
          <cell r="A325" t="str">
            <v>LADRILLO TOLETE</v>
          </cell>
        </row>
        <row r="326">
          <cell r="A326" t="str">
            <v>LAMINA 1/4" 1 X 2</v>
          </cell>
        </row>
        <row r="327">
          <cell r="A327" t="str">
            <v>LAMPARA LUZ DIA 2*1,20  INC. TUBOS</v>
          </cell>
        </row>
        <row r="328">
          <cell r="A328" t="str">
            <v>LAMPARA SLIM LINE 2X48"</v>
          </cell>
        </row>
        <row r="329">
          <cell r="A329" t="str">
            <v>LAVAMANOS DE SOBREPONER INC. ACCESORIOS Y GRIFERIA</v>
          </cell>
        </row>
        <row r="330">
          <cell r="A330" t="str">
            <v>LAVAMANOS INSTITUCIONAL</v>
          </cell>
        </row>
        <row r="331">
          <cell r="A331" t="str">
            <v>LAVAPLATOS ACERO INOXIDABLE</v>
          </cell>
        </row>
        <row r="332">
          <cell r="A332" t="str">
            <v>LIMPIADOR TUBERIA PVC</v>
          </cell>
        </row>
        <row r="333">
          <cell r="A333" t="str">
            <v>LISTON</v>
          </cell>
        </row>
        <row r="334">
          <cell r="A334" t="str">
            <v>LLAVE DE INCORPORACION</v>
          </cell>
        </row>
        <row r="335">
          <cell r="A335" t="str">
            <v>LLAVE DE PASO DE BOLA DE 1/2"</v>
          </cell>
        </row>
        <row r="336">
          <cell r="A336" t="str">
            <v>LLAVE GALVANIZADA 1/2"</v>
          </cell>
        </row>
        <row r="337">
          <cell r="A337" t="str">
            <v>LOSETA DE CONCRETO</v>
          </cell>
        </row>
        <row r="338">
          <cell r="A338" t="str">
            <v>LOSETA DE CONCRETO PARA FRANJA TACTIL</v>
          </cell>
        </row>
        <row r="339">
          <cell r="A339" t="str">
            <v>LUBRICANTE PARA TUBERIA</v>
          </cell>
        </row>
        <row r="340">
          <cell r="A340" t="str">
            <v>LUMINARIA FLUORESCENTE CC AC 2X32 T8</v>
          </cell>
        </row>
        <row r="341">
          <cell r="A341" t="str">
            <v>LUMINARIA NA 150 W CALIMA I CON FOTOCELDA Y BRAZO</v>
          </cell>
        </row>
        <row r="342">
          <cell r="A342" t="str">
            <v>LUMINARIA NA 150 W CALIMA II ROY ALPHA</v>
          </cell>
        </row>
        <row r="343">
          <cell r="A343" t="str">
            <v>LUMINARIA NA 150 W, INCLUYE FOTOCONTROL Y BOMBILLA</v>
          </cell>
        </row>
        <row r="344">
          <cell r="A344" t="str">
            <v>LUMINARIA NA 400 W CALIMA II ROY ALPHA</v>
          </cell>
        </row>
        <row r="345">
          <cell r="A345" t="str">
            <v>LUMINARIA NA 70W INCLUYE FOTOCONTROL Y BOMBILLA</v>
          </cell>
        </row>
        <row r="346">
          <cell r="A346" t="str">
            <v>LUMINARIA SCHREDER OPALO 1 70 W</v>
          </cell>
        </row>
        <row r="347">
          <cell r="A347" t="str">
            <v>LUMINARIA TERRA PROYECTOR NA 70 W INC. BOMBILLA</v>
          </cell>
        </row>
        <row r="348">
          <cell r="A348" t="str">
            <v>LUMINARIA TIPO CALIMA I I 150 W NA</v>
          </cell>
        </row>
        <row r="349">
          <cell r="A349" t="str">
            <v>LUMINARIA TIPO CALIMA I I 250 W NA</v>
          </cell>
        </row>
        <row r="350">
          <cell r="A350" t="str">
            <v>LUMINARIA TIPO ONIX1 CON BOMBILLA</v>
          </cell>
        </row>
        <row r="351">
          <cell r="A351" t="str">
            <v>LUMINARIA TIPO ONYX1 250 W NA INCLUYE BOMBILLA</v>
          </cell>
        </row>
        <row r="352">
          <cell r="A352" t="str">
            <v>MACROMEDIDOR 3"</v>
          </cell>
        </row>
        <row r="353">
          <cell r="A353" t="str">
            <v>MALLA DE CONSTRUCCION</v>
          </cell>
        </row>
        <row r="354">
          <cell r="A354" t="str">
            <v>MALLA ELECTROSOLDADA 5MM 0,25 X 0,25</v>
          </cell>
        </row>
        <row r="355">
          <cell r="A355" t="str">
            <v>MALLA ESLABONADA TRIPLE TORSION GAVIONES CAL 12</v>
          </cell>
        </row>
        <row r="356">
          <cell r="A356" t="str">
            <v>MALLA ESLABONADA TRIPLE TORSION PARA GAVIONES</v>
          </cell>
        </row>
        <row r="357">
          <cell r="A357" t="str">
            <v>Malla Geotextil Biaxial</v>
          </cell>
        </row>
        <row r="358">
          <cell r="A358" t="str">
            <v>MANGUERA ACOPLE</v>
          </cell>
        </row>
        <row r="359">
          <cell r="A359" t="str">
            <v>MARCO METALICO DOBLE CAJAS INSPECCION</v>
          </cell>
        </row>
        <row r="360">
          <cell r="A360" t="str">
            <v>MARCO METALICO DOBLE CAJAS INSPECCION 30 X 30</v>
          </cell>
        </row>
        <row r="361">
          <cell r="A361" t="str">
            <v>MARCO METALICO DOBLE CAJAS INSPECCION 60 X 60</v>
          </cell>
        </row>
        <row r="362">
          <cell r="A362" t="str">
            <v>MARMOLINA FINA</v>
          </cell>
        </row>
        <row r="363">
          <cell r="A363" t="str">
            <v>MASILLA BITUMINOSA TERMOPLASTICA</v>
          </cell>
        </row>
        <row r="364">
          <cell r="A364" t="str">
            <v>MATERIAL BITUMINOSO PARA SELLO GEOTEXTIL</v>
          </cell>
        </row>
        <row r="365">
          <cell r="A365" t="str">
            <v>MATERIAL DE PRESTAMO (Tierra Amarilla de Compactaciòn)</v>
          </cell>
        </row>
        <row r="366">
          <cell r="A366" t="str">
            <v>MATERIAL PARA JUNTAS</v>
          </cell>
        </row>
        <row r="367">
          <cell r="A367" t="str">
            <v>MATERIAL SELECCIONADO</v>
          </cell>
        </row>
        <row r="368">
          <cell r="A368" t="str">
            <v>MATERIAL SELLANTE</v>
          </cell>
        </row>
        <row r="369">
          <cell r="A369" t="str">
            <v>MATERIALES VARIOS ADITAMENTOS CAIDA CAMARAS</v>
          </cell>
        </row>
        <row r="370">
          <cell r="A370" t="str">
            <v>MATERIALES VARIOS ARREGLO SUMIDEROS</v>
          </cell>
        </row>
        <row r="371">
          <cell r="A371" t="str">
            <v>MATERIALES VARIOS BARRICADAS</v>
          </cell>
        </row>
        <row r="372">
          <cell r="A372" t="str">
            <v>MATERIALES VARIOS EMPALMES CAMARAS EXISTENTES</v>
          </cell>
        </row>
        <row r="373">
          <cell r="A373" t="str">
            <v>MATERIALES VARIOS REALCE CAMARAS</v>
          </cell>
        </row>
        <row r="374">
          <cell r="A374" t="str">
            <v>MATERIALES VARIOS RECUPERACION INSTALACION METAL.</v>
          </cell>
        </row>
        <row r="375">
          <cell r="A375" t="str">
            <v>MATERIALES VARIOS SEÑALIZACION OBRA</v>
          </cell>
        </row>
        <row r="376">
          <cell r="A376" t="str">
            <v>MEDIDOR MONOFASICO TRIFILAR</v>
          </cell>
        </row>
        <row r="377">
          <cell r="A377" t="str">
            <v>MEDIDOR VOLUMETRICO AGUA D=1/2"</v>
          </cell>
        </row>
        <row r="378">
          <cell r="A378" t="str">
            <v>MEJORAMIENTO MALLA TIERRA</v>
          </cell>
        </row>
        <row r="379">
          <cell r="A379" t="str">
            <v>MEJORAMIENTO MALLA TIERRA CON QUIMICOS</v>
          </cell>
        </row>
        <row r="380">
          <cell r="A380" t="str">
            <v xml:space="preserve">MEZCLA ASFALTICA </v>
          </cell>
        </row>
        <row r="381">
          <cell r="A381" t="str">
            <v>MICROESFERA DE VIDRIO</v>
          </cell>
        </row>
        <row r="382">
          <cell r="A382" t="str">
            <v>MORTERO 1:1</v>
          </cell>
        </row>
        <row r="383">
          <cell r="A383" t="str">
            <v>MORTERO 1:2</v>
          </cell>
        </row>
        <row r="384">
          <cell r="A384" t="str">
            <v>MORTERO 1:3</v>
          </cell>
        </row>
        <row r="385">
          <cell r="A385" t="str">
            <v>MORTERO 1:4</v>
          </cell>
        </row>
        <row r="386">
          <cell r="A386" t="str">
            <v>MORTERO CON IMPERMEABILIZANTE 1:2</v>
          </cell>
        </row>
        <row r="387">
          <cell r="A387" t="str">
            <v>MORTERO IMPERMEABLE ELASTICO</v>
          </cell>
        </row>
        <row r="388">
          <cell r="A388" t="str">
            <v>MORTERO PEGA JUNTAS BORDILLO PREFABRICADO</v>
          </cell>
        </row>
        <row r="389">
          <cell r="A389" t="str">
            <v>MORTERO PLASTICO PARA ANCLAJES</v>
          </cell>
        </row>
        <row r="390">
          <cell r="A390" t="str">
            <v>Neoprene D-60 6,60 x 0,30 x 0,003mts</v>
          </cell>
        </row>
        <row r="391">
          <cell r="A391" t="str">
            <v>ORINALES INC. ACCESORIOS Y GRIFERIA</v>
          </cell>
        </row>
        <row r="392">
          <cell r="A392" t="str">
            <v>PAGO DERECHOS ESCOMBRERA</v>
          </cell>
        </row>
        <row r="393">
          <cell r="A393" t="str">
            <v>PAPEL DE LIJA</v>
          </cell>
        </row>
        <row r="394">
          <cell r="A394" t="str">
            <v>PARADERO</v>
          </cell>
        </row>
        <row r="395">
          <cell r="A395" t="str">
            <v>PARARRAYOS ESTRUCTURA ICEL 710</v>
          </cell>
        </row>
        <row r="396">
          <cell r="A396" t="str">
            <v>PARARRAYOS T. DISTRIBUCION Y CORTACIRC. MONOPOLARES</v>
          </cell>
        </row>
        <row r="397">
          <cell r="A397" t="str">
            <v>PARRAYOS TIPO DISTRIB. CORTACIRCUITOS MONOPOLARES</v>
          </cell>
        </row>
        <row r="398">
          <cell r="A398" t="str">
            <v>PEDESTAL EN CONCRETO Y CANASTILLA</v>
          </cell>
        </row>
        <row r="399">
          <cell r="A399" t="str">
            <v>PEGACOR BLANCO</v>
          </cell>
        </row>
        <row r="400">
          <cell r="A400" t="str">
            <v>PERCHA GALVANIZADA DE 4 PUESTOS</v>
          </cell>
        </row>
        <row r="401">
          <cell r="A401" t="str">
            <v>Perfíl Circular Pesado Ø 3"</v>
          </cell>
        </row>
        <row r="402">
          <cell r="A402" t="str">
            <v>PERLITA CIELO RASO</v>
          </cell>
        </row>
        <row r="403">
          <cell r="A403" t="str">
            <v>PERNO MAQ.1/2"x11/2" ARAND. PRES. DIAGONAL RECTA 60 cm.</v>
          </cell>
        </row>
        <row r="404">
          <cell r="A404" t="str">
            <v>PERNO MAQUINA 1/2" X 11/2"</v>
          </cell>
        </row>
        <row r="405">
          <cell r="A405" t="str">
            <v>PERNO MAQUINA 1/2" x 11/2" CON ARANDELA 1/2"</v>
          </cell>
        </row>
        <row r="406">
          <cell r="A406" t="str">
            <v>PERNO MAQUINA 5/8" x 12"</v>
          </cell>
        </row>
        <row r="407">
          <cell r="A407" t="str">
            <v>PERNO MAQUINA 5/8" X 16"</v>
          </cell>
        </row>
        <row r="408">
          <cell r="A408" t="str">
            <v>PERNO MAQUINA 5/8" x 8"</v>
          </cell>
        </row>
        <row r="409">
          <cell r="A409" t="str">
            <v>PERNOS 5/8" ESTRUCTURA ICEL 533</v>
          </cell>
        </row>
        <row r="410">
          <cell r="A410" t="str">
            <v>PERNOS 5/8" ESTRUCTURA ICEL 553</v>
          </cell>
        </row>
        <row r="411">
          <cell r="A411" t="str">
            <v>PERNOS ESTRUCTURA ICEL</v>
          </cell>
        </row>
        <row r="412">
          <cell r="A412" t="str">
            <v>Piedra Gruesa 10"</v>
          </cell>
        </row>
        <row r="413">
          <cell r="A413" t="str">
            <v>PINTURA ANTICORROSIVA</v>
          </cell>
        </row>
        <row r="414">
          <cell r="A414" t="str">
            <v>PINTURA PARA PAVIMENTO</v>
          </cell>
        </row>
        <row r="415">
          <cell r="A415" t="str">
            <v>PLAFON</v>
          </cell>
        </row>
        <row r="416">
          <cell r="A416" t="str">
            <v>Platina 1/2"</v>
          </cell>
        </row>
        <row r="417">
          <cell r="A417" t="str">
            <v>Platina 1/4"</v>
          </cell>
        </row>
        <row r="418">
          <cell r="A418" t="str">
            <v>PLATINA 2 1/2 X 1/4</v>
          </cell>
        </row>
        <row r="419">
          <cell r="A419" t="str">
            <v>PLATINA 5mm 20 X 80</v>
          </cell>
        </row>
        <row r="420">
          <cell r="A420" t="str">
            <v>PLATINA ACERO INOX. SEP. FLUJO 0,40X1,00X6mm INC PERNOS</v>
          </cell>
        </row>
        <row r="421">
          <cell r="A421" t="str">
            <v>Pletina de Acero 60000 PSI 6" x 3/8"</v>
          </cell>
        </row>
        <row r="422">
          <cell r="A422" t="str">
            <v>POLISEC CALIBRE 6</v>
          </cell>
        </row>
        <row r="423">
          <cell r="A423" t="str">
            <v>PORTAFUSIBLE BOCADILLO</v>
          </cell>
        </row>
        <row r="424">
          <cell r="A424" t="str">
            <v>POSTE CONCRETO 12M 510 KG</v>
          </cell>
        </row>
        <row r="425">
          <cell r="A425" t="str">
            <v>POSTE CONCRETO 14M 510 KG</v>
          </cell>
        </row>
        <row r="426">
          <cell r="A426" t="str">
            <v>POSTE DE CONCRETO DE 10 MTS - 510 KGS</v>
          </cell>
        </row>
        <row r="427">
          <cell r="A427" t="str">
            <v>POSTE METALICO 10M</v>
          </cell>
        </row>
        <row r="428">
          <cell r="A428" t="str">
            <v>POSTE METALICO 4M</v>
          </cell>
        </row>
        <row r="429">
          <cell r="A429" t="str">
            <v>POSTES DE CONCRETO DE 8 MTS - 510 KGS</v>
          </cell>
        </row>
        <row r="430">
          <cell r="A430" t="str">
            <v>PROTECTOR DE ARBOL</v>
          </cell>
        </row>
        <row r="431">
          <cell r="A431" t="str">
            <v>PROYECTOR DE SODIO 400 W</v>
          </cell>
        </row>
        <row r="432">
          <cell r="A432" t="str">
            <v>PUERTA ACCESO EN ALUMINIO 2.6X1.8</v>
          </cell>
        </row>
        <row r="433">
          <cell r="A433" t="str">
            <v>PUERTA BAÑO EN ALUMINIO 0.,7X2.1</v>
          </cell>
        </row>
        <row r="434">
          <cell r="A434" t="str">
            <v>PUERTA DOBLE HOJA ALUMINIO 1.2X2.1</v>
          </cell>
        </row>
        <row r="435">
          <cell r="A435" t="str">
            <v>PUERTA EN ALUMINIO 1.1X2.1</v>
          </cell>
        </row>
        <row r="436">
          <cell r="A436" t="str">
            <v>PUERTA EN MADERA</v>
          </cell>
        </row>
        <row r="437">
          <cell r="A437" t="str">
            <v>PUERTA METALICA</v>
          </cell>
        </row>
        <row r="438">
          <cell r="A438" t="str">
            <v>PUERTA TUBO CUADRADO 1" 0,90 X 2,50 MARCO LAMINA C 18</v>
          </cell>
        </row>
        <row r="439">
          <cell r="A439" t="str">
            <v>PUERTAS EN ALUMINIO MESONES</v>
          </cell>
        </row>
        <row r="440">
          <cell r="A440" t="str">
            <v>PUNTALES DE GUADUA</v>
          </cell>
        </row>
        <row r="441">
          <cell r="A441" t="str">
            <v>PUNTILLA</v>
          </cell>
        </row>
        <row r="442">
          <cell r="A442" t="str">
            <v>RACOR 1/2" PARA DOMICILIARIAS</v>
          </cell>
        </row>
        <row r="443">
          <cell r="A443" t="str">
            <v>RAJON</v>
          </cell>
        </row>
        <row r="444">
          <cell r="A444" t="str">
            <v>RECEBO EN CANTERA</v>
          </cell>
        </row>
        <row r="445">
          <cell r="A445" t="str">
            <v>RECEBO EN OBRA</v>
          </cell>
        </row>
        <row r="446">
          <cell r="A446" t="str">
            <v>REGISTRO DE CORTE 1/2"</v>
          </cell>
        </row>
        <row r="447">
          <cell r="A447" t="str">
            <v>REGISTRO DE INCORPORACION 1/2"</v>
          </cell>
        </row>
        <row r="448">
          <cell r="A448" t="str">
            <v>REJILLA</v>
          </cell>
        </row>
        <row r="449">
          <cell r="A449" t="str">
            <v>REJILLA DE SEGURIDAD Y EMPOTRAMIENTO</v>
          </cell>
        </row>
        <row r="450">
          <cell r="A450" t="str">
            <v>REJILLA PARA SUMIDEROS</v>
          </cell>
        </row>
        <row r="451">
          <cell r="A451" t="str">
            <v>REJILLA SIFON DE 2"</v>
          </cell>
        </row>
        <row r="452">
          <cell r="A452" t="str">
            <v>REJILLA SUMIDERO CONVENCIONAL</v>
          </cell>
        </row>
        <row r="453">
          <cell r="A453" t="str">
            <v>RELLENOS CON RECEBO</v>
          </cell>
        </row>
        <row r="454">
          <cell r="A454" t="str">
            <v>REMODELACION REDES ELECTRICAS EXISTENTES</v>
          </cell>
        </row>
        <row r="455">
          <cell r="A455" t="str">
            <v>SANITARIO INSTITUCIONAL</v>
          </cell>
        </row>
        <row r="456">
          <cell r="A456" t="str">
            <v>SELLANTE ELASTICO POLIURETANO PARA LLENADO JUNTAS</v>
          </cell>
        </row>
        <row r="457">
          <cell r="A457" t="str">
            <v>SEÑAL EN LAMINA CALIBRE 22 60 X 60</v>
          </cell>
        </row>
        <row r="458">
          <cell r="A458" t="str">
            <v>SEÑAL EN LAMINA CALIBRE 22 75 X 75</v>
          </cell>
        </row>
        <row r="459">
          <cell r="A459" t="str">
            <v>SEÑAL EN LAMINA CALIBRE 22 90 X 90</v>
          </cell>
        </row>
        <row r="460">
          <cell r="A460" t="str">
            <v>SEÑAL VERTICAL METALICA, CAL. 20 CON VASTAGO</v>
          </cell>
        </row>
        <row r="461">
          <cell r="A461" t="str">
            <v>SIFON DE PISO</v>
          </cell>
        </row>
        <row r="462">
          <cell r="A462" t="str">
            <v>SILICONA</v>
          </cell>
        </row>
        <row r="463">
          <cell r="A463" t="str">
            <v>SILLA Y ESTRUCTURADA 10" X  6"</v>
          </cell>
        </row>
        <row r="464">
          <cell r="A464" t="str">
            <v>SILLA Y ESTRUCTURADA 10" X 8"</v>
          </cell>
        </row>
        <row r="465">
          <cell r="A465" t="str">
            <v>SILLA Y ESTRUCTURADA 12" X  6"</v>
          </cell>
        </row>
        <row r="466">
          <cell r="A466" t="str">
            <v>SILLA Y ESTRUCTURADA 8" X 6"</v>
          </cell>
        </row>
        <row r="467">
          <cell r="A467" t="str">
            <v>SILLA Y PVC 10" X 6"</v>
          </cell>
        </row>
        <row r="468">
          <cell r="A468" t="str">
            <v>Soldadura</v>
          </cell>
        </row>
        <row r="469">
          <cell r="A469" t="str">
            <v>SOLDADURA ELECTRICA 1/8</v>
          </cell>
        </row>
        <row r="470">
          <cell r="A470" t="str">
            <v>SOLDADURA EXOTERMICA</v>
          </cell>
        </row>
        <row r="471">
          <cell r="A471" t="str">
            <v>SOLDADURA PVC</v>
          </cell>
        </row>
        <row r="472">
          <cell r="A472" t="str">
            <v>Sosco en Acero Ø 4"</v>
          </cell>
        </row>
        <row r="473">
          <cell r="A473" t="str">
            <v>SUBBASE GRANULAR (CARPETA ASFALTICA)</v>
          </cell>
        </row>
        <row r="474">
          <cell r="A474" t="str">
            <v>Suministro e Instalación Acero 60000 PSI</v>
          </cell>
        </row>
        <row r="475">
          <cell r="A475" t="str">
            <v>TABLA</v>
          </cell>
        </row>
        <row r="476">
          <cell r="A476" t="str">
            <v>TABLERO ELECTRICO 10 CIRCUITOS</v>
          </cell>
        </row>
        <row r="477">
          <cell r="A477" t="str">
            <v>TABLETA DE CONCRETO</v>
          </cell>
        </row>
        <row r="478">
          <cell r="A478" t="str">
            <v>TABLILLA PARA ANDENES</v>
          </cell>
        </row>
        <row r="479">
          <cell r="A479" t="str">
            <v>TABLON DE GRESS</v>
          </cell>
        </row>
        <row r="480">
          <cell r="A480" t="str">
            <v>TANQUE DE ALMACENAMIENTO 500 LTS</v>
          </cell>
        </row>
        <row r="481">
          <cell r="A481" t="str">
            <v>TAPA CONCRETO DOBLE ARO METALICO</v>
          </cell>
        </row>
        <row r="482">
          <cell r="A482" t="str">
            <v>TAPA VALVULA HF</v>
          </cell>
        </row>
        <row r="483">
          <cell r="A483" t="str">
            <v>TAPA VALVULA HF TIPO CHOROTE</v>
          </cell>
        </row>
        <row r="484">
          <cell r="A484" t="str">
            <v>TAPON PVC SOLDADO 2"</v>
          </cell>
        </row>
        <row r="485">
          <cell r="A485" t="str">
            <v>TEE CONCRETO 10"</v>
          </cell>
        </row>
        <row r="486">
          <cell r="A486" t="str">
            <v>TEE CONCRETO 12"</v>
          </cell>
        </row>
        <row r="487">
          <cell r="A487" t="str">
            <v>TEE CONCRETO 14"</v>
          </cell>
        </row>
        <row r="488">
          <cell r="A488" t="str">
            <v>TEE CONCRETO 8"</v>
          </cell>
        </row>
        <row r="489">
          <cell r="A489" t="str">
            <v>TEE HD EXTREMOS LISOS 8" X 4"</v>
          </cell>
        </row>
        <row r="490">
          <cell r="A490" t="str">
            <v>TEE PVC 1/2"</v>
          </cell>
        </row>
        <row r="491">
          <cell r="A491" t="str">
            <v>TEE PVC ALCANTARILLADO 8"</v>
          </cell>
        </row>
        <row r="492">
          <cell r="A492" t="str">
            <v>TEE PVC PRESION 11/2X11/2X11/2</v>
          </cell>
        </row>
        <row r="493">
          <cell r="A493" t="str">
            <v>TEE PVC PRESION 1X1X1</v>
          </cell>
        </row>
        <row r="494">
          <cell r="A494" t="str">
            <v>TEE PVC PRESION 1X1X1/2</v>
          </cell>
        </row>
        <row r="495">
          <cell r="A495" t="str">
            <v>TEE PVC PRESION 3X3X3</v>
          </cell>
        </row>
        <row r="496">
          <cell r="A496" t="str">
            <v>TEE UZ PVC 3" X 3" X 3"</v>
          </cell>
        </row>
        <row r="497">
          <cell r="A497" t="str">
            <v>TEE UZ PVC 4" X 2" X 4"</v>
          </cell>
        </row>
        <row r="498">
          <cell r="A498" t="str">
            <v>TEE UZ PVC 4" X 4" X 3"</v>
          </cell>
        </row>
        <row r="499">
          <cell r="A499" t="str">
            <v>TEE UZ PVC 4" X 4" X 4"</v>
          </cell>
        </row>
        <row r="500">
          <cell r="A500" t="str">
            <v>TEJA EN LAMINA GALVANIZADA CAL 27 REC. ASFALTICO</v>
          </cell>
        </row>
        <row r="501">
          <cell r="A501" t="str">
            <v>TELEFONO PUBLICO DE PARED</v>
          </cell>
        </row>
        <row r="502">
          <cell r="A502" t="str">
            <v>TELEFONO PUBLICO DOBLE</v>
          </cell>
        </row>
        <row r="503">
          <cell r="A503" t="str">
            <v>THINER</v>
          </cell>
        </row>
        <row r="504">
          <cell r="A504" t="str">
            <v>TIERRA NEGRA</v>
          </cell>
        </row>
        <row r="505">
          <cell r="A505" t="str">
            <v>TIERRA NEGRA PROCESADA(HUMUS, CASCARILLA, CAL)</v>
          </cell>
        </row>
        <row r="506">
          <cell r="A506" t="str">
            <v>TOMACORRIENTE DOBLE POLO A TIERRA</v>
          </cell>
        </row>
        <row r="507">
          <cell r="A507" t="str">
            <v>TOMACORRIENTE DOBLE POLO A TIERRA</v>
          </cell>
        </row>
        <row r="508">
          <cell r="A508" t="str">
            <v>Tornillos de Anclaje Ø 1"</v>
          </cell>
        </row>
        <row r="509">
          <cell r="A509" t="str">
            <v>TRANSFORMADOR MONOFASICO 15 KVA</v>
          </cell>
        </row>
        <row r="510">
          <cell r="A510" t="str">
            <v>TRANSFORMADOR MONOFASICO 25 KWA</v>
          </cell>
        </row>
        <row r="511">
          <cell r="A511" t="str">
            <v>TRANSFORMADOR TRIFASICO DE 30 KVA</v>
          </cell>
        </row>
        <row r="512">
          <cell r="A512" t="str">
            <v>TRANSPORTE CARGUE Y DESCARGUE TUBO 10"</v>
          </cell>
        </row>
        <row r="513">
          <cell r="A513" t="str">
            <v>TRANSPORTE CARGUE Y DESCARGUE TUBO 12"</v>
          </cell>
        </row>
        <row r="514">
          <cell r="A514" t="str">
            <v>TRANSPORTE CARGUE Y DESCARGUE TUBO 14"</v>
          </cell>
        </row>
        <row r="515">
          <cell r="A515" t="str">
            <v>TRANSPORTE CARGUE Y DESCARGUE TUBO 16"</v>
          </cell>
        </row>
        <row r="516">
          <cell r="A516" t="str">
            <v>TRANSPORTE CARGUE Y DESCARGUE TUBO 27"</v>
          </cell>
        </row>
        <row r="517">
          <cell r="A517" t="str">
            <v>TRANSPORTE CARGUE Y DESCARGUE TUBO 36"</v>
          </cell>
        </row>
        <row r="518">
          <cell r="A518" t="str">
            <v>TRANSPORTE CARGUE Y DESCARGUE TUBO 42"</v>
          </cell>
        </row>
        <row r="519">
          <cell r="A519" t="str">
            <v>TRANSPORTE CARGUE Y DESCARGUE TUBO 44"</v>
          </cell>
        </row>
        <row r="520">
          <cell r="A520" t="str">
            <v>TRANSPORTE CARGUE Y DESCARGUE TUBO 8"</v>
          </cell>
        </row>
        <row r="521">
          <cell r="A521" t="str">
            <v>TRANSPORTE CARGUE Y DESCARGUE TUBO PVC 12"</v>
          </cell>
        </row>
        <row r="522">
          <cell r="A522" t="str">
            <v>TRANSPORTE CARGUE Y DESCARGUE TUBO PVC 36"</v>
          </cell>
        </row>
        <row r="523">
          <cell r="A523" t="str">
            <v>TRANSPORTE CARGUE Y DESCARGUE TUBO PVC 42"</v>
          </cell>
        </row>
        <row r="524">
          <cell r="A524" t="str">
            <v>TRANSPORTE MAQUINARIA</v>
          </cell>
        </row>
        <row r="525">
          <cell r="A525" t="str">
            <v>TRITURADO</v>
          </cell>
        </row>
        <row r="526">
          <cell r="A526" t="str">
            <v>TRITURADO FINO</v>
          </cell>
        </row>
        <row r="527">
          <cell r="A527" t="str">
            <v>TUBERIA 10"</v>
          </cell>
        </row>
        <row r="528">
          <cell r="A528" t="str">
            <v>TUBERIA 12"</v>
          </cell>
        </row>
        <row r="529">
          <cell r="A529" t="str">
            <v>TUBERIA 14"</v>
          </cell>
        </row>
        <row r="530">
          <cell r="A530" t="str">
            <v>TUBERIA 20"</v>
          </cell>
        </row>
        <row r="531">
          <cell r="A531" t="str">
            <v>TUBERIA 24"</v>
          </cell>
        </row>
        <row r="532">
          <cell r="A532" t="str">
            <v>TUBERIA 30"</v>
          </cell>
        </row>
        <row r="533">
          <cell r="A533" t="str">
            <v>TUBERIA 36"</v>
          </cell>
        </row>
        <row r="534">
          <cell r="A534" t="str">
            <v>TUBERIA 6"</v>
          </cell>
        </row>
        <row r="535">
          <cell r="A535" t="str">
            <v>TUBERIA 8"</v>
          </cell>
        </row>
        <row r="536">
          <cell r="A536" t="str">
            <v>TUBERIA AGUAS LLUVIAS PVC 3"</v>
          </cell>
        </row>
        <row r="537">
          <cell r="A537" t="str">
            <v>TUBERIA AGUAS LLUVIAS PVC 4"</v>
          </cell>
        </row>
        <row r="538">
          <cell r="A538" t="str">
            <v>TUBERIA CONCRETO  REFORZADO 36"</v>
          </cell>
        </row>
        <row r="539">
          <cell r="A539" t="str">
            <v>TUBERIA CONDUIT GALVANIZADA 3/4</v>
          </cell>
        </row>
        <row r="540">
          <cell r="A540" t="str">
            <v>TUBERIA CONDUIT PVC 1"</v>
          </cell>
        </row>
        <row r="541">
          <cell r="A541" t="str">
            <v>TUBERIA CONDUIT PVC 1/2"</v>
          </cell>
        </row>
        <row r="542">
          <cell r="A542" t="str">
            <v>TUBERIA CONDUIT PVC 3/4"</v>
          </cell>
        </row>
        <row r="543">
          <cell r="A543" t="str">
            <v>TUBERIA CONDUIT PVC ALTO IMPACTO 1"</v>
          </cell>
        </row>
        <row r="544">
          <cell r="A544" t="str">
            <v>TUBERIA CONDUIT PVC ALTO IMPACTO 11/2"</v>
          </cell>
        </row>
        <row r="545">
          <cell r="A545" t="str">
            <v>TUBERIA CONDUIT PVC ALTO IMPACTO 3/4"</v>
          </cell>
        </row>
        <row r="546">
          <cell r="A546" t="str">
            <v>TUBERIA CORRUGADA CON REV. GEOTEXTIL PARA FILTRO 4"</v>
          </cell>
        </row>
        <row r="547">
          <cell r="A547" t="str">
            <v>TUBERIA DE CONCRETO REFORZADO 36"</v>
          </cell>
        </row>
        <row r="548">
          <cell r="A548" t="str">
            <v>TUBERIA EN CONCRETO REFORZADO D=90 CMS</v>
          </cell>
        </row>
        <row r="549">
          <cell r="A549" t="str">
            <v>TUBERIA GALVANIZADA DE 2"</v>
          </cell>
        </row>
        <row r="550">
          <cell r="A550" t="str">
            <v>TUBERIA GALVANIZADA DE 3"</v>
          </cell>
        </row>
        <row r="551">
          <cell r="A551" t="str">
            <v>TUBERIA GALVANIZADA DE 3/4"</v>
          </cell>
        </row>
        <row r="552">
          <cell r="A552" t="str">
            <v>TUBERIA METALICA GALVANIZADA 4"</v>
          </cell>
        </row>
        <row r="553">
          <cell r="A553" t="str">
            <v>TUBERIA NOVAFORT 10"</v>
          </cell>
        </row>
        <row r="554">
          <cell r="A554" t="str">
            <v>TUBERIA NOVAFORT 8"</v>
          </cell>
        </row>
        <row r="555">
          <cell r="A555" t="str">
            <v>TUBERIA PF + UAD 1/2"</v>
          </cell>
        </row>
        <row r="556">
          <cell r="A556" t="str">
            <v>TUBERIA PRESION PVC 1"</v>
          </cell>
        </row>
        <row r="557">
          <cell r="A557" t="str">
            <v>TUBERIA PRESION PVC 1/2"</v>
          </cell>
        </row>
        <row r="558">
          <cell r="A558" t="str">
            <v>TUBERIA PRESION PVC 11/2"</v>
          </cell>
        </row>
        <row r="559">
          <cell r="A559" t="str">
            <v>TUBERIA PRESION PVC 11/2" RDE 21</v>
          </cell>
        </row>
        <row r="560">
          <cell r="A560" t="str">
            <v>TUBERIA PRESION PVC 3/4"</v>
          </cell>
        </row>
        <row r="561">
          <cell r="A561" t="str">
            <v>TUBERIA PRESION PVC UNION Z 3" RDE 21</v>
          </cell>
        </row>
        <row r="562">
          <cell r="A562" t="str">
            <v>TUBERIA PVC 3/8" PARA ANCLAJES</v>
          </cell>
        </row>
        <row r="563">
          <cell r="A563" t="str">
            <v>TUBERIA PVC PARA FILTRO 4"</v>
          </cell>
        </row>
        <row r="564">
          <cell r="A564" t="str">
            <v>TUBERIA PVC RDE 21 UM 2"</v>
          </cell>
        </row>
        <row r="565">
          <cell r="A565" t="str">
            <v>TUBERIA PVC RDE 21 UM 3"</v>
          </cell>
        </row>
        <row r="566">
          <cell r="A566" t="str">
            <v>TUBERIA SANITARIA PVC 2"</v>
          </cell>
        </row>
        <row r="567">
          <cell r="A567" t="str">
            <v>TUBERIA SANITARIA PVC 3"</v>
          </cell>
        </row>
        <row r="568">
          <cell r="A568" t="str">
            <v>TUBERIA SANITARIA PVC 4"</v>
          </cell>
        </row>
        <row r="569">
          <cell r="A569" t="str">
            <v>TUBERIA SANITARIA PVC 6"</v>
          </cell>
        </row>
        <row r="570">
          <cell r="A570" t="str">
            <v>TUBERIA SANITARIA PVC ESTRUCTURADA 10"</v>
          </cell>
        </row>
        <row r="571">
          <cell r="A571" t="str">
            <v>TUBERIA SANITARIA PVC ESTRUCTURADA 12"</v>
          </cell>
        </row>
        <row r="572">
          <cell r="A572" t="str">
            <v>TUBERIA SANITARIA PVC ESTRUCTURADA 27"</v>
          </cell>
        </row>
        <row r="573">
          <cell r="A573" t="str">
            <v>TUBERIA SANITARIA PVC ESTRUCTURADA 30"</v>
          </cell>
        </row>
        <row r="574">
          <cell r="A574" t="str">
            <v>TUBERIA SANITARIA PVC ESTRUCTURADA 33"</v>
          </cell>
        </row>
        <row r="575">
          <cell r="A575" t="str">
            <v>TUBERIA SANITARIA PVC ESTRUCTURADA 36"</v>
          </cell>
        </row>
        <row r="576">
          <cell r="A576" t="str">
            <v>TUBERIA SANITARIA PVC ESTRUCTURADA 42"</v>
          </cell>
        </row>
        <row r="577">
          <cell r="A577" t="str">
            <v>TUBERIA SANITARIA PVC ESTRUCTURADA 6"</v>
          </cell>
        </row>
        <row r="578">
          <cell r="A578" t="str">
            <v>TUBERIA SANITARIA PVC ESTRUCTURADA 8"</v>
          </cell>
        </row>
        <row r="579">
          <cell r="A579" t="str">
            <v>TUBERIA UNION Z RDE 21 3"</v>
          </cell>
        </row>
        <row r="580">
          <cell r="A580" t="str">
            <v>TUBERIA UNION Z RDE 21 4"</v>
          </cell>
        </row>
        <row r="581">
          <cell r="A581" t="str">
            <v>TUBO CONDUIT 3/4</v>
          </cell>
        </row>
        <row r="582">
          <cell r="A582" t="str">
            <v>TUERCA DE OJO ALARGADA DE 5/8"</v>
          </cell>
        </row>
        <row r="583">
          <cell r="A583" t="str">
            <v>UNION CONDUIT 1/2"</v>
          </cell>
        </row>
        <row r="584">
          <cell r="A584" t="str">
            <v>UNION CONDUIT GALVANIZADA 3/4"</v>
          </cell>
        </row>
        <row r="585">
          <cell r="A585" t="str">
            <v>UNION DE REPARACION UM 2"</v>
          </cell>
        </row>
        <row r="586">
          <cell r="A586" t="str">
            <v>UNION DE REPARACION UM 3"</v>
          </cell>
        </row>
        <row r="587">
          <cell r="A587" t="str">
            <v>UNION DE REPARACION UM 4"</v>
          </cell>
        </row>
        <row r="588">
          <cell r="A588" t="str">
            <v>UNION METALICA LIVIANA 1"</v>
          </cell>
        </row>
        <row r="589">
          <cell r="A589" t="str">
            <v>UNION SIMPLE PVC AGUAS LLUVIAS 3"</v>
          </cell>
        </row>
        <row r="590">
          <cell r="A590" t="str">
            <v>UNION SIMPLE PVC AGUAS LLUVIAS 4"</v>
          </cell>
        </row>
        <row r="591">
          <cell r="A591" t="str">
            <v>UNION SIMPLE PVC PRESION 1"</v>
          </cell>
        </row>
        <row r="592">
          <cell r="A592" t="str">
            <v>UNION SIMPLE PVC PRESION 1/2"</v>
          </cell>
        </row>
        <row r="593">
          <cell r="A593" t="str">
            <v>UNION SIMPLE PVC PRESION 11/2"</v>
          </cell>
        </row>
        <row r="594">
          <cell r="A594" t="str">
            <v>UNION SIMPLE PVC PRESION 3"</v>
          </cell>
        </row>
        <row r="595">
          <cell r="A595" t="str">
            <v>UNION SIMPLE PVC PRESION 3/4"</v>
          </cell>
        </row>
        <row r="596">
          <cell r="A596" t="str">
            <v>UNION SIMPLE PVC SANITARIA 2"</v>
          </cell>
        </row>
        <row r="597">
          <cell r="A597" t="str">
            <v>UNION SIMPLE PVC SANITARIA 3"</v>
          </cell>
        </row>
        <row r="598">
          <cell r="A598" t="str">
            <v>UNION SIMPLE PVC SANITARIA 4"</v>
          </cell>
        </row>
        <row r="599">
          <cell r="A599" t="str">
            <v>UNION SIMPLE PVC SANITARIA 6"</v>
          </cell>
        </row>
        <row r="600">
          <cell r="A600" t="str">
            <v>UNION SIMPLE SANITARIA PVC 4"</v>
          </cell>
        </row>
        <row r="601">
          <cell r="A601" t="str">
            <v>UNION SOLDADA PVC PRESION 3"</v>
          </cell>
        </row>
        <row r="602">
          <cell r="A602" t="str">
            <v>VALLA LAMINA CALIBRE 22 1,00 X 0,50</v>
          </cell>
        </row>
        <row r="603">
          <cell r="A603" t="str">
            <v>VALLA LAMINA CALIBRE 22 1,00 X 1,00 INCLUYE TORRES ANGULO</v>
          </cell>
        </row>
        <row r="604">
          <cell r="A604" t="str">
            <v>VALLA LAMINA CALIBRE 22 1,50 X 2,0 INCLUYE TORRES ANGULO</v>
          </cell>
        </row>
        <row r="605">
          <cell r="A605" t="str">
            <v>VALLA LAMINA CALIBRE 22 2,0 X 4,0 INCLUYE TORRES ANGULO</v>
          </cell>
        </row>
        <row r="606">
          <cell r="A606" t="str">
            <v>VALLAS Y BARRICADAS</v>
          </cell>
        </row>
        <row r="607">
          <cell r="A607" t="str">
            <v>VALVULA CHEQUE 3/4"</v>
          </cell>
        </row>
        <row r="608">
          <cell r="A608" t="str">
            <v>VALVULA DE COMPUERTA ABIERTA DE 3"</v>
          </cell>
        </row>
        <row r="609">
          <cell r="A609" t="str">
            <v>VALVULA DE CORTE DE 3/4"</v>
          </cell>
        </row>
        <row r="610">
          <cell r="A610" t="str">
            <v>VALVULA HF SELLO ELASTICO EXTREMOS LISOS 2"</v>
          </cell>
        </row>
        <row r="611">
          <cell r="A611" t="str">
            <v>VALVULA HF SELLO ELASTICO EXTREMOS LISOS 3"</v>
          </cell>
        </row>
        <row r="612">
          <cell r="A612" t="str">
            <v>VALVULA HF SELLO ELASTICO EXTREMOS LISOS 4"</v>
          </cell>
        </row>
        <row r="613">
          <cell r="A613" t="str">
            <v>VARENGAS 4 X 2</v>
          </cell>
        </row>
        <row r="614">
          <cell r="A614" t="str">
            <v>VARENGAS 5 X 2</v>
          </cell>
        </row>
        <row r="615">
          <cell r="A615" t="str">
            <v>VARILLA COPPERWELD 5/8" X 1,5 m</v>
          </cell>
        </row>
        <row r="616">
          <cell r="A616" t="str">
            <v>VARILLA COPPERWELD 5/8" X 1,8 m</v>
          </cell>
        </row>
        <row r="617">
          <cell r="A617" t="str">
            <v>VARILLA DE ANCLAJE DE 1,5 m</v>
          </cell>
        </row>
        <row r="618">
          <cell r="A618" t="str">
            <v>VARILLA DE ANCLAJE DE 1,8 m</v>
          </cell>
        </row>
        <row r="619">
          <cell r="A619" t="str">
            <v>VARILLA DE COBRE CW 5/8" X 1,5 M</v>
          </cell>
        </row>
        <row r="620">
          <cell r="A620" t="str">
            <v>VARILLA DE COBRE CW 5/8" X 1,8 M</v>
          </cell>
        </row>
        <row r="621">
          <cell r="A621" t="str">
            <v>VARILLA DE COBRE CW 5/8" X 2,44 M</v>
          </cell>
        </row>
        <row r="622">
          <cell r="A622" t="str">
            <v>VENTANA EN ALUMINIO ANOLOC</v>
          </cell>
        </row>
        <row r="623">
          <cell r="A623" t="str">
            <v>VENTANA METALICA 1.5 X 1.0 CON ANTICORROSIVO</v>
          </cell>
        </row>
        <row r="624">
          <cell r="A624" t="str">
            <v>VENTANA METALICA CALIBRE 20</v>
          </cell>
        </row>
        <row r="625">
          <cell r="A625" t="str">
            <v>VIDRIO 4MM</v>
          </cell>
        </row>
        <row r="626">
          <cell r="A626" t="str">
            <v>VIGUETA DE CONCRETO</v>
          </cell>
        </row>
        <row r="627">
          <cell r="A627" t="str">
            <v>VINILO TIPO 1 INTERIORES - EXTRERIORES</v>
          </cell>
        </row>
        <row r="628">
          <cell r="A628" t="str">
            <v>VINILO TIPO 3 IMPRIMANTE</v>
          </cell>
        </row>
        <row r="629">
          <cell r="A629" t="str">
            <v>VINISOL</v>
          </cell>
        </row>
        <row r="630">
          <cell r="A630" t="str">
            <v>YE PVC SANITARIA 2"</v>
          </cell>
        </row>
        <row r="631">
          <cell r="A631" t="str">
            <v>YE PVC SANITARIA 3"</v>
          </cell>
        </row>
      </sheetData>
      <sheetData sheetId="6"/>
      <sheetData sheetId="7"/>
      <sheetData sheetId="8">
        <row r="10">
          <cell r="B10" t="str">
            <v xml:space="preserve">PRELIMINARES </v>
          </cell>
        </row>
        <row r="11">
          <cell r="B11" t="str">
            <v xml:space="preserve">Localizacion Nivelacion y Replanteo </v>
          </cell>
          <cell r="C11" t="str">
            <v xml:space="preserve">M2 </v>
          </cell>
        </row>
        <row r="12">
          <cell r="B12" t="str">
            <v xml:space="preserve">Excavacion a Maquina Seriada </v>
          </cell>
          <cell r="C12" t="str">
            <v xml:space="preserve">M3 </v>
          </cell>
        </row>
        <row r="13">
          <cell r="B13" t="str">
            <v xml:space="preserve">Retiro de material con cargue a máquina incluida escombrera </v>
          </cell>
          <cell r="C13" t="str">
            <v xml:space="preserve">M3 </v>
          </cell>
        </row>
        <row r="14">
          <cell r="B14" t="str">
            <v>Construcciòn Pedraplen E=0,50m</v>
          </cell>
          <cell r="C14" t="str">
            <v xml:space="preserve">M3 </v>
          </cell>
        </row>
        <row r="15">
          <cell r="B15" t="str">
            <v>Suministro e Instalación Malla geotextil Biaxial</v>
          </cell>
          <cell r="C15" t="str">
            <v xml:space="preserve">M2 </v>
          </cell>
        </row>
        <row r="16">
          <cell r="B16" t="str">
            <v>Solado de Limpieza E= 0,05m 2000PSI</v>
          </cell>
          <cell r="C16" t="str">
            <v xml:space="preserve">M3 </v>
          </cell>
        </row>
        <row r="18">
          <cell r="B18" t="str">
            <v xml:space="preserve">ESTRUCTURAS EN CONCRETO </v>
          </cell>
        </row>
        <row r="19">
          <cell r="B19" t="str">
            <v xml:space="preserve">Losa Maciza + Bordillo en Concreto 3000 PSI </v>
          </cell>
        </row>
        <row r="20">
          <cell r="B20" t="str">
            <v>Estructura en Madera para obra falsa de losa y Bordillo</v>
          </cell>
          <cell r="C20" t="str">
            <v xml:space="preserve">M2 </v>
          </cell>
        </row>
        <row r="21">
          <cell r="B21" t="str">
            <v>Concreto para losa y Bordillo 3000 PSI</v>
          </cell>
          <cell r="C21" t="str">
            <v xml:space="preserve">M3 </v>
          </cell>
        </row>
        <row r="22">
          <cell r="B22" t="str">
            <v>Suministro e Instalaciòn de acero de refuerzo 60000 PSI</v>
          </cell>
          <cell r="C22" t="str">
            <v>kg</v>
          </cell>
        </row>
        <row r="23">
          <cell r="B23" t="str">
            <v>Estribos</v>
          </cell>
        </row>
        <row r="24">
          <cell r="B24" t="str">
            <v>Concreto para zapatas 3000 PSI</v>
          </cell>
          <cell r="C24" t="str">
            <v xml:space="preserve">M3 </v>
          </cell>
        </row>
        <row r="25">
          <cell r="B25" t="str">
            <v>Concreto para Muro 3000 PSI</v>
          </cell>
          <cell r="C25" t="str">
            <v xml:space="preserve">M3 </v>
          </cell>
        </row>
        <row r="26">
          <cell r="B26" t="str">
            <v>Suministro e Instalaciòn de acero de refuerzo 60000 PSI</v>
          </cell>
          <cell r="C26" t="str">
            <v>kg</v>
          </cell>
        </row>
        <row r="27">
          <cell r="B27" t="str">
            <v>Formaleta para Zapatas</v>
          </cell>
          <cell r="C27" t="str">
            <v xml:space="preserve">M2 </v>
          </cell>
        </row>
        <row r="28">
          <cell r="B28" t="str">
            <v>Formaleta para Muros</v>
          </cell>
          <cell r="C28" t="str">
            <v xml:space="preserve">M2 </v>
          </cell>
        </row>
        <row r="29">
          <cell r="B29" t="str">
            <v>Junta machihembrada 5 x 5 x 35 para construcciòn (Incluye adherente entre Concretos)</v>
          </cell>
          <cell r="C29" t="str">
            <v>ml</v>
          </cell>
        </row>
        <row r="31">
          <cell r="B31" t="str">
            <v>OBRAS COMPLEMENTARIAS</v>
          </cell>
        </row>
        <row r="32">
          <cell r="B32" t="str">
            <v>Bajante de PVC 4" l=0,40mts (Incluye Sosco Metàlico + Rejilla Tipo Alcachofa + Accesorios)</v>
          </cell>
          <cell r="C32" t="str">
            <v xml:space="preserve">ML </v>
          </cell>
        </row>
        <row r="33">
          <cell r="B33" t="str">
            <v>Construcciòn Junta Metàlica Tipo A ( Incluye anclajes, Soldadura. VER DISEÑO)</v>
          </cell>
          <cell r="C33" t="str">
            <v xml:space="preserve">ML </v>
          </cell>
        </row>
        <row r="34">
          <cell r="B34" t="str">
            <v>Apoyo en Neoprene Dureza 60 (6,60 x 0,3 x 0,03mts)</v>
          </cell>
          <cell r="C34" t="str">
            <v>und</v>
          </cell>
        </row>
        <row r="35">
          <cell r="B35" t="str">
            <v>Baranda Metàlica (Tuberìa 3" Lamina HR 1/4" en soportes, Anclajes 5/8"</v>
          </cell>
          <cell r="C35" t="str">
            <v xml:space="preserve">ML </v>
          </cell>
        </row>
        <row r="36">
          <cell r="B36" t="str">
            <v>Relleno En Tierra cemento compactado Proporciòn 1:10</v>
          </cell>
          <cell r="C36" t="str">
            <v>m3</v>
          </cell>
        </row>
        <row r="37">
          <cell r="B37" t="str">
            <v>Base Granular 95% PM E=0,20mts</v>
          </cell>
          <cell r="C37" t="str">
            <v>m3</v>
          </cell>
        </row>
        <row r="38">
          <cell r="B38" t="str">
            <v>Subbase en Recebo Compactado E=0,35mts</v>
          </cell>
          <cell r="C38" t="str">
            <v>m3</v>
          </cell>
        </row>
        <row r="39">
          <cell r="B39" t="str">
            <v>Losa de Acceso 3000 PSI e=0,20mts (Incluye Juntas en Asfalto)</v>
          </cell>
          <cell r="C39" t="str">
            <v>m3</v>
          </cell>
        </row>
        <row r="40">
          <cell r="B40" t="str">
            <v>Suministro e Instalaciòn de acero de refuerzo 60000 PSI</v>
          </cell>
          <cell r="C40" t="str">
            <v>kg</v>
          </cell>
        </row>
        <row r="41">
          <cell r="B41" t="str">
            <v xml:space="preserve">Control topográfico pagado por día </v>
          </cell>
          <cell r="C41" t="str">
            <v xml:space="preserve">dia </v>
          </cell>
        </row>
        <row r="44">
          <cell r="C44" t="str">
            <v>COSTO DIRECTO DE OBRA</v>
          </cell>
        </row>
        <row r="45">
          <cell r="C45" t="str">
            <v>Administración</v>
          </cell>
        </row>
        <row r="46">
          <cell r="C46" t="str">
            <v xml:space="preserve">Imprevistos </v>
          </cell>
        </row>
        <row r="47">
          <cell r="C47" t="str">
            <v>Utilidades</v>
          </cell>
        </row>
      </sheetData>
      <sheetData sheetId="9"/>
      <sheetData sheetId="10"/>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lash"/>
      <sheetName val="Inicio"/>
      <sheetName val="Datos"/>
      <sheetName val="Equipo"/>
      <sheetName val="Mobra"/>
      <sheetName val="Materiales"/>
      <sheetName val="Subproductos"/>
      <sheetName val="Analisis"/>
      <sheetName val="Cuadro"/>
      <sheetName val="Formatos"/>
      <sheetName val="Programa"/>
    </sheetNames>
    <sheetDataSet>
      <sheetData sheetId="0"/>
      <sheetData sheetId="1"/>
      <sheetData sheetId="2">
        <row r="17">
          <cell r="A17" t="str">
            <v>ADMINISTRACION</v>
          </cell>
          <cell r="B17">
            <v>0.1</v>
          </cell>
        </row>
        <row r="18">
          <cell r="A18" t="str">
            <v>IMPREVISTOS</v>
          </cell>
          <cell r="B18">
            <v>0.1</v>
          </cell>
        </row>
        <row r="19">
          <cell r="A19" t="str">
            <v>UTILIDADES</v>
          </cell>
          <cell r="B19">
            <v>0.08</v>
          </cell>
        </row>
        <row r="20">
          <cell r="A20" t="str">
            <v>IVA ( 16% ) SOBRE LA UTILIDAD</v>
          </cell>
          <cell r="B20">
            <v>0.16</v>
          </cell>
        </row>
        <row r="22">
          <cell r="A22" t="str">
            <v>HERRAMIENTAS MENORES 5% MANO DE OBRA</v>
          </cell>
        </row>
      </sheetData>
      <sheetData sheetId="3">
        <row r="5">
          <cell r="A5" t="str">
            <v>ANDAMIO</v>
          </cell>
          <cell r="B5">
            <v>1000</v>
          </cell>
          <cell r="C5">
            <v>1000</v>
          </cell>
          <cell r="D5">
            <v>1</v>
          </cell>
        </row>
        <row r="6">
          <cell r="A6" t="str">
            <v>CAMABAJA</v>
          </cell>
          <cell r="B6">
            <v>100000</v>
          </cell>
          <cell r="C6">
            <v>100000</v>
          </cell>
        </row>
        <row r="7">
          <cell r="A7" t="str">
            <v>CARROTANQUE</v>
          </cell>
          <cell r="B7">
            <v>40000</v>
          </cell>
          <cell r="C7">
            <v>40000</v>
          </cell>
        </row>
        <row r="8">
          <cell r="A8" t="str">
            <v>COMPACTADOR MECANICO - SALTARIN</v>
          </cell>
          <cell r="B8">
            <v>7000</v>
          </cell>
          <cell r="C8">
            <v>7000</v>
          </cell>
        </row>
        <row r="9">
          <cell r="A9" t="str">
            <v>COMPRESOR</v>
          </cell>
          <cell r="B9">
            <v>45000</v>
          </cell>
          <cell r="C9">
            <v>45000</v>
          </cell>
        </row>
        <row r="10">
          <cell r="A10" t="str">
            <v>CORTADORA DE PAVIMENTO</v>
          </cell>
          <cell r="B10">
            <v>6000</v>
          </cell>
          <cell r="C10">
            <v>6000</v>
          </cell>
        </row>
        <row r="11">
          <cell r="A11" t="str">
            <v>DIFERENCIAL</v>
          </cell>
          <cell r="B11">
            <v>10000</v>
          </cell>
          <cell r="C11">
            <v>10000</v>
          </cell>
        </row>
        <row r="12">
          <cell r="A12" t="str">
            <v>EQUIPO DE TOPOGRAFIA</v>
          </cell>
          <cell r="B12">
            <v>6250</v>
          </cell>
          <cell r="C12">
            <v>6250</v>
          </cell>
        </row>
        <row r="13">
          <cell r="A13" t="str">
            <v>EQUIPO PARA PINTURA DE TRAFICO</v>
          </cell>
          <cell r="B13">
            <v>5000</v>
          </cell>
          <cell r="C13">
            <v>5000</v>
          </cell>
        </row>
        <row r="14">
          <cell r="A14" t="str">
            <v>FUMIGADORA</v>
          </cell>
          <cell r="B14">
            <v>2000</v>
          </cell>
          <cell r="C14">
            <v>2000</v>
          </cell>
        </row>
        <row r="15">
          <cell r="A15" t="str">
            <v>GRUA</v>
          </cell>
          <cell r="B15">
            <v>40000</v>
          </cell>
          <cell r="C15">
            <v>40000</v>
          </cell>
        </row>
        <row r="16">
          <cell r="A16" t="str">
            <v>MEZCLADORA</v>
          </cell>
          <cell r="B16">
            <v>6000</v>
          </cell>
          <cell r="C16">
            <v>6000</v>
          </cell>
        </row>
        <row r="17">
          <cell r="A17" t="str">
            <v>MOTOBOMBA</v>
          </cell>
          <cell r="B17">
            <v>6000</v>
          </cell>
          <cell r="C17">
            <v>6000</v>
          </cell>
        </row>
        <row r="18">
          <cell r="A18" t="str">
            <v>MOTONIVELADORA</v>
          </cell>
          <cell r="B18">
            <v>85000</v>
          </cell>
          <cell r="C18">
            <v>85000</v>
          </cell>
        </row>
        <row r="19">
          <cell r="A19" t="str">
            <v>REGLA VIBRATORIA</v>
          </cell>
          <cell r="B19">
            <v>5000</v>
          </cell>
          <cell r="C19">
            <v>5000</v>
          </cell>
        </row>
        <row r="20">
          <cell r="A20" t="str">
            <v>RETROEXCAVADORA</v>
          </cell>
          <cell r="B20">
            <v>60000</v>
          </cell>
          <cell r="C20">
            <v>60000</v>
          </cell>
        </row>
        <row r="21">
          <cell r="A21" t="str">
            <v>SOLDADOR</v>
          </cell>
          <cell r="B21">
            <v>5000</v>
          </cell>
          <cell r="C21">
            <v>5000</v>
          </cell>
        </row>
        <row r="22">
          <cell r="A22" t="str">
            <v>VIBRADOR DE CONCRETO</v>
          </cell>
          <cell r="B22">
            <v>4500</v>
          </cell>
          <cell r="C22">
            <v>4500</v>
          </cell>
        </row>
        <row r="23">
          <cell r="A23" t="str">
            <v>VIBROCOMPACTADOR</v>
          </cell>
          <cell r="B23">
            <v>60000</v>
          </cell>
          <cell r="C23">
            <v>60000</v>
          </cell>
        </row>
        <row r="24">
          <cell r="A24" t="str">
            <v>VIBROCOMPACTADOR MANUAL</v>
          </cell>
          <cell r="B24">
            <v>35000</v>
          </cell>
          <cell r="C24">
            <v>35000</v>
          </cell>
        </row>
        <row r="25">
          <cell r="A25" t="str">
            <v>VOLQUETA</v>
          </cell>
          <cell r="B25">
            <v>25000</v>
          </cell>
          <cell r="C25">
            <v>25000</v>
          </cell>
        </row>
      </sheetData>
      <sheetData sheetId="4">
        <row r="4">
          <cell r="A4" t="str">
            <v>PERSONAL</v>
          </cell>
          <cell r="B4" t="str">
            <v>VALOR</v>
          </cell>
          <cell r="C4" t="str">
            <v>JORNAL</v>
          </cell>
        </row>
        <row r="5">
          <cell r="A5" t="str">
            <v>1 OBRERO</v>
          </cell>
          <cell r="B5">
            <v>17167</v>
          </cell>
          <cell r="C5">
            <v>17167</v>
          </cell>
          <cell r="D5">
            <v>1</v>
          </cell>
        </row>
        <row r="6">
          <cell r="A6" t="str">
            <v>15 OBREROS</v>
          </cell>
          <cell r="B6">
            <v>257505</v>
          </cell>
          <cell r="C6">
            <v>257505</v>
          </cell>
        </row>
        <row r="7">
          <cell r="A7" t="str">
            <v>2 CADENEROS</v>
          </cell>
          <cell r="B7">
            <v>34334</v>
          </cell>
          <cell r="C7">
            <v>34334</v>
          </cell>
        </row>
        <row r="8">
          <cell r="A8" t="str">
            <v>2 OBREROS</v>
          </cell>
          <cell r="B8">
            <v>34334</v>
          </cell>
          <cell r="C8">
            <v>34334</v>
          </cell>
        </row>
        <row r="9">
          <cell r="A9" t="str">
            <v>3 OBREROS</v>
          </cell>
          <cell r="B9">
            <v>51501</v>
          </cell>
          <cell r="C9">
            <v>51501</v>
          </cell>
        </row>
        <row r="10">
          <cell r="A10" t="str">
            <v>3 OFICIALES</v>
          </cell>
          <cell r="B10">
            <v>64376.25</v>
          </cell>
          <cell r="C10">
            <v>64376</v>
          </cell>
        </row>
        <row r="11">
          <cell r="A11" t="str">
            <v>4 OBREROS</v>
          </cell>
          <cell r="B11">
            <v>68668</v>
          </cell>
          <cell r="C11">
            <v>68668</v>
          </cell>
        </row>
        <row r="12">
          <cell r="A12" t="str">
            <v>5 AYUDANTES</v>
          </cell>
          <cell r="B12">
            <v>85835</v>
          </cell>
          <cell r="C12">
            <v>85835</v>
          </cell>
        </row>
        <row r="13">
          <cell r="A13" t="str">
            <v>5 OBREROS</v>
          </cell>
          <cell r="B13">
            <v>85835</v>
          </cell>
          <cell r="C13">
            <v>85835</v>
          </cell>
        </row>
        <row r="14">
          <cell r="A14" t="str">
            <v>AYUDANTE</v>
          </cell>
          <cell r="B14">
            <v>17167</v>
          </cell>
          <cell r="C14">
            <v>17167</v>
          </cell>
        </row>
        <row r="15">
          <cell r="A15" t="str">
            <v>CADENERO</v>
          </cell>
          <cell r="B15">
            <v>20000</v>
          </cell>
          <cell r="C15">
            <v>20000</v>
          </cell>
        </row>
        <row r="16">
          <cell r="A16" t="str">
            <v>CARPINTERO</v>
          </cell>
          <cell r="B16">
            <v>30000</v>
          </cell>
          <cell r="C16">
            <v>30000</v>
          </cell>
        </row>
        <row r="17">
          <cell r="A17" t="str">
            <v>CERRAJERO</v>
          </cell>
          <cell r="B17">
            <v>22000</v>
          </cell>
          <cell r="C17">
            <v>22000</v>
          </cell>
        </row>
        <row r="18">
          <cell r="A18" t="str">
            <v>DINAMITERO</v>
          </cell>
          <cell r="B18">
            <v>17167</v>
          </cell>
          <cell r="C18">
            <v>17167</v>
          </cell>
        </row>
        <row r="19">
          <cell r="A19" t="str">
            <v>ELECTRICISTA</v>
          </cell>
          <cell r="B19">
            <v>22000</v>
          </cell>
          <cell r="C19">
            <v>22000</v>
          </cell>
        </row>
        <row r="20">
          <cell r="A20" t="str">
            <v>INGENIERO ELECTRICISTA</v>
          </cell>
          <cell r="B20">
            <v>160000</v>
          </cell>
          <cell r="C20">
            <v>160000</v>
          </cell>
        </row>
        <row r="21">
          <cell r="A21" t="str">
            <v>INGENIERO RESIDENTE</v>
          </cell>
          <cell r="B21">
            <v>45000</v>
          </cell>
          <cell r="C21">
            <v>45000</v>
          </cell>
        </row>
        <row r="22">
          <cell r="A22" t="str">
            <v>INSPECTOR</v>
          </cell>
          <cell r="B22">
            <v>35000</v>
          </cell>
          <cell r="C22">
            <v>35000</v>
          </cell>
        </row>
        <row r="23">
          <cell r="A23" t="str">
            <v>MAESTRO</v>
          </cell>
          <cell r="B23">
            <v>35000</v>
          </cell>
          <cell r="C23">
            <v>35000</v>
          </cell>
        </row>
        <row r="24">
          <cell r="A24" t="str">
            <v>MAMPOSTERO</v>
          </cell>
          <cell r="B24">
            <v>17167</v>
          </cell>
          <cell r="C24">
            <v>17167</v>
          </cell>
        </row>
        <row r="25">
          <cell r="A25" t="str">
            <v>OBRERO</v>
          </cell>
          <cell r="B25">
            <v>17167</v>
          </cell>
          <cell r="C25">
            <v>17167</v>
          </cell>
        </row>
        <row r="26">
          <cell r="A26" t="str">
            <v>OFICIAL</v>
          </cell>
          <cell r="B26">
            <v>21458.75</v>
          </cell>
          <cell r="C26">
            <v>21459</v>
          </cell>
        </row>
        <row r="27">
          <cell r="A27" t="str">
            <v>PINTOR</v>
          </cell>
          <cell r="B27">
            <v>25000</v>
          </cell>
          <cell r="C27">
            <v>25000</v>
          </cell>
        </row>
        <row r="28">
          <cell r="A28" t="str">
            <v>TECNICO TELEFONOS</v>
          </cell>
          <cell r="B28">
            <v>22000</v>
          </cell>
          <cell r="C28">
            <v>22000</v>
          </cell>
        </row>
        <row r="29">
          <cell r="A29" t="str">
            <v>TOPOGRAFO</v>
          </cell>
          <cell r="B29">
            <v>55000</v>
          </cell>
          <cell r="C29">
            <v>55000</v>
          </cell>
        </row>
        <row r="30">
          <cell r="C30">
            <v>0</v>
          </cell>
        </row>
        <row r="31">
          <cell r="C31">
            <v>0</v>
          </cell>
        </row>
        <row r="32">
          <cell r="C32">
            <v>0</v>
          </cell>
        </row>
        <row r="33">
          <cell r="C33">
            <v>0</v>
          </cell>
        </row>
        <row r="34">
          <cell r="C34">
            <v>0</v>
          </cell>
        </row>
        <row r="35">
          <cell r="C35">
            <v>0</v>
          </cell>
        </row>
        <row r="36">
          <cell r="C36">
            <v>0</v>
          </cell>
        </row>
        <row r="37">
          <cell r="C37">
            <v>0</v>
          </cell>
        </row>
        <row r="38">
          <cell r="C38">
            <v>0</v>
          </cell>
        </row>
        <row r="39">
          <cell r="C39">
            <v>0</v>
          </cell>
        </row>
        <row r="40">
          <cell r="C40">
            <v>0</v>
          </cell>
        </row>
        <row r="41">
          <cell r="C41">
            <v>0</v>
          </cell>
        </row>
        <row r="42">
          <cell r="C42">
            <v>0</v>
          </cell>
        </row>
        <row r="43">
          <cell r="C43">
            <v>0</v>
          </cell>
        </row>
        <row r="44">
          <cell r="C44">
            <v>0</v>
          </cell>
        </row>
        <row r="45">
          <cell r="C45">
            <v>0</v>
          </cell>
        </row>
        <row r="46">
          <cell r="C46">
            <v>0</v>
          </cell>
        </row>
        <row r="47">
          <cell r="C47">
            <v>0</v>
          </cell>
        </row>
        <row r="48">
          <cell r="C48">
            <v>0</v>
          </cell>
        </row>
        <row r="49">
          <cell r="C49">
            <v>0</v>
          </cell>
        </row>
        <row r="50">
          <cell r="C50">
            <v>0</v>
          </cell>
        </row>
        <row r="51">
          <cell r="C51">
            <v>0</v>
          </cell>
        </row>
        <row r="52">
          <cell r="C52">
            <v>0</v>
          </cell>
        </row>
        <row r="53">
          <cell r="C53">
            <v>0</v>
          </cell>
        </row>
        <row r="54">
          <cell r="C54">
            <v>0</v>
          </cell>
        </row>
        <row r="55">
          <cell r="C55">
            <v>0</v>
          </cell>
        </row>
        <row r="56">
          <cell r="C56">
            <v>0</v>
          </cell>
        </row>
        <row r="57">
          <cell r="C57">
            <v>0</v>
          </cell>
        </row>
        <row r="58">
          <cell r="C58">
            <v>0</v>
          </cell>
        </row>
        <row r="59">
          <cell r="C59">
            <v>0</v>
          </cell>
        </row>
        <row r="60">
          <cell r="C60">
            <v>0</v>
          </cell>
        </row>
        <row r="61">
          <cell r="C61">
            <v>0</v>
          </cell>
        </row>
        <row r="62">
          <cell r="C62">
            <v>0</v>
          </cell>
        </row>
        <row r="63">
          <cell r="C63">
            <v>0</v>
          </cell>
        </row>
        <row r="64">
          <cell r="C64">
            <v>0</v>
          </cell>
        </row>
        <row r="65">
          <cell r="C65">
            <v>0</v>
          </cell>
        </row>
        <row r="66">
          <cell r="C66">
            <v>0</v>
          </cell>
        </row>
        <row r="67">
          <cell r="C67">
            <v>0</v>
          </cell>
        </row>
        <row r="68">
          <cell r="C68">
            <v>0</v>
          </cell>
        </row>
        <row r="69">
          <cell r="C69">
            <v>0</v>
          </cell>
        </row>
        <row r="70">
          <cell r="C70">
            <v>0</v>
          </cell>
        </row>
        <row r="71">
          <cell r="C71">
            <v>0</v>
          </cell>
        </row>
        <row r="72">
          <cell r="C72">
            <v>0</v>
          </cell>
        </row>
        <row r="73">
          <cell r="C73">
            <v>0</v>
          </cell>
        </row>
        <row r="74">
          <cell r="C74">
            <v>0</v>
          </cell>
        </row>
        <row r="75">
          <cell r="C75">
            <v>0</v>
          </cell>
        </row>
        <row r="76">
          <cell r="C76">
            <v>0</v>
          </cell>
        </row>
        <row r="77">
          <cell r="C77">
            <v>0</v>
          </cell>
        </row>
        <row r="78">
          <cell r="C78">
            <v>0</v>
          </cell>
        </row>
        <row r="79">
          <cell r="C79">
            <v>0</v>
          </cell>
        </row>
        <row r="80">
          <cell r="C80">
            <v>0</v>
          </cell>
        </row>
        <row r="81">
          <cell r="C81">
            <v>0</v>
          </cell>
        </row>
        <row r="82">
          <cell r="C82">
            <v>0</v>
          </cell>
        </row>
        <row r="83">
          <cell r="C83">
            <v>0</v>
          </cell>
        </row>
        <row r="84">
          <cell r="C84">
            <v>0</v>
          </cell>
        </row>
        <row r="85">
          <cell r="C85">
            <v>0</v>
          </cell>
        </row>
        <row r="86">
          <cell r="C86">
            <v>0</v>
          </cell>
        </row>
        <row r="87">
          <cell r="C87">
            <v>0</v>
          </cell>
        </row>
        <row r="88">
          <cell r="C88">
            <v>0</v>
          </cell>
        </row>
        <row r="89">
          <cell r="C89">
            <v>0</v>
          </cell>
        </row>
        <row r="90">
          <cell r="C90">
            <v>0</v>
          </cell>
        </row>
        <row r="91">
          <cell r="C91">
            <v>0</v>
          </cell>
        </row>
        <row r="92">
          <cell r="C92">
            <v>0</v>
          </cell>
        </row>
        <row r="93">
          <cell r="C93">
            <v>0</v>
          </cell>
        </row>
        <row r="94">
          <cell r="C94">
            <v>0</v>
          </cell>
        </row>
        <row r="95">
          <cell r="C95">
            <v>0</v>
          </cell>
        </row>
        <row r="96">
          <cell r="C96">
            <v>0</v>
          </cell>
        </row>
        <row r="97">
          <cell r="C97">
            <v>0</v>
          </cell>
        </row>
        <row r="98">
          <cell r="C98">
            <v>0</v>
          </cell>
        </row>
        <row r="99">
          <cell r="C99">
            <v>0</v>
          </cell>
        </row>
        <row r="100">
          <cell r="C100">
            <v>0</v>
          </cell>
        </row>
        <row r="101">
          <cell r="C101">
            <v>0</v>
          </cell>
        </row>
        <row r="102">
          <cell r="C102">
            <v>0</v>
          </cell>
        </row>
        <row r="103">
          <cell r="C103">
            <v>0</v>
          </cell>
        </row>
        <row r="104">
          <cell r="C104">
            <v>0</v>
          </cell>
        </row>
        <row r="105">
          <cell r="C105">
            <v>0</v>
          </cell>
        </row>
        <row r="106">
          <cell r="C106">
            <v>0</v>
          </cell>
        </row>
        <row r="107">
          <cell r="C107">
            <v>0</v>
          </cell>
        </row>
        <row r="108">
          <cell r="C108">
            <v>0</v>
          </cell>
        </row>
        <row r="109">
          <cell r="C109">
            <v>0</v>
          </cell>
        </row>
        <row r="110">
          <cell r="C110">
            <v>0</v>
          </cell>
        </row>
        <row r="111">
          <cell r="C111">
            <v>0</v>
          </cell>
        </row>
        <row r="112">
          <cell r="C112">
            <v>0</v>
          </cell>
        </row>
        <row r="113">
          <cell r="C113">
            <v>0</v>
          </cell>
        </row>
        <row r="114">
          <cell r="C114">
            <v>0</v>
          </cell>
        </row>
        <row r="115">
          <cell r="C115">
            <v>0</v>
          </cell>
        </row>
        <row r="116">
          <cell r="C116">
            <v>0</v>
          </cell>
        </row>
        <row r="117">
          <cell r="C117">
            <v>0</v>
          </cell>
        </row>
        <row r="118">
          <cell r="C118">
            <v>0</v>
          </cell>
        </row>
        <row r="119">
          <cell r="C119">
            <v>0</v>
          </cell>
        </row>
        <row r="120">
          <cell r="C120">
            <v>0</v>
          </cell>
        </row>
        <row r="121">
          <cell r="C121">
            <v>0</v>
          </cell>
        </row>
        <row r="122">
          <cell r="C122">
            <v>0</v>
          </cell>
        </row>
        <row r="123">
          <cell r="C123">
            <v>0</v>
          </cell>
        </row>
        <row r="124">
          <cell r="C124">
            <v>0</v>
          </cell>
        </row>
        <row r="125">
          <cell r="C125">
            <v>0</v>
          </cell>
        </row>
        <row r="126">
          <cell r="C126">
            <v>0</v>
          </cell>
        </row>
        <row r="127">
          <cell r="C127">
            <v>0</v>
          </cell>
        </row>
        <row r="128">
          <cell r="C128">
            <v>0</v>
          </cell>
        </row>
        <row r="129">
          <cell r="C129">
            <v>0</v>
          </cell>
        </row>
        <row r="130">
          <cell r="C130">
            <v>0</v>
          </cell>
        </row>
        <row r="131">
          <cell r="C131">
            <v>0</v>
          </cell>
        </row>
        <row r="132">
          <cell r="C132">
            <v>0</v>
          </cell>
        </row>
        <row r="133">
          <cell r="C133">
            <v>0</v>
          </cell>
        </row>
        <row r="134">
          <cell r="C134">
            <v>0</v>
          </cell>
        </row>
        <row r="135">
          <cell r="C135">
            <v>0</v>
          </cell>
        </row>
        <row r="136">
          <cell r="C136">
            <v>0</v>
          </cell>
        </row>
        <row r="137">
          <cell r="C137">
            <v>0</v>
          </cell>
        </row>
        <row r="138">
          <cell r="C138">
            <v>0</v>
          </cell>
        </row>
        <row r="139">
          <cell r="C139">
            <v>0</v>
          </cell>
        </row>
        <row r="140">
          <cell r="C140">
            <v>0</v>
          </cell>
        </row>
        <row r="141">
          <cell r="C141">
            <v>0</v>
          </cell>
        </row>
        <row r="142">
          <cell r="C142">
            <v>0</v>
          </cell>
        </row>
        <row r="143">
          <cell r="C143">
            <v>0</v>
          </cell>
        </row>
        <row r="144">
          <cell r="C144">
            <v>0</v>
          </cell>
        </row>
        <row r="145">
          <cell r="C145">
            <v>0</v>
          </cell>
        </row>
        <row r="146">
          <cell r="C146">
            <v>0</v>
          </cell>
        </row>
        <row r="147">
          <cell r="C147">
            <v>0</v>
          </cell>
        </row>
        <row r="148">
          <cell r="C148">
            <v>0</v>
          </cell>
        </row>
        <row r="149">
          <cell r="C149">
            <v>0</v>
          </cell>
        </row>
        <row r="150">
          <cell r="C150">
            <v>0</v>
          </cell>
        </row>
        <row r="151">
          <cell r="C151">
            <v>0</v>
          </cell>
        </row>
        <row r="152">
          <cell r="C152">
            <v>0</v>
          </cell>
        </row>
        <row r="153">
          <cell r="C153">
            <v>0</v>
          </cell>
        </row>
        <row r="154">
          <cell r="C154">
            <v>0</v>
          </cell>
        </row>
        <row r="155">
          <cell r="C155">
            <v>0</v>
          </cell>
        </row>
        <row r="156">
          <cell r="C156">
            <v>0</v>
          </cell>
        </row>
        <row r="157">
          <cell r="C157">
            <v>0</v>
          </cell>
        </row>
        <row r="158">
          <cell r="C158">
            <v>0</v>
          </cell>
        </row>
        <row r="159">
          <cell r="C159">
            <v>0</v>
          </cell>
        </row>
        <row r="160">
          <cell r="C160">
            <v>0</v>
          </cell>
        </row>
        <row r="161">
          <cell r="C161">
            <v>0</v>
          </cell>
        </row>
        <row r="162">
          <cell r="C162">
            <v>0</v>
          </cell>
        </row>
        <row r="163">
          <cell r="C163">
            <v>0</v>
          </cell>
        </row>
        <row r="164">
          <cell r="C164">
            <v>0</v>
          </cell>
        </row>
        <row r="165">
          <cell r="C165">
            <v>0</v>
          </cell>
        </row>
        <row r="166">
          <cell r="C166">
            <v>0</v>
          </cell>
        </row>
        <row r="167">
          <cell r="C167">
            <v>0</v>
          </cell>
        </row>
        <row r="168">
          <cell r="C168">
            <v>0</v>
          </cell>
        </row>
        <row r="169">
          <cell r="C169">
            <v>0</v>
          </cell>
        </row>
        <row r="170">
          <cell r="C170">
            <v>0</v>
          </cell>
        </row>
        <row r="171">
          <cell r="C171">
            <v>0</v>
          </cell>
        </row>
        <row r="172">
          <cell r="C172">
            <v>0</v>
          </cell>
        </row>
        <row r="173">
          <cell r="C173">
            <v>0</v>
          </cell>
        </row>
        <row r="174">
          <cell r="C174">
            <v>0</v>
          </cell>
        </row>
        <row r="175">
          <cell r="C175">
            <v>0</v>
          </cell>
        </row>
        <row r="176">
          <cell r="C176">
            <v>0</v>
          </cell>
        </row>
        <row r="177">
          <cell r="C177">
            <v>0</v>
          </cell>
        </row>
        <row r="178">
          <cell r="C178">
            <v>0</v>
          </cell>
        </row>
        <row r="179">
          <cell r="C179">
            <v>0</v>
          </cell>
        </row>
        <row r="180">
          <cell r="C180">
            <v>0</v>
          </cell>
        </row>
        <row r="181">
          <cell r="C181">
            <v>0</v>
          </cell>
        </row>
        <row r="182">
          <cell r="C182">
            <v>0</v>
          </cell>
        </row>
        <row r="183">
          <cell r="C183">
            <v>0</v>
          </cell>
        </row>
        <row r="184">
          <cell r="C184">
            <v>0</v>
          </cell>
        </row>
        <row r="185">
          <cell r="C185">
            <v>0</v>
          </cell>
        </row>
        <row r="186">
          <cell r="C186">
            <v>0</v>
          </cell>
        </row>
        <row r="187">
          <cell r="C187">
            <v>0</v>
          </cell>
        </row>
        <row r="188">
          <cell r="C188">
            <v>0</v>
          </cell>
        </row>
        <row r="189">
          <cell r="C189">
            <v>0</v>
          </cell>
        </row>
        <row r="190">
          <cell r="C190">
            <v>0</v>
          </cell>
        </row>
        <row r="191">
          <cell r="C191">
            <v>0</v>
          </cell>
        </row>
        <row r="192">
          <cell r="C192">
            <v>0</v>
          </cell>
        </row>
        <row r="193">
          <cell r="C193">
            <v>0</v>
          </cell>
        </row>
        <row r="194">
          <cell r="C194">
            <v>0</v>
          </cell>
        </row>
        <row r="195">
          <cell r="C195">
            <v>0</v>
          </cell>
        </row>
        <row r="196">
          <cell r="C196">
            <v>0</v>
          </cell>
        </row>
        <row r="197">
          <cell r="C197">
            <v>0</v>
          </cell>
        </row>
        <row r="198">
          <cell r="C198">
            <v>0</v>
          </cell>
        </row>
        <row r="199">
          <cell r="C199">
            <v>0</v>
          </cell>
        </row>
        <row r="200">
          <cell r="C200">
            <v>0</v>
          </cell>
        </row>
        <row r="201">
          <cell r="C201">
            <v>0</v>
          </cell>
        </row>
        <row r="202">
          <cell r="C202">
            <v>0</v>
          </cell>
        </row>
        <row r="203">
          <cell r="C203">
            <v>0</v>
          </cell>
        </row>
        <row r="204">
          <cell r="C204">
            <v>0</v>
          </cell>
        </row>
        <row r="205">
          <cell r="C205">
            <v>0</v>
          </cell>
        </row>
        <row r="206">
          <cell r="C206">
            <v>0</v>
          </cell>
        </row>
        <row r="207">
          <cell r="C207">
            <v>0</v>
          </cell>
        </row>
        <row r="208">
          <cell r="C208">
            <v>0</v>
          </cell>
        </row>
        <row r="209">
          <cell r="C209">
            <v>0</v>
          </cell>
        </row>
        <row r="210">
          <cell r="C210">
            <v>0</v>
          </cell>
        </row>
        <row r="211">
          <cell r="C211">
            <v>0</v>
          </cell>
        </row>
        <row r="212">
          <cell r="C212">
            <v>0</v>
          </cell>
        </row>
        <row r="213">
          <cell r="C213">
            <v>0</v>
          </cell>
        </row>
        <row r="214">
          <cell r="C214">
            <v>0</v>
          </cell>
        </row>
        <row r="215">
          <cell r="C215">
            <v>0</v>
          </cell>
        </row>
        <row r="216">
          <cell r="C216">
            <v>0</v>
          </cell>
        </row>
        <row r="217">
          <cell r="C217">
            <v>0</v>
          </cell>
        </row>
        <row r="218">
          <cell r="C218">
            <v>0</v>
          </cell>
        </row>
        <row r="219">
          <cell r="C219">
            <v>0</v>
          </cell>
        </row>
        <row r="220">
          <cell r="C220">
            <v>0</v>
          </cell>
        </row>
        <row r="221">
          <cell r="C221">
            <v>0</v>
          </cell>
        </row>
        <row r="222">
          <cell r="C222">
            <v>0</v>
          </cell>
        </row>
        <row r="223">
          <cell r="C223">
            <v>0</v>
          </cell>
        </row>
        <row r="224">
          <cell r="C224">
            <v>0</v>
          </cell>
        </row>
        <row r="225">
          <cell r="C225">
            <v>0</v>
          </cell>
        </row>
        <row r="226">
          <cell r="C226">
            <v>0</v>
          </cell>
        </row>
        <row r="227">
          <cell r="C227">
            <v>0</v>
          </cell>
        </row>
        <row r="228">
          <cell r="C228">
            <v>0</v>
          </cell>
        </row>
        <row r="229">
          <cell r="C229">
            <v>0</v>
          </cell>
        </row>
        <row r="230">
          <cell r="C230">
            <v>0</v>
          </cell>
        </row>
        <row r="231">
          <cell r="C231">
            <v>0</v>
          </cell>
        </row>
        <row r="232">
          <cell r="C232">
            <v>0</v>
          </cell>
        </row>
        <row r="233">
          <cell r="C233">
            <v>0</v>
          </cell>
        </row>
        <row r="234">
          <cell r="C234">
            <v>0</v>
          </cell>
        </row>
        <row r="235">
          <cell r="C235">
            <v>0</v>
          </cell>
        </row>
        <row r="236">
          <cell r="C236">
            <v>0</v>
          </cell>
        </row>
        <row r="237">
          <cell r="C237">
            <v>0</v>
          </cell>
        </row>
        <row r="238">
          <cell r="C238">
            <v>0</v>
          </cell>
        </row>
        <row r="239">
          <cell r="C239">
            <v>0</v>
          </cell>
        </row>
        <row r="240">
          <cell r="C240">
            <v>0</v>
          </cell>
        </row>
        <row r="241">
          <cell r="C241">
            <v>0</v>
          </cell>
        </row>
        <row r="242">
          <cell r="C242">
            <v>0</v>
          </cell>
        </row>
        <row r="243">
          <cell r="C243">
            <v>0</v>
          </cell>
        </row>
        <row r="244">
          <cell r="C244">
            <v>0</v>
          </cell>
        </row>
        <row r="245">
          <cell r="C245">
            <v>0</v>
          </cell>
        </row>
        <row r="246">
          <cell r="C246">
            <v>0</v>
          </cell>
        </row>
        <row r="247">
          <cell r="C247">
            <v>0</v>
          </cell>
        </row>
        <row r="248">
          <cell r="C248">
            <v>0</v>
          </cell>
        </row>
        <row r="249">
          <cell r="C249">
            <v>0</v>
          </cell>
        </row>
        <row r="250">
          <cell r="C250">
            <v>0</v>
          </cell>
        </row>
        <row r="251">
          <cell r="C251">
            <v>0</v>
          </cell>
        </row>
        <row r="252">
          <cell r="C252">
            <v>0</v>
          </cell>
        </row>
        <row r="253">
          <cell r="C253">
            <v>0</v>
          </cell>
        </row>
        <row r="254">
          <cell r="C254">
            <v>0</v>
          </cell>
        </row>
        <row r="255">
          <cell r="C255">
            <v>0</v>
          </cell>
        </row>
        <row r="256">
          <cell r="C256">
            <v>0</v>
          </cell>
        </row>
        <row r="257">
          <cell r="C257">
            <v>0</v>
          </cell>
        </row>
        <row r="258">
          <cell r="C258">
            <v>0</v>
          </cell>
        </row>
        <row r="259">
          <cell r="C259">
            <v>0</v>
          </cell>
        </row>
        <row r="260">
          <cell r="C260">
            <v>0</v>
          </cell>
        </row>
        <row r="261">
          <cell r="C261">
            <v>0</v>
          </cell>
        </row>
        <row r="262">
          <cell r="C262">
            <v>0</v>
          </cell>
        </row>
        <row r="263">
          <cell r="C263">
            <v>0</v>
          </cell>
        </row>
        <row r="264">
          <cell r="C264">
            <v>0</v>
          </cell>
        </row>
        <row r="265">
          <cell r="C265">
            <v>0</v>
          </cell>
        </row>
        <row r="266">
          <cell r="C266">
            <v>0</v>
          </cell>
        </row>
        <row r="267">
          <cell r="C267">
            <v>0</v>
          </cell>
        </row>
        <row r="268">
          <cell r="C268">
            <v>0</v>
          </cell>
        </row>
        <row r="269">
          <cell r="C269">
            <v>0</v>
          </cell>
        </row>
        <row r="270">
          <cell r="C270">
            <v>0</v>
          </cell>
        </row>
        <row r="271">
          <cell r="C271">
            <v>0</v>
          </cell>
        </row>
        <row r="272">
          <cell r="C272">
            <v>0</v>
          </cell>
        </row>
        <row r="273">
          <cell r="C273">
            <v>0</v>
          </cell>
        </row>
        <row r="274">
          <cell r="C274">
            <v>0</v>
          </cell>
        </row>
        <row r="275">
          <cell r="C275">
            <v>0</v>
          </cell>
        </row>
        <row r="276">
          <cell r="C276">
            <v>0</v>
          </cell>
        </row>
        <row r="277">
          <cell r="C277">
            <v>0</v>
          </cell>
        </row>
        <row r="278">
          <cell r="C278">
            <v>0</v>
          </cell>
        </row>
        <row r="279">
          <cell r="C279">
            <v>0</v>
          </cell>
        </row>
        <row r="280">
          <cell r="C280">
            <v>0</v>
          </cell>
        </row>
        <row r="281">
          <cell r="C281">
            <v>0</v>
          </cell>
        </row>
        <row r="282">
          <cell r="C282">
            <v>0</v>
          </cell>
        </row>
        <row r="283">
          <cell r="C283">
            <v>0</v>
          </cell>
        </row>
        <row r="284">
          <cell r="C284">
            <v>0</v>
          </cell>
        </row>
        <row r="285">
          <cell r="C285">
            <v>0</v>
          </cell>
        </row>
        <row r="286">
          <cell r="C286">
            <v>0</v>
          </cell>
        </row>
        <row r="287">
          <cell r="C287">
            <v>0</v>
          </cell>
        </row>
        <row r="288">
          <cell r="C288">
            <v>0</v>
          </cell>
        </row>
        <row r="289">
          <cell r="C289">
            <v>0</v>
          </cell>
        </row>
        <row r="290">
          <cell r="C290">
            <v>0</v>
          </cell>
        </row>
        <row r="291">
          <cell r="C291">
            <v>0</v>
          </cell>
        </row>
        <row r="292">
          <cell r="C292">
            <v>0</v>
          </cell>
        </row>
        <row r="293">
          <cell r="C293">
            <v>0</v>
          </cell>
        </row>
        <row r="294">
          <cell r="C294">
            <v>0</v>
          </cell>
        </row>
        <row r="295">
          <cell r="C295">
            <v>0</v>
          </cell>
        </row>
        <row r="296">
          <cell r="C296">
            <v>0</v>
          </cell>
        </row>
        <row r="297">
          <cell r="C297">
            <v>0</v>
          </cell>
        </row>
        <row r="298">
          <cell r="C298">
            <v>0</v>
          </cell>
        </row>
        <row r="299">
          <cell r="C299">
            <v>0</v>
          </cell>
        </row>
        <row r="300">
          <cell r="C300">
            <v>0</v>
          </cell>
        </row>
        <row r="301">
          <cell r="C301">
            <v>0</v>
          </cell>
        </row>
        <row r="302">
          <cell r="C302">
            <v>0</v>
          </cell>
        </row>
        <row r="303">
          <cell r="C303">
            <v>0</v>
          </cell>
        </row>
        <row r="304">
          <cell r="C304">
            <v>0</v>
          </cell>
        </row>
        <row r="305">
          <cell r="C305">
            <v>0</v>
          </cell>
        </row>
        <row r="306">
          <cell r="C306">
            <v>0</v>
          </cell>
        </row>
        <row r="307">
          <cell r="C307">
            <v>0</v>
          </cell>
        </row>
        <row r="308">
          <cell r="C308">
            <v>0</v>
          </cell>
        </row>
        <row r="309">
          <cell r="C309">
            <v>0</v>
          </cell>
        </row>
        <row r="310">
          <cell r="C310">
            <v>0</v>
          </cell>
        </row>
        <row r="311">
          <cell r="C311">
            <v>0</v>
          </cell>
        </row>
        <row r="312">
          <cell r="C312">
            <v>0</v>
          </cell>
        </row>
        <row r="313">
          <cell r="C313">
            <v>0</v>
          </cell>
        </row>
        <row r="314">
          <cell r="C314">
            <v>0</v>
          </cell>
        </row>
        <row r="315">
          <cell r="C315">
            <v>0</v>
          </cell>
        </row>
        <row r="316">
          <cell r="C316">
            <v>0</v>
          </cell>
        </row>
        <row r="317">
          <cell r="C317">
            <v>0</v>
          </cell>
        </row>
        <row r="318">
          <cell r="C318">
            <v>0</v>
          </cell>
        </row>
        <row r="319">
          <cell r="C319">
            <v>0</v>
          </cell>
        </row>
        <row r="320">
          <cell r="C320">
            <v>0</v>
          </cell>
        </row>
        <row r="321">
          <cell r="C321">
            <v>0</v>
          </cell>
        </row>
        <row r="322">
          <cell r="C322">
            <v>0</v>
          </cell>
        </row>
        <row r="323">
          <cell r="C323">
            <v>0</v>
          </cell>
        </row>
        <row r="324">
          <cell r="C324">
            <v>0</v>
          </cell>
        </row>
        <row r="325">
          <cell r="C325">
            <v>0</v>
          </cell>
        </row>
        <row r="326">
          <cell r="C326">
            <v>0</v>
          </cell>
        </row>
        <row r="327">
          <cell r="C327">
            <v>0</v>
          </cell>
        </row>
        <row r="328">
          <cell r="C328">
            <v>0</v>
          </cell>
        </row>
        <row r="329">
          <cell r="C329">
            <v>0</v>
          </cell>
        </row>
        <row r="330">
          <cell r="C330">
            <v>0</v>
          </cell>
        </row>
        <row r="331">
          <cell r="C331">
            <v>0</v>
          </cell>
        </row>
        <row r="332">
          <cell r="C332">
            <v>0</v>
          </cell>
        </row>
        <row r="333">
          <cell r="C333">
            <v>0</v>
          </cell>
        </row>
        <row r="334">
          <cell r="C334">
            <v>0</v>
          </cell>
        </row>
        <row r="335">
          <cell r="C335">
            <v>0</v>
          </cell>
        </row>
        <row r="336">
          <cell r="C336">
            <v>0</v>
          </cell>
        </row>
        <row r="337">
          <cell r="C337">
            <v>0</v>
          </cell>
        </row>
        <row r="338">
          <cell r="C338">
            <v>0</v>
          </cell>
        </row>
        <row r="339">
          <cell r="C339">
            <v>0</v>
          </cell>
        </row>
        <row r="340">
          <cell r="C340">
            <v>0</v>
          </cell>
        </row>
        <row r="341">
          <cell r="C341">
            <v>0</v>
          </cell>
        </row>
        <row r="342">
          <cell r="C342">
            <v>0</v>
          </cell>
        </row>
        <row r="343">
          <cell r="C343">
            <v>0</v>
          </cell>
        </row>
        <row r="344">
          <cell r="C344">
            <v>0</v>
          </cell>
        </row>
        <row r="345">
          <cell r="C345">
            <v>0</v>
          </cell>
        </row>
        <row r="346">
          <cell r="C346">
            <v>0</v>
          </cell>
        </row>
        <row r="347">
          <cell r="C347">
            <v>0</v>
          </cell>
        </row>
        <row r="348">
          <cell r="C348">
            <v>0</v>
          </cell>
        </row>
        <row r="349">
          <cell r="C349">
            <v>0</v>
          </cell>
        </row>
        <row r="350">
          <cell r="C350">
            <v>0</v>
          </cell>
        </row>
        <row r="351">
          <cell r="C351">
            <v>0</v>
          </cell>
        </row>
        <row r="352">
          <cell r="C352">
            <v>0</v>
          </cell>
        </row>
        <row r="353">
          <cell r="C353">
            <v>0</v>
          </cell>
        </row>
        <row r="354">
          <cell r="C354">
            <v>0</v>
          </cell>
        </row>
        <row r="355">
          <cell r="C355">
            <v>0</v>
          </cell>
        </row>
        <row r="356">
          <cell r="C356">
            <v>0</v>
          </cell>
        </row>
        <row r="357">
          <cell r="C357">
            <v>0</v>
          </cell>
        </row>
        <row r="358">
          <cell r="C358">
            <v>0</v>
          </cell>
        </row>
        <row r="359">
          <cell r="C359">
            <v>0</v>
          </cell>
        </row>
        <row r="360">
          <cell r="C360">
            <v>0</v>
          </cell>
        </row>
        <row r="361">
          <cell r="C361">
            <v>0</v>
          </cell>
        </row>
        <row r="362">
          <cell r="C362">
            <v>0</v>
          </cell>
        </row>
        <row r="363">
          <cell r="C363">
            <v>0</v>
          </cell>
        </row>
        <row r="364">
          <cell r="C364">
            <v>0</v>
          </cell>
        </row>
        <row r="365">
          <cell r="C365">
            <v>0</v>
          </cell>
        </row>
        <row r="366">
          <cell r="C366">
            <v>0</v>
          </cell>
        </row>
        <row r="367">
          <cell r="C367">
            <v>0</v>
          </cell>
        </row>
        <row r="368">
          <cell r="C368">
            <v>0</v>
          </cell>
        </row>
        <row r="369">
          <cell r="C369">
            <v>0</v>
          </cell>
        </row>
        <row r="370">
          <cell r="C370">
            <v>0</v>
          </cell>
        </row>
        <row r="371">
          <cell r="C371">
            <v>0</v>
          </cell>
        </row>
        <row r="372">
          <cell r="C372">
            <v>0</v>
          </cell>
        </row>
        <row r="373">
          <cell r="C373">
            <v>0</v>
          </cell>
        </row>
        <row r="374">
          <cell r="C374">
            <v>0</v>
          </cell>
        </row>
        <row r="375">
          <cell r="C375">
            <v>0</v>
          </cell>
        </row>
        <row r="376">
          <cell r="C376">
            <v>0</v>
          </cell>
        </row>
        <row r="377">
          <cell r="C377">
            <v>0</v>
          </cell>
        </row>
        <row r="378">
          <cell r="C378">
            <v>0</v>
          </cell>
        </row>
        <row r="379">
          <cell r="C379">
            <v>0</v>
          </cell>
        </row>
        <row r="380">
          <cell r="C380">
            <v>0</v>
          </cell>
        </row>
        <row r="381">
          <cell r="C381">
            <v>0</v>
          </cell>
        </row>
        <row r="382">
          <cell r="C382">
            <v>0</v>
          </cell>
        </row>
        <row r="383">
          <cell r="C383">
            <v>0</v>
          </cell>
        </row>
        <row r="384">
          <cell r="C384">
            <v>0</v>
          </cell>
        </row>
        <row r="385">
          <cell r="C385">
            <v>0</v>
          </cell>
        </row>
        <row r="386">
          <cell r="C386">
            <v>0</v>
          </cell>
        </row>
        <row r="387">
          <cell r="C387">
            <v>0</v>
          </cell>
        </row>
        <row r="388">
          <cell r="C388">
            <v>0</v>
          </cell>
        </row>
        <row r="389">
          <cell r="C389">
            <v>0</v>
          </cell>
        </row>
        <row r="390">
          <cell r="C390">
            <v>0</v>
          </cell>
        </row>
        <row r="391">
          <cell r="C391">
            <v>0</v>
          </cell>
        </row>
        <row r="392">
          <cell r="C392">
            <v>0</v>
          </cell>
        </row>
        <row r="393">
          <cell r="C393">
            <v>0</v>
          </cell>
        </row>
        <row r="394">
          <cell r="C394">
            <v>0</v>
          </cell>
        </row>
        <row r="395">
          <cell r="C395">
            <v>0</v>
          </cell>
        </row>
        <row r="396">
          <cell r="C396">
            <v>0</v>
          </cell>
        </row>
        <row r="397">
          <cell r="C397">
            <v>0</v>
          </cell>
        </row>
        <row r="398">
          <cell r="C398">
            <v>0</v>
          </cell>
        </row>
        <row r="399">
          <cell r="C399">
            <v>0</v>
          </cell>
        </row>
        <row r="400">
          <cell r="C400">
            <v>0</v>
          </cell>
        </row>
        <row r="401">
          <cell r="C401">
            <v>0</v>
          </cell>
        </row>
        <row r="402">
          <cell r="C402">
            <v>0</v>
          </cell>
        </row>
        <row r="403">
          <cell r="C403">
            <v>0</v>
          </cell>
        </row>
        <row r="404">
          <cell r="C404">
            <v>0</v>
          </cell>
        </row>
        <row r="405">
          <cell r="C405">
            <v>0</v>
          </cell>
        </row>
        <row r="406">
          <cell r="C406">
            <v>0</v>
          </cell>
        </row>
        <row r="407">
          <cell r="C407">
            <v>0</v>
          </cell>
        </row>
        <row r="408">
          <cell r="C408">
            <v>0</v>
          </cell>
        </row>
        <row r="409">
          <cell r="C409">
            <v>0</v>
          </cell>
        </row>
        <row r="410">
          <cell r="C410">
            <v>0</v>
          </cell>
        </row>
        <row r="411">
          <cell r="C411">
            <v>0</v>
          </cell>
        </row>
        <row r="412">
          <cell r="C412">
            <v>0</v>
          </cell>
        </row>
        <row r="413">
          <cell r="C413">
            <v>0</v>
          </cell>
        </row>
        <row r="414">
          <cell r="C414">
            <v>0</v>
          </cell>
        </row>
        <row r="415">
          <cell r="C415">
            <v>0</v>
          </cell>
        </row>
        <row r="416">
          <cell r="C416">
            <v>0</v>
          </cell>
        </row>
        <row r="417">
          <cell r="C417">
            <v>0</v>
          </cell>
        </row>
        <row r="418">
          <cell r="C418">
            <v>0</v>
          </cell>
        </row>
        <row r="419">
          <cell r="C419">
            <v>0</v>
          </cell>
        </row>
        <row r="420">
          <cell r="C420">
            <v>0</v>
          </cell>
        </row>
        <row r="421">
          <cell r="C421">
            <v>0</v>
          </cell>
        </row>
        <row r="422">
          <cell r="C422">
            <v>0</v>
          </cell>
        </row>
        <row r="423">
          <cell r="C423">
            <v>0</v>
          </cell>
        </row>
        <row r="424">
          <cell r="C424">
            <v>0</v>
          </cell>
        </row>
        <row r="425">
          <cell r="C425">
            <v>0</v>
          </cell>
        </row>
        <row r="426">
          <cell r="C426">
            <v>0</v>
          </cell>
        </row>
        <row r="427">
          <cell r="C427">
            <v>0</v>
          </cell>
        </row>
        <row r="428">
          <cell r="C428">
            <v>0</v>
          </cell>
        </row>
        <row r="429">
          <cell r="C429">
            <v>0</v>
          </cell>
        </row>
        <row r="430">
          <cell r="C430">
            <v>0</v>
          </cell>
        </row>
        <row r="431">
          <cell r="C431">
            <v>0</v>
          </cell>
        </row>
        <row r="432">
          <cell r="C432">
            <v>0</v>
          </cell>
        </row>
        <row r="433">
          <cell r="C433">
            <v>0</v>
          </cell>
        </row>
        <row r="434">
          <cell r="C434">
            <v>0</v>
          </cell>
        </row>
        <row r="435">
          <cell r="C435">
            <v>0</v>
          </cell>
        </row>
        <row r="436">
          <cell r="C436">
            <v>0</v>
          </cell>
        </row>
        <row r="437">
          <cell r="C437">
            <v>0</v>
          </cell>
        </row>
        <row r="438">
          <cell r="C438">
            <v>0</v>
          </cell>
        </row>
        <row r="439">
          <cell r="C439">
            <v>0</v>
          </cell>
        </row>
        <row r="440">
          <cell r="C440">
            <v>0</v>
          </cell>
        </row>
        <row r="441">
          <cell r="C441">
            <v>0</v>
          </cell>
        </row>
        <row r="442">
          <cell r="C442">
            <v>0</v>
          </cell>
        </row>
        <row r="443">
          <cell r="C443">
            <v>0</v>
          </cell>
        </row>
        <row r="444">
          <cell r="C444">
            <v>0</v>
          </cell>
        </row>
        <row r="445">
          <cell r="C445">
            <v>0</v>
          </cell>
        </row>
        <row r="446">
          <cell r="C446">
            <v>0</v>
          </cell>
        </row>
        <row r="447">
          <cell r="C447">
            <v>0</v>
          </cell>
        </row>
        <row r="448">
          <cell r="C448">
            <v>0</v>
          </cell>
        </row>
        <row r="449">
          <cell r="C449">
            <v>0</v>
          </cell>
        </row>
        <row r="450">
          <cell r="C450">
            <v>0</v>
          </cell>
        </row>
        <row r="451">
          <cell r="C451">
            <v>0</v>
          </cell>
        </row>
        <row r="452">
          <cell r="C452">
            <v>0</v>
          </cell>
        </row>
        <row r="453">
          <cell r="C453">
            <v>0</v>
          </cell>
        </row>
        <row r="454">
          <cell r="C454">
            <v>0</v>
          </cell>
        </row>
        <row r="455">
          <cell r="C455">
            <v>0</v>
          </cell>
        </row>
        <row r="456">
          <cell r="C456">
            <v>0</v>
          </cell>
        </row>
        <row r="457">
          <cell r="C457">
            <v>0</v>
          </cell>
        </row>
        <row r="458">
          <cell r="C458">
            <v>0</v>
          </cell>
        </row>
        <row r="459">
          <cell r="C459">
            <v>0</v>
          </cell>
        </row>
        <row r="460">
          <cell r="C460">
            <v>0</v>
          </cell>
        </row>
        <row r="461">
          <cell r="C461">
            <v>0</v>
          </cell>
        </row>
        <row r="462">
          <cell r="C462">
            <v>0</v>
          </cell>
        </row>
        <row r="463">
          <cell r="C463">
            <v>0</v>
          </cell>
        </row>
        <row r="464">
          <cell r="C464">
            <v>0</v>
          </cell>
        </row>
        <row r="465">
          <cell r="C465">
            <v>0</v>
          </cell>
        </row>
        <row r="466">
          <cell r="C466">
            <v>0</v>
          </cell>
        </row>
        <row r="467">
          <cell r="C467">
            <v>0</v>
          </cell>
        </row>
        <row r="468">
          <cell r="C468">
            <v>0</v>
          </cell>
        </row>
        <row r="469">
          <cell r="C469">
            <v>0</v>
          </cell>
        </row>
        <row r="470">
          <cell r="C470">
            <v>0</v>
          </cell>
        </row>
        <row r="471">
          <cell r="C471">
            <v>0</v>
          </cell>
        </row>
        <row r="472">
          <cell r="C472">
            <v>0</v>
          </cell>
        </row>
        <row r="473">
          <cell r="C473">
            <v>0</v>
          </cell>
        </row>
        <row r="474">
          <cell r="C474">
            <v>0</v>
          </cell>
        </row>
        <row r="475">
          <cell r="C475">
            <v>0</v>
          </cell>
        </row>
        <row r="476">
          <cell r="C476">
            <v>0</v>
          </cell>
        </row>
        <row r="477">
          <cell r="C477">
            <v>0</v>
          </cell>
        </row>
        <row r="478">
          <cell r="C478">
            <v>0</v>
          </cell>
        </row>
        <row r="479">
          <cell r="C479">
            <v>0</v>
          </cell>
        </row>
        <row r="480">
          <cell r="C480">
            <v>0</v>
          </cell>
        </row>
        <row r="481">
          <cell r="C481">
            <v>0</v>
          </cell>
        </row>
        <row r="482">
          <cell r="C482">
            <v>0</v>
          </cell>
        </row>
        <row r="483">
          <cell r="C483">
            <v>0</v>
          </cell>
        </row>
        <row r="484">
          <cell r="C484">
            <v>0</v>
          </cell>
        </row>
        <row r="485">
          <cell r="C485">
            <v>0</v>
          </cell>
        </row>
        <row r="486">
          <cell r="C486">
            <v>0</v>
          </cell>
        </row>
        <row r="487">
          <cell r="C487">
            <v>0</v>
          </cell>
        </row>
        <row r="488">
          <cell r="C488">
            <v>0</v>
          </cell>
        </row>
        <row r="489">
          <cell r="C489">
            <v>0</v>
          </cell>
        </row>
        <row r="490">
          <cell r="C490">
            <v>0</v>
          </cell>
        </row>
        <row r="491">
          <cell r="C491">
            <v>0</v>
          </cell>
        </row>
        <row r="492">
          <cell r="C492">
            <v>0</v>
          </cell>
        </row>
        <row r="493">
          <cell r="C493">
            <v>0</v>
          </cell>
        </row>
        <row r="494">
          <cell r="C494">
            <v>0</v>
          </cell>
        </row>
        <row r="495">
          <cell r="C495">
            <v>0</v>
          </cell>
        </row>
        <row r="496">
          <cell r="C496">
            <v>0</v>
          </cell>
        </row>
        <row r="497">
          <cell r="C497">
            <v>0</v>
          </cell>
        </row>
        <row r="498">
          <cell r="C498">
            <v>0</v>
          </cell>
        </row>
        <row r="499">
          <cell r="C499">
            <v>0</v>
          </cell>
        </row>
        <row r="500">
          <cell r="C500">
            <v>0</v>
          </cell>
        </row>
        <row r="501">
          <cell r="C501">
            <v>0</v>
          </cell>
        </row>
        <row r="502">
          <cell r="C502">
            <v>0</v>
          </cell>
        </row>
        <row r="503">
          <cell r="C503">
            <v>0</v>
          </cell>
        </row>
        <row r="504">
          <cell r="C504">
            <v>0</v>
          </cell>
        </row>
        <row r="505">
          <cell r="C505">
            <v>0</v>
          </cell>
        </row>
        <row r="506">
          <cell r="C506">
            <v>0</v>
          </cell>
        </row>
        <row r="507">
          <cell r="C507">
            <v>0</v>
          </cell>
        </row>
        <row r="508">
          <cell r="C508">
            <v>0</v>
          </cell>
        </row>
        <row r="509">
          <cell r="C509">
            <v>0</v>
          </cell>
        </row>
        <row r="510">
          <cell r="C510">
            <v>0</v>
          </cell>
        </row>
        <row r="511">
          <cell r="C511">
            <v>0</v>
          </cell>
        </row>
        <row r="512">
          <cell r="C512">
            <v>0</v>
          </cell>
        </row>
        <row r="513">
          <cell r="C513">
            <v>0</v>
          </cell>
        </row>
        <row r="514">
          <cell r="C514">
            <v>0</v>
          </cell>
        </row>
        <row r="515">
          <cell r="C515">
            <v>0</v>
          </cell>
        </row>
        <row r="516">
          <cell r="C516">
            <v>0</v>
          </cell>
        </row>
        <row r="517">
          <cell r="C517">
            <v>0</v>
          </cell>
        </row>
        <row r="518">
          <cell r="C518">
            <v>0</v>
          </cell>
        </row>
        <row r="519">
          <cell r="C519">
            <v>0</v>
          </cell>
        </row>
        <row r="520">
          <cell r="C520">
            <v>0</v>
          </cell>
        </row>
        <row r="521">
          <cell r="C521">
            <v>0</v>
          </cell>
        </row>
        <row r="522">
          <cell r="C522">
            <v>0</v>
          </cell>
        </row>
        <row r="523">
          <cell r="C523">
            <v>0</v>
          </cell>
        </row>
        <row r="524">
          <cell r="C524">
            <v>0</v>
          </cell>
        </row>
        <row r="525">
          <cell r="C525">
            <v>0</v>
          </cell>
        </row>
        <row r="526">
          <cell r="C526">
            <v>0</v>
          </cell>
        </row>
        <row r="527">
          <cell r="C527">
            <v>0</v>
          </cell>
        </row>
        <row r="528">
          <cell r="C528">
            <v>0</v>
          </cell>
        </row>
        <row r="529">
          <cell r="C529">
            <v>0</v>
          </cell>
        </row>
        <row r="530">
          <cell r="C530">
            <v>0</v>
          </cell>
        </row>
        <row r="531">
          <cell r="C531">
            <v>0</v>
          </cell>
        </row>
        <row r="532">
          <cell r="C532">
            <v>0</v>
          </cell>
        </row>
        <row r="533">
          <cell r="C533">
            <v>0</v>
          </cell>
        </row>
        <row r="534">
          <cell r="C534">
            <v>0</v>
          </cell>
        </row>
        <row r="535">
          <cell r="C535">
            <v>0</v>
          </cell>
        </row>
        <row r="536">
          <cell r="C536">
            <v>0</v>
          </cell>
        </row>
        <row r="537">
          <cell r="C537">
            <v>0</v>
          </cell>
        </row>
        <row r="538">
          <cell r="C538">
            <v>0</v>
          </cell>
        </row>
        <row r="539">
          <cell r="C539">
            <v>0</v>
          </cell>
        </row>
        <row r="540">
          <cell r="C540">
            <v>0</v>
          </cell>
        </row>
        <row r="541">
          <cell r="C541">
            <v>0</v>
          </cell>
        </row>
        <row r="542">
          <cell r="C542">
            <v>0</v>
          </cell>
        </row>
        <row r="543">
          <cell r="C543">
            <v>0</v>
          </cell>
        </row>
        <row r="544">
          <cell r="C544">
            <v>0</v>
          </cell>
        </row>
        <row r="545">
          <cell r="C545">
            <v>0</v>
          </cell>
        </row>
        <row r="546">
          <cell r="C546">
            <v>0</v>
          </cell>
        </row>
        <row r="547">
          <cell r="C547">
            <v>0</v>
          </cell>
        </row>
        <row r="548">
          <cell r="C548">
            <v>0</v>
          </cell>
        </row>
        <row r="549">
          <cell r="C549">
            <v>0</v>
          </cell>
        </row>
        <row r="550">
          <cell r="C550">
            <v>0</v>
          </cell>
        </row>
        <row r="551">
          <cell r="C551">
            <v>0</v>
          </cell>
        </row>
        <row r="552">
          <cell r="C552">
            <v>0</v>
          </cell>
        </row>
        <row r="553">
          <cell r="C553">
            <v>0</v>
          </cell>
        </row>
        <row r="554">
          <cell r="C554">
            <v>0</v>
          </cell>
        </row>
        <row r="555">
          <cell r="C555">
            <v>0</v>
          </cell>
        </row>
        <row r="556">
          <cell r="C556">
            <v>0</v>
          </cell>
        </row>
        <row r="557">
          <cell r="C557">
            <v>0</v>
          </cell>
        </row>
        <row r="558">
          <cell r="C558">
            <v>0</v>
          </cell>
        </row>
        <row r="559">
          <cell r="C559">
            <v>0</v>
          </cell>
        </row>
        <row r="560">
          <cell r="C560">
            <v>0</v>
          </cell>
        </row>
        <row r="561">
          <cell r="C561">
            <v>0</v>
          </cell>
        </row>
        <row r="562">
          <cell r="C562">
            <v>0</v>
          </cell>
        </row>
        <row r="563">
          <cell r="C563">
            <v>0</v>
          </cell>
        </row>
        <row r="564">
          <cell r="C564">
            <v>0</v>
          </cell>
        </row>
        <row r="565">
          <cell r="C565">
            <v>0</v>
          </cell>
        </row>
        <row r="566">
          <cell r="C566">
            <v>0</v>
          </cell>
        </row>
        <row r="567">
          <cell r="C567">
            <v>0</v>
          </cell>
        </row>
        <row r="568">
          <cell r="C568">
            <v>0</v>
          </cell>
        </row>
        <row r="569">
          <cell r="C569">
            <v>0</v>
          </cell>
        </row>
        <row r="570">
          <cell r="C570">
            <v>0</v>
          </cell>
        </row>
        <row r="571">
          <cell r="C571">
            <v>0</v>
          </cell>
        </row>
        <row r="572">
          <cell r="C572">
            <v>0</v>
          </cell>
        </row>
        <row r="573">
          <cell r="C573">
            <v>0</v>
          </cell>
        </row>
        <row r="574">
          <cell r="C574">
            <v>0</v>
          </cell>
        </row>
        <row r="575">
          <cell r="C575">
            <v>0</v>
          </cell>
        </row>
        <row r="576">
          <cell r="C576">
            <v>0</v>
          </cell>
        </row>
        <row r="577">
          <cell r="C577">
            <v>0</v>
          </cell>
        </row>
        <row r="578">
          <cell r="C578">
            <v>0</v>
          </cell>
        </row>
        <row r="579">
          <cell r="C579">
            <v>0</v>
          </cell>
        </row>
        <row r="580">
          <cell r="C580">
            <v>0</v>
          </cell>
        </row>
        <row r="581">
          <cell r="C581">
            <v>0</v>
          </cell>
        </row>
        <row r="582">
          <cell r="C582">
            <v>0</v>
          </cell>
        </row>
        <row r="583">
          <cell r="C583">
            <v>0</v>
          </cell>
        </row>
        <row r="584">
          <cell r="C584">
            <v>0</v>
          </cell>
        </row>
        <row r="585">
          <cell r="C585">
            <v>0</v>
          </cell>
        </row>
        <row r="586">
          <cell r="C586">
            <v>0</v>
          </cell>
        </row>
        <row r="587">
          <cell r="C587">
            <v>0</v>
          </cell>
        </row>
        <row r="588">
          <cell r="C588">
            <v>0</v>
          </cell>
        </row>
        <row r="589">
          <cell r="C589">
            <v>0</v>
          </cell>
        </row>
        <row r="590">
          <cell r="C590">
            <v>0</v>
          </cell>
        </row>
        <row r="591">
          <cell r="C591">
            <v>0</v>
          </cell>
        </row>
        <row r="592">
          <cell r="C592">
            <v>0</v>
          </cell>
        </row>
        <row r="593">
          <cell r="C593">
            <v>0</v>
          </cell>
        </row>
        <row r="594">
          <cell r="C594">
            <v>0</v>
          </cell>
        </row>
        <row r="595">
          <cell r="C595">
            <v>0</v>
          </cell>
        </row>
        <row r="596">
          <cell r="C596">
            <v>0</v>
          </cell>
        </row>
        <row r="597">
          <cell r="C597">
            <v>0</v>
          </cell>
        </row>
        <row r="598">
          <cell r="C598">
            <v>0</v>
          </cell>
        </row>
        <row r="599">
          <cell r="C599">
            <v>0</v>
          </cell>
        </row>
        <row r="600">
          <cell r="C600">
            <v>0</v>
          </cell>
        </row>
        <row r="601">
          <cell r="C601">
            <v>0</v>
          </cell>
        </row>
        <row r="602">
          <cell r="C602">
            <v>0</v>
          </cell>
        </row>
        <row r="603">
          <cell r="C603">
            <v>0</v>
          </cell>
        </row>
        <row r="604">
          <cell r="C604">
            <v>0</v>
          </cell>
        </row>
        <row r="605">
          <cell r="C605">
            <v>0</v>
          </cell>
        </row>
        <row r="606">
          <cell r="C606">
            <v>0</v>
          </cell>
        </row>
        <row r="607">
          <cell r="C607">
            <v>0</v>
          </cell>
        </row>
        <row r="608">
          <cell r="C608">
            <v>0</v>
          </cell>
        </row>
        <row r="609">
          <cell r="C609">
            <v>0</v>
          </cell>
        </row>
        <row r="610">
          <cell r="C610">
            <v>0</v>
          </cell>
        </row>
        <row r="611">
          <cell r="C611">
            <v>0</v>
          </cell>
        </row>
        <row r="612">
          <cell r="C612">
            <v>0</v>
          </cell>
        </row>
        <row r="613">
          <cell r="C613">
            <v>0</v>
          </cell>
        </row>
        <row r="614">
          <cell r="C614">
            <v>0</v>
          </cell>
        </row>
        <row r="615">
          <cell r="C615">
            <v>0</v>
          </cell>
        </row>
        <row r="616">
          <cell r="C616">
            <v>0</v>
          </cell>
        </row>
        <row r="617">
          <cell r="C617">
            <v>0</v>
          </cell>
        </row>
        <row r="618">
          <cell r="C618">
            <v>0</v>
          </cell>
        </row>
        <row r="619">
          <cell r="C619">
            <v>0</v>
          </cell>
        </row>
        <row r="620">
          <cell r="C620">
            <v>0</v>
          </cell>
        </row>
        <row r="621">
          <cell r="C621">
            <v>0</v>
          </cell>
        </row>
        <row r="622">
          <cell r="C622">
            <v>0</v>
          </cell>
        </row>
        <row r="623">
          <cell r="C623">
            <v>0</v>
          </cell>
        </row>
        <row r="624">
          <cell r="C624">
            <v>0</v>
          </cell>
        </row>
        <row r="625">
          <cell r="C625">
            <v>0</v>
          </cell>
        </row>
        <row r="626">
          <cell r="C626">
            <v>0</v>
          </cell>
        </row>
        <row r="627">
          <cell r="C627">
            <v>0</v>
          </cell>
        </row>
        <row r="628">
          <cell r="C628">
            <v>0</v>
          </cell>
        </row>
        <row r="629">
          <cell r="C629">
            <v>0</v>
          </cell>
        </row>
        <row r="630">
          <cell r="C630">
            <v>0</v>
          </cell>
        </row>
        <row r="631">
          <cell r="C631">
            <v>0</v>
          </cell>
        </row>
        <row r="632">
          <cell r="C632">
            <v>0</v>
          </cell>
        </row>
        <row r="633">
          <cell r="C633">
            <v>0</v>
          </cell>
        </row>
        <row r="634">
          <cell r="C634">
            <v>0</v>
          </cell>
        </row>
        <row r="635">
          <cell r="C635">
            <v>0</v>
          </cell>
        </row>
        <row r="636">
          <cell r="C636">
            <v>0</v>
          </cell>
        </row>
        <row r="637">
          <cell r="C637">
            <v>0</v>
          </cell>
        </row>
        <row r="638">
          <cell r="C638">
            <v>0</v>
          </cell>
        </row>
        <row r="639">
          <cell r="C639">
            <v>0</v>
          </cell>
        </row>
        <row r="640">
          <cell r="C640">
            <v>0</v>
          </cell>
        </row>
        <row r="641">
          <cell r="C641">
            <v>0</v>
          </cell>
        </row>
        <row r="642">
          <cell r="C642">
            <v>0</v>
          </cell>
        </row>
        <row r="643">
          <cell r="C643">
            <v>0</v>
          </cell>
        </row>
        <row r="644">
          <cell r="C644">
            <v>0</v>
          </cell>
        </row>
        <row r="645">
          <cell r="C645">
            <v>0</v>
          </cell>
        </row>
        <row r="646">
          <cell r="C646">
            <v>0</v>
          </cell>
        </row>
        <row r="647">
          <cell r="C647">
            <v>0</v>
          </cell>
        </row>
        <row r="648">
          <cell r="C648">
            <v>0</v>
          </cell>
        </row>
        <row r="649">
          <cell r="C649">
            <v>0</v>
          </cell>
        </row>
        <row r="650">
          <cell r="C650">
            <v>0</v>
          </cell>
        </row>
        <row r="651">
          <cell r="C651">
            <v>0</v>
          </cell>
        </row>
        <row r="652">
          <cell r="C652">
            <v>0</v>
          </cell>
        </row>
        <row r="653">
          <cell r="C653">
            <v>0</v>
          </cell>
        </row>
        <row r="654">
          <cell r="C654">
            <v>0</v>
          </cell>
        </row>
        <row r="655">
          <cell r="C655">
            <v>0</v>
          </cell>
        </row>
        <row r="656">
          <cell r="C656">
            <v>0</v>
          </cell>
        </row>
        <row r="657">
          <cell r="C657">
            <v>0</v>
          </cell>
        </row>
        <row r="658">
          <cell r="C658">
            <v>0</v>
          </cell>
        </row>
        <row r="659">
          <cell r="C659">
            <v>0</v>
          </cell>
        </row>
        <row r="660">
          <cell r="C660">
            <v>0</v>
          </cell>
        </row>
        <row r="661">
          <cell r="C661">
            <v>0</v>
          </cell>
        </row>
        <row r="662">
          <cell r="C662">
            <v>0</v>
          </cell>
        </row>
        <row r="663">
          <cell r="C663">
            <v>0</v>
          </cell>
        </row>
        <row r="664">
          <cell r="C664">
            <v>0</v>
          </cell>
        </row>
        <row r="665">
          <cell r="C665">
            <v>0</v>
          </cell>
        </row>
        <row r="666">
          <cell r="C666">
            <v>0</v>
          </cell>
        </row>
        <row r="667">
          <cell r="C667">
            <v>0</v>
          </cell>
        </row>
        <row r="668">
          <cell r="C668">
            <v>0</v>
          </cell>
        </row>
        <row r="669">
          <cell r="C669">
            <v>0</v>
          </cell>
        </row>
        <row r="670">
          <cell r="C670">
            <v>0</v>
          </cell>
        </row>
        <row r="671">
          <cell r="C671">
            <v>0</v>
          </cell>
        </row>
        <row r="672">
          <cell r="C672">
            <v>0</v>
          </cell>
        </row>
        <row r="673">
          <cell r="C673">
            <v>0</v>
          </cell>
        </row>
        <row r="674">
          <cell r="C674">
            <v>0</v>
          </cell>
        </row>
        <row r="675">
          <cell r="C675">
            <v>0</v>
          </cell>
        </row>
        <row r="676">
          <cell r="C676">
            <v>0</v>
          </cell>
        </row>
        <row r="677">
          <cell r="C677">
            <v>0</v>
          </cell>
        </row>
        <row r="678">
          <cell r="C678">
            <v>0</v>
          </cell>
        </row>
        <row r="679">
          <cell r="C679">
            <v>0</v>
          </cell>
        </row>
        <row r="680">
          <cell r="C680">
            <v>0</v>
          </cell>
        </row>
        <row r="681">
          <cell r="C681">
            <v>0</v>
          </cell>
        </row>
        <row r="682">
          <cell r="C682">
            <v>0</v>
          </cell>
        </row>
        <row r="683">
          <cell r="C683">
            <v>0</v>
          </cell>
        </row>
        <row r="684">
          <cell r="C684">
            <v>0</v>
          </cell>
        </row>
        <row r="685">
          <cell r="C685">
            <v>0</v>
          </cell>
        </row>
        <row r="686">
          <cell r="C686">
            <v>0</v>
          </cell>
        </row>
        <row r="687">
          <cell r="C687">
            <v>0</v>
          </cell>
        </row>
        <row r="688">
          <cell r="C688">
            <v>0</v>
          </cell>
        </row>
        <row r="689">
          <cell r="C689">
            <v>0</v>
          </cell>
        </row>
        <row r="690">
          <cell r="C690">
            <v>0</v>
          </cell>
        </row>
        <row r="691">
          <cell r="C691">
            <v>0</v>
          </cell>
        </row>
        <row r="692">
          <cell r="C692">
            <v>0</v>
          </cell>
        </row>
        <row r="693">
          <cell r="C693">
            <v>0</v>
          </cell>
        </row>
        <row r="694">
          <cell r="C694">
            <v>0</v>
          </cell>
        </row>
        <row r="695">
          <cell r="C695">
            <v>0</v>
          </cell>
        </row>
        <row r="696">
          <cell r="C696">
            <v>0</v>
          </cell>
        </row>
        <row r="697">
          <cell r="C697">
            <v>0</v>
          </cell>
        </row>
        <row r="698">
          <cell r="C698">
            <v>0</v>
          </cell>
        </row>
        <row r="699">
          <cell r="C699">
            <v>0</v>
          </cell>
        </row>
        <row r="700">
          <cell r="C700">
            <v>0</v>
          </cell>
        </row>
        <row r="701">
          <cell r="C701">
            <v>0</v>
          </cell>
        </row>
        <row r="702">
          <cell r="C702">
            <v>0</v>
          </cell>
        </row>
        <row r="703">
          <cell r="C703">
            <v>0</v>
          </cell>
        </row>
        <row r="704">
          <cell r="C704">
            <v>0</v>
          </cell>
        </row>
        <row r="705">
          <cell r="C705">
            <v>0</v>
          </cell>
        </row>
        <row r="706">
          <cell r="C706">
            <v>0</v>
          </cell>
        </row>
        <row r="707">
          <cell r="C707">
            <v>0</v>
          </cell>
        </row>
        <row r="708">
          <cell r="C708">
            <v>0</v>
          </cell>
        </row>
        <row r="709">
          <cell r="C709">
            <v>0</v>
          </cell>
        </row>
        <row r="710">
          <cell r="C710">
            <v>0</v>
          </cell>
        </row>
        <row r="711">
          <cell r="C711">
            <v>0</v>
          </cell>
        </row>
        <row r="712">
          <cell r="C712">
            <v>0</v>
          </cell>
        </row>
        <row r="713">
          <cell r="C713">
            <v>0</v>
          </cell>
        </row>
        <row r="714">
          <cell r="C714">
            <v>0</v>
          </cell>
        </row>
        <row r="715">
          <cell r="C715">
            <v>0</v>
          </cell>
        </row>
        <row r="716">
          <cell r="C716">
            <v>0</v>
          </cell>
        </row>
        <row r="717">
          <cell r="C717">
            <v>0</v>
          </cell>
        </row>
        <row r="718">
          <cell r="C718">
            <v>0</v>
          </cell>
        </row>
        <row r="719">
          <cell r="C719">
            <v>0</v>
          </cell>
        </row>
        <row r="720">
          <cell r="C720">
            <v>0</v>
          </cell>
        </row>
        <row r="721">
          <cell r="C721">
            <v>0</v>
          </cell>
        </row>
        <row r="722">
          <cell r="C722">
            <v>0</v>
          </cell>
        </row>
        <row r="723">
          <cell r="C723">
            <v>0</v>
          </cell>
        </row>
        <row r="724">
          <cell r="C724">
            <v>0</v>
          </cell>
        </row>
        <row r="725">
          <cell r="C725">
            <v>0</v>
          </cell>
        </row>
        <row r="726">
          <cell r="C726">
            <v>0</v>
          </cell>
        </row>
        <row r="727">
          <cell r="C727">
            <v>0</v>
          </cell>
        </row>
        <row r="728">
          <cell r="C728">
            <v>0</v>
          </cell>
        </row>
        <row r="729">
          <cell r="C729">
            <v>0</v>
          </cell>
        </row>
        <row r="730">
          <cell r="C730">
            <v>0</v>
          </cell>
        </row>
        <row r="731">
          <cell r="C731">
            <v>0</v>
          </cell>
        </row>
        <row r="732">
          <cell r="C732">
            <v>0</v>
          </cell>
        </row>
        <row r="733">
          <cell r="C733">
            <v>0</v>
          </cell>
        </row>
        <row r="734">
          <cell r="C734">
            <v>0</v>
          </cell>
        </row>
        <row r="735">
          <cell r="C735">
            <v>0</v>
          </cell>
        </row>
        <row r="736">
          <cell r="C736">
            <v>0</v>
          </cell>
        </row>
        <row r="737">
          <cell r="C737">
            <v>0</v>
          </cell>
        </row>
        <row r="738">
          <cell r="C738">
            <v>0</v>
          </cell>
        </row>
        <row r="739">
          <cell r="C739">
            <v>0</v>
          </cell>
        </row>
        <row r="740">
          <cell r="C740">
            <v>0</v>
          </cell>
        </row>
        <row r="741">
          <cell r="C741">
            <v>0</v>
          </cell>
        </row>
        <row r="742">
          <cell r="C742">
            <v>0</v>
          </cell>
        </row>
        <row r="743">
          <cell r="C743">
            <v>0</v>
          </cell>
        </row>
        <row r="744">
          <cell r="C744">
            <v>0</v>
          </cell>
        </row>
        <row r="745">
          <cell r="C745">
            <v>0</v>
          </cell>
        </row>
        <row r="746">
          <cell r="C746">
            <v>0</v>
          </cell>
        </row>
        <row r="747">
          <cell r="C747">
            <v>0</v>
          </cell>
        </row>
        <row r="748">
          <cell r="C748">
            <v>0</v>
          </cell>
        </row>
        <row r="749">
          <cell r="C749">
            <v>0</v>
          </cell>
        </row>
        <row r="750">
          <cell r="C750">
            <v>0</v>
          </cell>
        </row>
        <row r="751">
          <cell r="C751">
            <v>0</v>
          </cell>
        </row>
        <row r="752">
          <cell r="C752">
            <v>0</v>
          </cell>
        </row>
        <row r="753">
          <cell r="C753">
            <v>0</v>
          </cell>
        </row>
        <row r="754">
          <cell r="C754">
            <v>0</v>
          </cell>
        </row>
        <row r="755">
          <cell r="C755">
            <v>0</v>
          </cell>
        </row>
        <row r="756">
          <cell r="C756">
            <v>0</v>
          </cell>
        </row>
        <row r="757">
          <cell r="C757">
            <v>0</v>
          </cell>
        </row>
        <row r="758">
          <cell r="C758">
            <v>0</v>
          </cell>
        </row>
        <row r="759">
          <cell r="C759">
            <v>0</v>
          </cell>
        </row>
        <row r="760">
          <cell r="C760">
            <v>0</v>
          </cell>
        </row>
        <row r="761">
          <cell r="C761">
            <v>0</v>
          </cell>
        </row>
        <row r="762">
          <cell r="C762">
            <v>0</v>
          </cell>
        </row>
        <row r="763">
          <cell r="C763">
            <v>0</v>
          </cell>
        </row>
        <row r="764">
          <cell r="C764">
            <v>0</v>
          </cell>
        </row>
        <row r="765">
          <cell r="C765">
            <v>0</v>
          </cell>
        </row>
        <row r="766">
          <cell r="C766">
            <v>0</v>
          </cell>
        </row>
        <row r="767">
          <cell r="C767">
            <v>0</v>
          </cell>
        </row>
        <row r="768">
          <cell r="C768">
            <v>0</v>
          </cell>
        </row>
        <row r="769">
          <cell r="C769">
            <v>0</v>
          </cell>
        </row>
        <row r="770">
          <cell r="C770">
            <v>0</v>
          </cell>
        </row>
        <row r="771">
          <cell r="C771">
            <v>0</v>
          </cell>
        </row>
        <row r="772">
          <cell r="C772">
            <v>0</v>
          </cell>
        </row>
        <row r="773">
          <cell r="C773">
            <v>0</v>
          </cell>
        </row>
        <row r="774">
          <cell r="C774">
            <v>0</v>
          </cell>
        </row>
        <row r="775">
          <cell r="C775">
            <v>0</v>
          </cell>
        </row>
        <row r="776">
          <cell r="C776">
            <v>0</v>
          </cell>
        </row>
        <row r="777">
          <cell r="C777">
            <v>0</v>
          </cell>
        </row>
        <row r="778">
          <cell r="C778">
            <v>0</v>
          </cell>
        </row>
        <row r="779">
          <cell r="C779">
            <v>0</v>
          </cell>
        </row>
        <row r="780">
          <cell r="C780">
            <v>0</v>
          </cell>
        </row>
        <row r="781">
          <cell r="C781">
            <v>0</v>
          </cell>
        </row>
        <row r="782">
          <cell r="C782">
            <v>0</v>
          </cell>
        </row>
        <row r="783">
          <cell r="C783">
            <v>0</v>
          </cell>
        </row>
        <row r="784">
          <cell r="C784">
            <v>0</v>
          </cell>
        </row>
        <row r="785">
          <cell r="C785">
            <v>0</v>
          </cell>
        </row>
        <row r="786">
          <cell r="C786">
            <v>0</v>
          </cell>
        </row>
        <row r="787">
          <cell r="C787">
            <v>0</v>
          </cell>
        </row>
        <row r="788">
          <cell r="C788">
            <v>0</v>
          </cell>
        </row>
        <row r="789">
          <cell r="C789">
            <v>0</v>
          </cell>
        </row>
        <row r="790">
          <cell r="C790">
            <v>0</v>
          </cell>
        </row>
        <row r="791">
          <cell r="C791">
            <v>0</v>
          </cell>
        </row>
        <row r="792">
          <cell r="C792">
            <v>0</v>
          </cell>
        </row>
        <row r="793">
          <cell r="C793">
            <v>0</v>
          </cell>
        </row>
        <row r="794">
          <cell r="C794">
            <v>0</v>
          </cell>
        </row>
        <row r="795">
          <cell r="C795">
            <v>0</v>
          </cell>
        </row>
        <row r="796">
          <cell r="C796">
            <v>0</v>
          </cell>
        </row>
        <row r="797">
          <cell r="C797">
            <v>0</v>
          </cell>
        </row>
        <row r="798">
          <cell r="C798">
            <v>0</v>
          </cell>
        </row>
        <row r="799">
          <cell r="C799">
            <v>0</v>
          </cell>
        </row>
        <row r="800">
          <cell r="C800">
            <v>0</v>
          </cell>
        </row>
        <row r="801">
          <cell r="C801">
            <v>0</v>
          </cell>
        </row>
        <row r="802">
          <cell r="C802">
            <v>0</v>
          </cell>
        </row>
        <row r="803">
          <cell r="C803">
            <v>0</v>
          </cell>
        </row>
        <row r="804">
          <cell r="C804">
            <v>0</v>
          </cell>
        </row>
        <row r="805">
          <cell r="C805">
            <v>0</v>
          </cell>
        </row>
        <row r="806">
          <cell r="C806">
            <v>0</v>
          </cell>
        </row>
        <row r="807">
          <cell r="C807">
            <v>0</v>
          </cell>
        </row>
        <row r="808">
          <cell r="C808">
            <v>0</v>
          </cell>
        </row>
        <row r="809">
          <cell r="C809">
            <v>0</v>
          </cell>
        </row>
        <row r="810">
          <cell r="C810">
            <v>0</v>
          </cell>
        </row>
        <row r="811">
          <cell r="C811">
            <v>0</v>
          </cell>
        </row>
        <row r="812">
          <cell r="C812">
            <v>0</v>
          </cell>
        </row>
        <row r="813">
          <cell r="C813">
            <v>0</v>
          </cell>
        </row>
        <row r="814">
          <cell r="C814">
            <v>0</v>
          </cell>
        </row>
        <row r="815">
          <cell r="C815">
            <v>0</v>
          </cell>
        </row>
        <row r="816">
          <cell r="C816">
            <v>0</v>
          </cell>
        </row>
        <row r="817">
          <cell r="C817">
            <v>0</v>
          </cell>
        </row>
        <row r="818">
          <cell r="C818">
            <v>0</v>
          </cell>
        </row>
        <row r="819">
          <cell r="C819">
            <v>0</v>
          </cell>
        </row>
        <row r="820">
          <cell r="C820">
            <v>0</v>
          </cell>
        </row>
        <row r="821">
          <cell r="C821">
            <v>0</v>
          </cell>
        </row>
        <row r="822">
          <cell r="C822">
            <v>0</v>
          </cell>
        </row>
        <row r="823">
          <cell r="C823">
            <v>0</v>
          </cell>
        </row>
        <row r="824">
          <cell r="C824">
            <v>0</v>
          </cell>
        </row>
        <row r="825">
          <cell r="C825">
            <v>0</v>
          </cell>
        </row>
        <row r="826">
          <cell r="C826">
            <v>0</v>
          </cell>
        </row>
        <row r="827">
          <cell r="C827">
            <v>0</v>
          </cell>
        </row>
        <row r="828">
          <cell r="C828">
            <v>0</v>
          </cell>
        </row>
        <row r="829">
          <cell r="C829">
            <v>0</v>
          </cell>
        </row>
        <row r="830">
          <cell r="C830">
            <v>0</v>
          </cell>
        </row>
        <row r="831">
          <cell r="C831">
            <v>0</v>
          </cell>
        </row>
        <row r="832">
          <cell r="C832">
            <v>0</v>
          </cell>
        </row>
        <row r="833">
          <cell r="C833">
            <v>0</v>
          </cell>
        </row>
        <row r="834">
          <cell r="C834">
            <v>0</v>
          </cell>
        </row>
        <row r="835">
          <cell r="C835">
            <v>0</v>
          </cell>
        </row>
        <row r="836">
          <cell r="C836">
            <v>0</v>
          </cell>
        </row>
        <row r="837">
          <cell r="C837">
            <v>0</v>
          </cell>
        </row>
        <row r="838">
          <cell r="C838">
            <v>0</v>
          </cell>
        </row>
        <row r="839">
          <cell r="C839">
            <v>0</v>
          </cell>
        </row>
        <row r="840">
          <cell r="C840">
            <v>0</v>
          </cell>
        </row>
        <row r="841">
          <cell r="C841">
            <v>0</v>
          </cell>
        </row>
        <row r="842">
          <cell r="C842">
            <v>0</v>
          </cell>
        </row>
        <row r="843">
          <cell r="C843">
            <v>0</v>
          </cell>
        </row>
        <row r="844">
          <cell r="C844">
            <v>0</v>
          </cell>
        </row>
        <row r="845">
          <cell r="C845">
            <v>0</v>
          </cell>
        </row>
        <row r="846">
          <cell r="C846">
            <v>0</v>
          </cell>
        </row>
        <row r="847">
          <cell r="C847">
            <v>0</v>
          </cell>
        </row>
        <row r="848">
          <cell r="C848">
            <v>0</v>
          </cell>
        </row>
        <row r="849">
          <cell r="C849">
            <v>0</v>
          </cell>
        </row>
        <row r="850">
          <cell r="C850">
            <v>0</v>
          </cell>
        </row>
        <row r="851">
          <cell r="C851">
            <v>0</v>
          </cell>
        </row>
        <row r="852">
          <cell r="C852">
            <v>0</v>
          </cell>
        </row>
        <row r="853">
          <cell r="C853">
            <v>0</v>
          </cell>
        </row>
        <row r="854">
          <cell r="C854">
            <v>0</v>
          </cell>
        </row>
        <row r="855">
          <cell r="C855">
            <v>0</v>
          </cell>
        </row>
        <row r="856">
          <cell r="C856">
            <v>0</v>
          </cell>
        </row>
        <row r="857">
          <cell r="C857">
            <v>0</v>
          </cell>
        </row>
        <row r="858">
          <cell r="C858">
            <v>0</v>
          </cell>
        </row>
        <row r="859">
          <cell r="C859">
            <v>0</v>
          </cell>
        </row>
        <row r="860">
          <cell r="C860">
            <v>0</v>
          </cell>
        </row>
        <row r="861">
          <cell r="C861">
            <v>0</v>
          </cell>
        </row>
        <row r="862">
          <cell r="C862">
            <v>0</v>
          </cell>
        </row>
        <row r="863">
          <cell r="C863">
            <v>0</v>
          </cell>
        </row>
        <row r="864">
          <cell r="C864">
            <v>0</v>
          </cell>
        </row>
        <row r="865">
          <cell r="C865">
            <v>0</v>
          </cell>
        </row>
        <row r="866">
          <cell r="C866">
            <v>0</v>
          </cell>
        </row>
        <row r="867">
          <cell r="C867">
            <v>0</v>
          </cell>
        </row>
        <row r="868">
          <cell r="C868">
            <v>0</v>
          </cell>
        </row>
        <row r="869">
          <cell r="C869">
            <v>0</v>
          </cell>
        </row>
        <row r="870">
          <cell r="C870">
            <v>0</v>
          </cell>
        </row>
        <row r="871">
          <cell r="C871">
            <v>0</v>
          </cell>
        </row>
        <row r="872">
          <cell r="C872">
            <v>0</v>
          </cell>
        </row>
        <row r="873">
          <cell r="C873">
            <v>0</v>
          </cell>
        </row>
        <row r="874">
          <cell r="C874">
            <v>0</v>
          </cell>
        </row>
        <row r="875">
          <cell r="C875">
            <v>0</v>
          </cell>
        </row>
        <row r="876">
          <cell r="C876">
            <v>0</v>
          </cell>
        </row>
        <row r="877">
          <cell r="C877">
            <v>0</v>
          </cell>
        </row>
        <row r="878">
          <cell r="C878">
            <v>0</v>
          </cell>
        </row>
        <row r="879">
          <cell r="C879">
            <v>0</v>
          </cell>
        </row>
        <row r="880">
          <cell r="C880">
            <v>0</v>
          </cell>
        </row>
        <row r="881">
          <cell r="C881">
            <v>0</v>
          </cell>
        </row>
        <row r="882">
          <cell r="C882">
            <v>0</v>
          </cell>
        </row>
        <row r="883">
          <cell r="C883">
            <v>0</v>
          </cell>
        </row>
        <row r="884">
          <cell r="C884">
            <v>0</v>
          </cell>
        </row>
        <row r="885">
          <cell r="C885">
            <v>0</v>
          </cell>
        </row>
        <row r="886">
          <cell r="C886">
            <v>0</v>
          </cell>
        </row>
        <row r="887">
          <cell r="C887">
            <v>0</v>
          </cell>
        </row>
        <row r="888">
          <cell r="C888">
            <v>0</v>
          </cell>
        </row>
        <row r="889">
          <cell r="C889">
            <v>0</v>
          </cell>
        </row>
        <row r="890">
          <cell r="C890">
            <v>0</v>
          </cell>
        </row>
        <row r="891">
          <cell r="C891">
            <v>0</v>
          </cell>
        </row>
        <row r="892">
          <cell r="C892">
            <v>0</v>
          </cell>
        </row>
        <row r="893">
          <cell r="C893">
            <v>0</v>
          </cell>
        </row>
        <row r="894">
          <cell r="C894">
            <v>0</v>
          </cell>
        </row>
        <row r="895">
          <cell r="C895">
            <v>0</v>
          </cell>
        </row>
        <row r="896">
          <cell r="C896">
            <v>0</v>
          </cell>
        </row>
        <row r="897">
          <cell r="C897">
            <v>0</v>
          </cell>
        </row>
        <row r="898">
          <cell r="C898">
            <v>0</v>
          </cell>
        </row>
        <row r="899">
          <cell r="C899">
            <v>0</v>
          </cell>
        </row>
        <row r="900">
          <cell r="C900">
            <v>0</v>
          </cell>
        </row>
        <row r="901">
          <cell r="C901">
            <v>0</v>
          </cell>
        </row>
        <row r="902">
          <cell r="C902">
            <v>0</v>
          </cell>
        </row>
        <row r="903">
          <cell r="C903">
            <v>0</v>
          </cell>
        </row>
        <row r="904">
          <cell r="C904">
            <v>0</v>
          </cell>
        </row>
        <row r="905">
          <cell r="C905">
            <v>0</v>
          </cell>
        </row>
        <row r="906">
          <cell r="C906">
            <v>0</v>
          </cell>
        </row>
        <row r="907">
          <cell r="C907">
            <v>0</v>
          </cell>
        </row>
        <row r="908">
          <cell r="C908">
            <v>0</v>
          </cell>
        </row>
        <row r="909">
          <cell r="C909">
            <v>0</v>
          </cell>
        </row>
        <row r="910">
          <cell r="C910">
            <v>0</v>
          </cell>
        </row>
        <row r="911">
          <cell r="C911">
            <v>0</v>
          </cell>
        </row>
        <row r="912">
          <cell r="C912">
            <v>0</v>
          </cell>
        </row>
        <row r="913">
          <cell r="C913">
            <v>0</v>
          </cell>
        </row>
        <row r="914">
          <cell r="C914">
            <v>0</v>
          </cell>
        </row>
        <row r="915">
          <cell r="C915">
            <v>0</v>
          </cell>
        </row>
        <row r="916">
          <cell r="C916">
            <v>0</v>
          </cell>
        </row>
        <row r="917">
          <cell r="C917">
            <v>0</v>
          </cell>
        </row>
        <row r="918">
          <cell r="C918">
            <v>0</v>
          </cell>
        </row>
        <row r="919">
          <cell r="C919">
            <v>0</v>
          </cell>
        </row>
        <row r="920">
          <cell r="C920">
            <v>0</v>
          </cell>
        </row>
        <row r="921">
          <cell r="C921">
            <v>0</v>
          </cell>
        </row>
        <row r="922">
          <cell r="C922">
            <v>0</v>
          </cell>
        </row>
        <row r="923">
          <cell r="C923">
            <v>0</v>
          </cell>
        </row>
        <row r="924">
          <cell r="C924">
            <v>0</v>
          </cell>
        </row>
        <row r="925">
          <cell r="C925">
            <v>0</v>
          </cell>
        </row>
        <row r="926">
          <cell r="C926">
            <v>0</v>
          </cell>
        </row>
        <row r="927">
          <cell r="C927">
            <v>0</v>
          </cell>
        </row>
        <row r="928">
          <cell r="C928">
            <v>0</v>
          </cell>
        </row>
        <row r="929">
          <cell r="C929">
            <v>0</v>
          </cell>
        </row>
        <row r="930">
          <cell r="C930">
            <v>0</v>
          </cell>
        </row>
        <row r="931">
          <cell r="C931">
            <v>0</v>
          </cell>
        </row>
        <row r="932">
          <cell r="C932">
            <v>0</v>
          </cell>
        </row>
        <row r="933">
          <cell r="C933">
            <v>0</v>
          </cell>
        </row>
        <row r="934">
          <cell r="C934">
            <v>0</v>
          </cell>
        </row>
        <row r="935">
          <cell r="C935">
            <v>0</v>
          </cell>
        </row>
        <row r="936">
          <cell r="C936">
            <v>0</v>
          </cell>
        </row>
        <row r="937">
          <cell r="C937">
            <v>0</v>
          </cell>
        </row>
        <row r="938">
          <cell r="C938">
            <v>0</v>
          </cell>
        </row>
        <row r="939">
          <cell r="C939">
            <v>0</v>
          </cell>
        </row>
        <row r="940">
          <cell r="C940">
            <v>0</v>
          </cell>
        </row>
        <row r="941">
          <cell r="C941">
            <v>0</v>
          </cell>
        </row>
        <row r="942">
          <cell r="C942">
            <v>0</v>
          </cell>
        </row>
        <row r="943">
          <cell r="C943">
            <v>0</v>
          </cell>
        </row>
        <row r="944">
          <cell r="C944">
            <v>0</v>
          </cell>
        </row>
        <row r="945">
          <cell r="C945">
            <v>0</v>
          </cell>
        </row>
        <row r="946">
          <cell r="C946">
            <v>0</v>
          </cell>
        </row>
        <row r="947">
          <cell r="C947">
            <v>0</v>
          </cell>
        </row>
        <row r="948">
          <cell r="C948">
            <v>0</v>
          </cell>
        </row>
        <row r="949">
          <cell r="C949">
            <v>0</v>
          </cell>
        </row>
        <row r="950">
          <cell r="C950">
            <v>0</v>
          </cell>
        </row>
        <row r="951">
          <cell r="C951">
            <v>0</v>
          </cell>
        </row>
        <row r="952">
          <cell r="C952">
            <v>0</v>
          </cell>
        </row>
        <row r="953">
          <cell r="C953">
            <v>0</v>
          </cell>
        </row>
        <row r="954">
          <cell r="C954">
            <v>0</v>
          </cell>
        </row>
        <row r="955">
          <cell r="C955">
            <v>0</v>
          </cell>
        </row>
        <row r="956">
          <cell r="C956">
            <v>0</v>
          </cell>
        </row>
        <row r="957">
          <cell r="C957">
            <v>0</v>
          </cell>
        </row>
        <row r="958">
          <cell r="C958">
            <v>0</v>
          </cell>
        </row>
        <row r="959">
          <cell r="C959">
            <v>0</v>
          </cell>
        </row>
        <row r="960">
          <cell r="C960">
            <v>0</v>
          </cell>
        </row>
        <row r="961">
          <cell r="C961">
            <v>0</v>
          </cell>
        </row>
        <row r="962">
          <cell r="C962">
            <v>0</v>
          </cell>
        </row>
        <row r="963">
          <cell r="C963">
            <v>0</v>
          </cell>
        </row>
        <row r="964">
          <cell r="C964">
            <v>0</v>
          </cell>
        </row>
        <row r="965">
          <cell r="C965">
            <v>0</v>
          </cell>
        </row>
        <row r="966">
          <cell r="C966">
            <v>0</v>
          </cell>
        </row>
        <row r="967">
          <cell r="C967">
            <v>0</v>
          </cell>
        </row>
        <row r="968">
          <cell r="C968">
            <v>0</v>
          </cell>
        </row>
        <row r="969">
          <cell r="C969">
            <v>0</v>
          </cell>
        </row>
        <row r="970">
          <cell r="C970">
            <v>0</v>
          </cell>
        </row>
        <row r="971">
          <cell r="C971">
            <v>0</v>
          </cell>
        </row>
        <row r="972">
          <cell r="C972">
            <v>0</v>
          </cell>
        </row>
        <row r="973">
          <cell r="C973">
            <v>0</v>
          </cell>
        </row>
        <row r="974">
          <cell r="C974">
            <v>0</v>
          </cell>
        </row>
        <row r="975">
          <cell r="C975">
            <v>0</v>
          </cell>
        </row>
        <row r="976">
          <cell r="C976">
            <v>0</v>
          </cell>
        </row>
        <row r="977">
          <cell r="C977">
            <v>0</v>
          </cell>
        </row>
        <row r="978">
          <cell r="C978">
            <v>0</v>
          </cell>
        </row>
        <row r="979">
          <cell r="C979">
            <v>0</v>
          </cell>
        </row>
        <row r="980">
          <cell r="C980">
            <v>0</v>
          </cell>
        </row>
        <row r="981">
          <cell r="C981">
            <v>0</v>
          </cell>
        </row>
        <row r="982">
          <cell r="C982">
            <v>0</v>
          </cell>
        </row>
        <row r="983">
          <cell r="C983">
            <v>0</v>
          </cell>
        </row>
        <row r="984">
          <cell r="C984">
            <v>0</v>
          </cell>
        </row>
        <row r="985">
          <cell r="C985">
            <v>0</v>
          </cell>
        </row>
        <row r="986">
          <cell r="C986">
            <v>0</v>
          </cell>
        </row>
        <row r="987">
          <cell r="C987">
            <v>0</v>
          </cell>
        </row>
        <row r="988">
          <cell r="C988">
            <v>0</v>
          </cell>
        </row>
        <row r="989">
          <cell r="C989">
            <v>0</v>
          </cell>
        </row>
        <row r="990">
          <cell r="C990">
            <v>0</v>
          </cell>
        </row>
        <row r="991">
          <cell r="C991">
            <v>0</v>
          </cell>
        </row>
        <row r="992">
          <cell r="C992">
            <v>0</v>
          </cell>
        </row>
        <row r="993">
          <cell r="C993">
            <v>0</v>
          </cell>
        </row>
        <row r="994">
          <cell r="C994">
            <v>0</v>
          </cell>
        </row>
        <row r="995">
          <cell r="C995">
            <v>0</v>
          </cell>
        </row>
        <row r="996">
          <cell r="C996">
            <v>0</v>
          </cell>
        </row>
        <row r="997">
          <cell r="C997">
            <v>0</v>
          </cell>
        </row>
        <row r="998">
          <cell r="C998">
            <v>0</v>
          </cell>
        </row>
        <row r="999">
          <cell r="C999">
            <v>0</v>
          </cell>
        </row>
        <row r="1000">
          <cell r="C1000">
            <v>0</v>
          </cell>
        </row>
      </sheetData>
      <sheetData sheetId="5">
        <row r="5">
          <cell r="A5" t="str">
            <v>ACCESORIO Y CABLE LUMINARIAS</v>
          </cell>
          <cell r="B5" t="str">
            <v>GLB</v>
          </cell>
          <cell r="C5">
            <v>10000</v>
          </cell>
          <cell r="D5">
            <v>10000</v>
          </cell>
        </row>
        <row r="6">
          <cell r="A6" t="str">
            <v>ACCESORIOS ADICIONALES ESTRUCTURA ICEL 710</v>
          </cell>
          <cell r="B6" t="str">
            <v>GLB</v>
          </cell>
          <cell r="C6">
            <v>150000</v>
          </cell>
          <cell r="D6">
            <v>150000</v>
          </cell>
        </row>
        <row r="7">
          <cell r="A7" t="str">
            <v>ACCESORIOS CONDUIT 1"</v>
          </cell>
          <cell r="B7" t="str">
            <v>GLB</v>
          </cell>
          <cell r="C7">
            <v>1000</v>
          </cell>
          <cell r="D7">
            <v>1000</v>
          </cell>
        </row>
        <row r="8">
          <cell r="A8" t="str">
            <v>ACCESORIOS CONDUIT 1/2"</v>
          </cell>
          <cell r="B8" t="str">
            <v>GLB</v>
          </cell>
          <cell r="C8">
            <v>200</v>
          </cell>
          <cell r="D8">
            <v>200</v>
          </cell>
        </row>
        <row r="9">
          <cell r="A9" t="str">
            <v>ACCESORIOS CONDUIT 3/4"</v>
          </cell>
          <cell r="B9" t="str">
            <v>GLB</v>
          </cell>
          <cell r="C9">
            <v>350</v>
          </cell>
          <cell r="D9">
            <v>350</v>
          </cell>
        </row>
        <row r="10">
          <cell r="A10" t="str">
            <v>ACCESORIOS CONDUIT PVC ALTO IMPACTO 11/2"</v>
          </cell>
          <cell r="B10" t="str">
            <v>GLB</v>
          </cell>
          <cell r="C10">
            <v>300</v>
          </cell>
          <cell r="D10">
            <v>300</v>
          </cell>
        </row>
        <row r="11">
          <cell r="A11" t="str">
            <v>ACCESORIOS CONDUIT PVC ALTO IMPACTO 3/4"</v>
          </cell>
          <cell r="B11" t="str">
            <v>GLB</v>
          </cell>
          <cell r="C11">
            <v>600</v>
          </cell>
          <cell r="D11">
            <v>600</v>
          </cell>
        </row>
        <row r="12">
          <cell r="A12" t="str">
            <v>ACCESORIOS DUCTO METALICO 1"</v>
          </cell>
          <cell r="B12" t="str">
            <v>GLB</v>
          </cell>
          <cell r="C12">
            <v>6000</v>
          </cell>
          <cell r="D12">
            <v>6000</v>
          </cell>
        </row>
        <row r="13">
          <cell r="A13" t="str">
            <v>ACCESORIOS INSTALACION SANITARIO - LAVAMANOS</v>
          </cell>
          <cell r="B13" t="str">
            <v>GLB</v>
          </cell>
          <cell r="C13">
            <v>6000</v>
          </cell>
          <cell r="D13">
            <v>6000</v>
          </cell>
        </row>
        <row r="14">
          <cell r="A14" t="str">
            <v>ACCESORIOS PARA INSTALACION MACROMEDIDOR 3"</v>
          </cell>
          <cell r="B14" t="str">
            <v>GLB</v>
          </cell>
          <cell r="C14">
            <v>70000</v>
          </cell>
          <cell r="D14">
            <v>70000</v>
          </cell>
        </row>
        <row r="15">
          <cell r="A15" t="str">
            <v>ACCESORIOS PARA TANQUE ALMACENAMIENTO 500 LTS</v>
          </cell>
          <cell r="B15" t="str">
            <v>GLB</v>
          </cell>
          <cell r="C15">
            <v>25000</v>
          </cell>
          <cell r="D15">
            <v>25000</v>
          </cell>
        </row>
        <row r="16">
          <cell r="A16" t="str">
            <v>ACCESORIOS POSTE METALICO (PLATINAS)</v>
          </cell>
          <cell r="B16" t="str">
            <v>GLB</v>
          </cell>
          <cell r="C16">
            <v>200000</v>
          </cell>
          <cell r="D16">
            <v>200000</v>
          </cell>
        </row>
        <row r="17">
          <cell r="A17" t="str">
            <v>ACCESORIOS PRESION PVC 1/2"</v>
          </cell>
          <cell r="B17" t="str">
            <v>UN</v>
          </cell>
          <cell r="C17">
            <v>1000</v>
          </cell>
          <cell r="D17">
            <v>1000</v>
          </cell>
        </row>
        <row r="18">
          <cell r="A18" t="str">
            <v>ACCESORIOS PVC AGUAS LLUVIAS 3"</v>
          </cell>
          <cell r="B18" t="str">
            <v>GLB</v>
          </cell>
          <cell r="C18">
            <v>800</v>
          </cell>
          <cell r="D18">
            <v>800</v>
          </cell>
        </row>
        <row r="19">
          <cell r="A19" t="str">
            <v>ACCESORIOS TEE 8" X 4"</v>
          </cell>
          <cell r="B19" t="str">
            <v>GLB</v>
          </cell>
          <cell r="C19">
            <v>20000</v>
          </cell>
          <cell r="D19">
            <v>20000</v>
          </cell>
        </row>
        <row r="20">
          <cell r="A20" t="str">
            <v>ACCESORIOS TUBERIA ESTRUCTURADA</v>
          </cell>
          <cell r="B20" t="str">
            <v>GLB</v>
          </cell>
          <cell r="C20">
            <v>5000</v>
          </cell>
          <cell r="D20">
            <v>5000</v>
          </cell>
        </row>
        <row r="21">
          <cell r="A21" t="str">
            <v>ACCESORIOS Y CABLE LUMINARIAS</v>
          </cell>
          <cell r="B21" t="str">
            <v>GLB</v>
          </cell>
          <cell r="C21">
            <v>5000</v>
          </cell>
          <cell r="D21">
            <v>5000</v>
          </cell>
        </row>
        <row r="22">
          <cell r="A22" t="str">
            <v>ACELERANTE PARA CONCRETO 3 DIAS</v>
          </cell>
          <cell r="B22" t="str">
            <v>KG</v>
          </cell>
          <cell r="C22">
            <v>4700</v>
          </cell>
          <cell r="D22">
            <v>4700</v>
          </cell>
        </row>
        <row r="23">
          <cell r="A23" t="str">
            <v>ACELERANTE PARA CONCRETO 7 DIAS</v>
          </cell>
          <cell r="B23" t="str">
            <v>kg</v>
          </cell>
          <cell r="C23">
            <v>5800</v>
          </cell>
          <cell r="D23">
            <v>5800</v>
          </cell>
        </row>
        <row r="24">
          <cell r="A24" t="str">
            <v>ACERO A-37</v>
          </cell>
          <cell r="B24" t="str">
            <v>KG</v>
          </cell>
          <cell r="C24">
            <v>2300</v>
          </cell>
          <cell r="D24">
            <v>2300</v>
          </cell>
        </row>
        <row r="25">
          <cell r="A25" t="str">
            <v xml:space="preserve">Acero de Refuerzo 60000 PSI </v>
          </cell>
          <cell r="B25" t="str">
            <v>kg</v>
          </cell>
          <cell r="C25">
            <v>2200</v>
          </cell>
          <cell r="D25">
            <v>2200</v>
          </cell>
        </row>
        <row r="26">
          <cell r="A26" t="str">
            <v>ACERO PDR 60</v>
          </cell>
          <cell r="B26" t="str">
            <v>KG</v>
          </cell>
          <cell r="C26">
            <v>3077</v>
          </cell>
          <cell r="D26">
            <v>3077</v>
          </cell>
        </row>
        <row r="27">
          <cell r="A27" t="str">
            <v>ACOPLE UNIVERSAL 8"</v>
          </cell>
          <cell r="B27" t="str">
            <v>UN</v>
          </cell>
          <cell r="C27">
            <v>106000</v>
          </cell>
          <cell r="D27">
            <v>106000</v>
          </cell>
        </row>
        <row r="28">
          <cell r="A28" t="str">
            <v>ADAPTADOR HEMBRA PVC 1/2"</v>
          </cell>
          <cell r="B28" t="str">
            <v>UN</v>
          </cell>
          <cell r="C28">
            <v>600</v>
          </cell>
          <cell r="D28">
            <v>600</v>
          </cell>
        </row>
        <row r="29">
          <cell r="A29" t="str">
            <v>ADAPTADOR MACHO PF + UAD 1/2"</v>
          </cell>
          <cell r="B29" t="str">
            <v>UN</v>
          </cell>
          <cell r="C29">
            <v>1500</v>
          </cell>
          <cell r="D29">
            <v>1500</v>
          </cell>
        </row>
        <row r="30">
          <cell r="A30" t="str">
            <v>ADAPTADOR MACHO PVC 1/2"</v>
          </cell>
          <cell r="B30" t="str">
            <v>UN</v>
          </cell>
          <cell r="C30">
            <v>400</v>
          </cell>
          <cell r="D30">
            <v>400</v>
          </cell>
        </row>
        <row r="31">
          <cell r="A31" t="str">
            <v>ADAPTADOR PVC 3"</v>
          </cell>
          <cell r="B31" t="str">
            <v>UN</v>
          </cell>
          <cell r="C31">
            <v>15000</v>
          </cell>
          <cell r="D31">
            <v>15000</v>
          </cell>
        </row>
        <row r="32">
          <cell r="A32" t="str">
            <v>ADAPTADOR PVC 3/4"</v>
          </cell>
          <cell r="B32" t="str">
            <v>UN</v>
          </cell>
          <cell r="C32">
            <v>500</v>
          </cell>
          <cell r="D32">
            <v>500</v>
          </cell>
        </row>
        <row r="33">
          <cell r="A33" t="str">
            <v>ADAPTADOR TEMINAL CONDUIT 1/2"</v>
          </cell>
          <cell r="B33" t="str">
            <v>UN</v>
          </cell>
          <cell r="C33">
            <v>400</v>
          </cell>
          <cell r="D33">
            <v>400</v>
          </cell>
        </row>
        <row r="34">
          <cell r="A34" t="str">
            <v>ADAPTADOR TEMINAL CONDUIT 3/4"</v>
          </cell>
          <cell r="B34" t="str">
            <v>UN</v>
          </cell>
          <cell r="C34">
            <v>500</v>
          </cell>
          <cell r="D34">
            <v>500</v>
          </cell>
        </row>
        <row r="35">
          <cell r="A35" t="str">
            <v>ADAPTADOR TERMINAL CONDUIT 1"</v>
          </cell>
          <cell r="B35" t="str">
            <v>UN</v>
          </cell>
          <cell r="C35">
            <v>600</v>
          </cell>
          <cell r="D35">
            <v>600</v>
          </cell>
        </row>
        <row r="36">
          <cell r="A36" t="str">
            <v>ADHERENTE MORTERO CONCRETO SIKALATEX</v>
          </cell>
          <cell r="B36" t="str">
            <v>GL</v>
          </cell>
          <cell r="C36">
            <v>76000</v>
          </cell>
          <cell r="D36">
            <v>76000</v>
          </cell>
        </row>
        <row r="37">
          <cell r="A37" t="str">
            <v>ADHERENTE PARA CONCRETOS</v>
          </cell>
          <cell r="B37" t="str">
            <v>KG</v>
          </cell>
          <cell r="C37">
            <v>150000</v>
          </cell>
          <cell r="D37">
            <v>150000</v>
          </cell>
        </row>
        <row r="38">
          <cell r="A38" t="str">
            <v>ADITAMENTO DE CAIDA PARA CAMARAS 10"</v>
          </cell>
          <cell r="B38" t="str">
            <v>UN</v>
          </cell>
          <cell r="C38">
            <v>105000</v>
          </cell>
          <cell r="D38">
            <v>105000</v>
          </cell>
        </row>
        <row r="39">
          <cell r="A39" t="str">
            <v>ADITAMENTO DE CAIDA PARA CAMARAS 8"</v>
          </cell>
          <cell r="B39" t="str">
            <v>UN</v>
          </cell>
          <cell r="C39">
            <v>80000</v>
          </cell>
          <cell r="D39">
            <v>80000</v>
          </cell>
        </row>
        <row r="40">
          <cell r="A40" t="str">
            <v>ADOQUIN PEATONAL VEHICULAR LIVIANO TIPO I</v>
          </cell>
          <cell r="B40" t="str">
            <v>M2</v>
          </cell>
          <cell r="C40">
            <v>21800</v>
          </cell>
          <cell r="D40">
            <v>21800</v>
          </cell>
        </row>
        <row r="41">
          <cell r="A41" t="str">
            <v>AGUA</v>
          </cell>
          <cell r="B41" t="str">
            <v>LT</v>
          </cell>
          <cell r="C41">
            <v>10</v>
          </cell>
          <cell r="D41">
            <v>10</v>
          </cell>
        </row>
        <row r="42">
          <cell r="A42" t="str">
            <v>AISLADOR DE SUSPENSION 6"</v>
          </cell>
          <cell r="B42" t="str">
            <v>UN</v>
          </cell>
          <cell r="C42">
            <v>20979</v>
          </cell>
          <cell r="D42">
            <v>20979</v>
          </cell>
        </row>
        <row r="43">
          <cell r="A43" t="str">
            <v>AISLADOR TENSOR ANSI 54-1</v>
          </cell>
          <cell r="B43" t="str">
            <v>UN</v>
          </cell>
          <cell r="C43">
            <v>11529</v>
          </cell>
          <cell r="D43">
            <v>11529</v>
          </cell>
        </row>
        <row r="44">
          <cell r="A44" t="str">
            <v>AISLADOR TENSOR ANSI 54-2</v>
          </cell>
          <cell r="B44" t="str">
            <v>UN</v>
          </cell>
          <cell r="C44">
            <v>11529</v>
          </cell>
          <cell r="D44">
            <v>11529</v>
          </cell>
        </row>
        <row r="45">
          <cell r="A45" t="str">
            <v>AISLADOR TIPO CARRETE</v>
          </cell>
          <cell r="B45" t="str">
            <v>UN</v>
          </cell>
          <cell r="C45">
            <v>2940</v>
          </cell>
          <cell r="D45">
            <v>2940</v>
          </cell>
        </row>
        <row r="46">
          <cell r="A46" t="str">
            <v>AISLADOR TIPO DE PIN PARA 13,2 KV</v>
          </cell>
          <cell r="B46" t="str">
            <v>UN</v>
          </cell>
          <cell r="C46">
            <v>15000</v>
          </cell>
          <cell r="D46">
            <v>15000</v>
          </cell>
        </row>
        <row r="47">
          <cell r="A47" t="str">
            <v>AISLADOR TIPO PIN PARA 13,2 KV</v>
          </cell>
          <cell r="B47" t="str">
            <v>UN</v>
          </cell>
          <cell r="C47">
            <v>15000</v>
          </cell>
          <cell r="D47">
            <v>15000</v>
          </cell>
        </row>
        <row r="48">
          <cell r="A48" t="str">
            <v>AISLANTE DE EXPANSION EN POLIURETANO ANCLAJES</v>
          </cell>
          <cell r="B48" t="str">
            <v>GLB</v>
          </cell>
          <cell r="C48">
            <v>1500</v>
          </cell>
          <cell r="D48">
            <v>1500</v>
          </cell>
        </row>
        <row r="49">
          <cell r="A49" t="str">
            <v>ALAMBRE DE ALUMINIO #8</v>
          </cell>
          <cell r="B49" t="str">
            <v>ML</v>
          </cell>
          <cell r="C49">
            <v>400</v>
          </cell>
          <cell r="D49">
            <v>400</v>
          </cell>
        </row>
        <row r="50">
          <cell r="A50" t="str">
            <v>ALAMBRE DE ALUMINIO AISLADO THHW NO 6</v>
          </cell>
          <cell r="B50" t="str">
            <v>ML</v>
          </cell>
          <cell r="C50">
            <v>4000</v>
          </cell>
          <cell r="D50">
            <v>4000</v>
          </cell>
        </row>
        <row r="51">
          <cell r="A51" t="str">
            <v>ALAMBRE DE AMARRE</v>
          </cell>
          <cell r="B51" t="str">
            <v>KG</v>
          </cell>
          <cell r="C51">
            <v>2980</v>
          </cell>
          <cell r="D51">
            <v>2980</v>
          </cell>
        </row>
        <row r="52">
          <cell r="A52" t="str">
            <v>ALAMBRE DE COBRE # 12</v>
          </cell>
          <cell r="B52" t="str">
            <v>ML</v>
          </cell>
          <cell r="C52">
            <v>350</v>
          </cell>
          <cell r="D52">
            <v>350</v>
          </cell>
        </row>
        <row r="53">
          <cell r="A53" t="str">
            <v>ALAMBRE DE COBRE AISLADO NO 10</v>
          </cell>
          <cell r="B53" t="str">
            <v>ML</v>
          </cell>
          <cell r="C53">
            <v>2800</v>
          </cell>
          <cell r="D53">
            <v>2800</v>
          </cell>
        </row>
        <row r="54">
          <cell r="A54" t="str">
            <v>ALAMBRE DE COBRE AISLADO NO 14</v>
          </cell>
          <cell r="B54" t="str">
            <v>ML</v>
          </cell>
          <cell r="C54">
            <v>410</v>
          </cell>
          <cell r="D54">
            <v>410</v>
          </cell>
        </row>
        <row r="55">
          <cell r="A55" t="str">
            <v>ALAMBRE DE COBRE AISLADO NO 8</v>
          </cell>
          <cell r="B55" t="str">
            <v>ML</v>
          </cell>
          <cell r="C55">
            <v>1500</v>
          </cell>
          <cell r="D55">
            <v>1500</v>
          </cell>
        </row>
        <row r="56">
          <cell r="A56" t="str">
            <v>ALAMBRE GALVANIZADO CALIBRE 12</v>
          </cell>
          <cell r="B56" t="str">
            <v>KG</v>
          </cell>
          <cell r="C56">
            <v>2200</v>
          </cell>
          <cell r="D56">
            <v>2200</v>
          </cell>
        </row>
        <row r="57">
          <cell r="A57" t="str">
            <v>ALAMBRE GALVANIZADO CALIBRE 14</v>
          </cell>
          <cell r="B57" t="str">
            <v>KG</v>
          </cell>
          <cell r="C57">
            <v>1800</v>
          </cell>
          <cell r="D57">
            <v>1800</v>
          </cell>
        </row>
        <row r="58">
          <cell r="A58" t="str">
            <v>ALAMBRE GALVANIZADO No. 12</v>
          </cell>
          <cell r="B58" t="str">
            <v>Kl</v>
          </cell>
          <cell r="C58">
            <v>3500</v>
          </cell>
          <cell r="D58">
            <v>3500</v>
          </cell>
        </row>
        <row r="59">
          <cell r="A59" t="str">
            <v>ALAMBRON # 12</v>
          </cell>
          <cell r="B59" t="str">
            <v>KG</v>
          </cell>
          <cell r="C59">
            <v>2300</v>
          </cell>
          <cell r="D59">
            <v>2300</v>
          </cell>
        </row>
        <row r="60">
          <cell r="A60" t="str">
            <v>Alcachofa en hierro ductil Ø 4"</v>
          </cell>
          <cell r="B60" t="str">
            <v>und</v>
          </cell>
          <cell r="C60">
            <v>32000</v>
          </cell>
          <cell r="D60">
            <v>32000</v>
          </cell>
        </row>
        <row r="61">
          <cell r="A61" t="str">
            <v>ALFAGIA</v>
          </cell>
          <cell r="B61" t="str">
            <v>GLB</v>
          </cell>
          <cell r="C61">
            <v>340000</v>
          </cell>
          <cell r="D61">
            <v>340000</v>
          </cell>
        </row>
        <row r="62">
          <cell r="A62" t="str">
            <v>Anclajes 5/8</v>
          </cell>
          <cell r="B62" t="str">
            <v>ml</v>
          </cell>
          <cell r="C62">
            <v>16500</v>
          </cell>
          <cell r="D62">
            <v>16500</v>
          </cell>
        </row>
        <row r="63">
          <cell r="A63" t="str">
            <v>Anclajes 5/8"</v>
          </cell>
          <cell r="B63" t="str">
            <v>ml</v>
          </cell>
          <cell r="C63">
            <v>16500</v>
          </cell>
          <cell r="D63">
            <v>16500</v>
          </cell>
        </row>
        <row r="64">
          <cell r="A64" t="str">
            <v>ANGULO 11/2 X 11/2 X 1/4</v>
          </cell>
          <cell r="B64" t="str">
            <v>ML</v>
          </cell>
          <cell r="C64">
            <v>8000</v>
          </cell>
          <cell r="D64">
            <v>8000</v>
          </cell>
        </row>
        <row r="65">
          <cell r="A65" t="str">
            <v>ANGULO 2 1/2 X 2 1/2 X 1/4</v>
          </cell>
          <cell r="B65" t="str">
            <v>ML</v>
          </cell>
          <cell r="C65">
            <v>11000</v>
          </cell>
          <cell r="D65">
            <v>11000</v>
          </cell>
        </row>
        <row r="66">
          <cell r="A66" t="str">
            <v>ANGULO 2 X 2 X 1/4</v>
          </cell>
          <cell r="B66" t="str">
            <v>ML</v>
          </cell>
          <cell r="C66">
            <v>11100</v>
          </cell>
          <cell r="D66">
            <v>11100</v>
          </cell>
        </row>
        <row r="67">
          <cell r="A67" t="str">
            <v>Angulo 3" x 3/8"</v>
          </cell>
          <cell r="B67" t="str">
            <v>ml</v>
          </cell>
          <cell r="C67">
            <v>15000</v>
          </cell>
          <cell r="D67">
            <v>15000</v>
          </cell>
        </row>
        <row r="68">
          <cell r="A68" t="str">
            <v>ANTICORROSIVO</v>
          </cell>
          <cell r="B68" t="str">
            <v>GL</v>
          </cell>
          <cell r="C68">
            <v>20000</v>
          </cell>
          <cell r="D68">
            <v>20000</v>
          </cell>
        </row>
        <row r="69">
          <cell r="A69" t="str">
            <v>Anticorrosivo + Pintura Esmalte (2 Manos)</v>
          </cell>
          <cell r="B69" t="str">
            <v>gl</v>
          </cell>
          <cell r="C69">
            <v>31400</v>
          </cell>
          <cell r="D69">
            <v>31400</v>
          </cell>
        </row>
        <row r="70">
          <cell r="A70" t="str">
            <v>APROBACION CEDENAR RED ELECTRICA</v>
          </cell>
          <cell r="B70" t="str">
            <v>GL</v>
          </cell>
          <cell r="C70">
            <v>1000000</v>
          </cell>
          <cell r="D70">
            <v>1000000</v>
          </cell>
        </row>
        <row r="71">
          <cell r="A71" t="str">
            <v>ARANDELA CUDRADA PARA RETENIDA</v>
          </cell>
          <cell r="B71" t="str">
            <v>UN</v>
          </cell>
          <cell r="C71">
            <v>2362.5</v>
          </cell>
          <cell r="D71">
            <v>2363</v>
          </cell>
        </row>
        <row r="72">
          <cell r="A72" t="str">
            <v>ARANDELA DE PRESION DE 1/2"</v>
          </cell>
          <cell r="B72" t="str">
            <v>UN</v>
          </cell>
          <cell r="C72">
            <v>200</v>
          </cell>
          <cell r="D72">
            <v>200</v>
          </cell>
        </row>
        <row r="73">
          <cell r="A73" t="str">
            <v>ARANDELA DE PRESION DE 5/8"</v>
          </cell>
          <cell r="B73" t="str">
            <v>UN</v>
          </cell>
          <cell r="C73">
            <v>200</v>
          </cell>
          <cell r="D73">
            <v>200</v>
          </cell>
        </row>
        <row r="74">
          <cell r="A74" t="str">
            <v>ARANDELA REDONDA DE 5/8"</v>
          </cell>
          <cell r="B74" t="str">
            <v>UN</v>
          </cell>
          <cell r="C74">
            <v>250</v>
          </cell>
          <cell r="D74">
            <v>250</v>
          </cell>
        </row>
        <row r="75">
          <cell r="A75" t="str">
            <v>ARANDELAS ESTRUCURA ICEL</v>
          </cell>
          <cell r="B75" t="str">
            <v>GLB</v>
          </cell>
          <cell r="C75">
            <v>2000</v>
          </cell>
          <cell r="D75">
            <v>2000</v>
          </cell>
        </row>
        <row r="76">
          <cell r="A76" t="str">
            <v xml:space="preserve">ARANDELAS PARA ESTRUCTURAS ICEL </v>
          </cell>
          <cell r="B76" t="str">
            <v>UN</v>
          </cell>
          <cell r="C76">
            <v>200</v>
          </cell>
          <cell r="D76">
            <v>200</v>
          </cell>
        </row>
        <row r="77">
          <cell r="A77" t="str">
            <v>ARBOL</v>
          </cell>
          <cell r="B77" t="str">
            <v>UN</v>
          </cell>
          <cell r="C77">
            <v>39270</v>
          </cell>
          <cell r="D77">
            <v>39270</v>
          </cell>
        </row>
        <row r="78">
          <cell r="A78" t="str">
            <v>ARENA BLANCA</v>
          </cell>
          <cell r="B78" t="str">
            <v>M3</v>
          </cell>
          <cell r="C78">
            <v>27000</v>
          </cell>
          <cell r="D78">
            <v>27000</v>
          </cell>
        </row>
        <row r="79">
          <cell r="A79" t="str">
            <v>ARENA NEGRA</v>
          </cell>
          <cell r="B79" t="str">
            <v>M3</v>
          </cell>
          <cell r="C79">
            <v>35000</v>
          </cell>
          <cell r="D79">
            <v>35000</v>
          </cell>
        </row>
        <row r="80">
          <cell r="A80" t="str">
            <v>ASAS EN HIERRO TAPA CAJAS</v>
          </cell>
          <cell r="B80" t="str">
            <v>UN</v>
          </cell>
          <cell r="C80">
            <v>3000</v>
          </cell>
          <cell r="D80">
            <v>3000</v>
          </cell>
        </row>
        <row r="81">
          <cell r="A81" t="str">
            <v>ASFALTO PARA JUNTAS</v>
          </cell>
          <cell r="B81" t="str">
            <v>KG</v>
          </cell>
          <cell r="C81">
            <v>2000</v>
          </cell>
          <cell r="D81">
            <v>2000</v>
          </cell>
        </row>
        <row r="82">
          <cell r="A82" t="str">
            <v>BACINETE CONCRETO PARA MEDIDOR AGUA CON TAPA</v>
          </cell>
          <cell r="B82" t="str">
            <v>UN</v>
          </cell>
          <cell r="C82">
            <v>25000</v>
          </cell>
          <cell r="D82">
            <v>25000</v>
          </cell>
        </row>
        <row r="83">
          <cell r="A83" t="str">
            <v>BAJANTE TRANSFORMADOR</v>
          </cell>
          <cell r="B83" t="str">
            <v>ML</v>
          </cell>
          <cell r="C83">
            <v>42000</v>
          </cell>
          <cell r="D83">
            <v>42000</v>
          </cell>
        </row>
        <row r="84">
          <cell r="A84" t="str">
            <v>BALDOSA EN CONCRETO</v>
          </cell>
          <cell r="B84" t="str">
            <v>UN</v>
          </cell>
          <cell r="C84">
            <v>39000</v>
          </cell>
          <cell r="D84">
            <v>39000</v>
          </cell>
        </row>
        <row r="85">
          <cell r="A85" t="str">
            <v>BANCA EN CONCRETO</v>
          </cell>
          <cell r="B85" t="str">
            <v>UN</v>
          </cell>
          <cell r="C85">
            <v>230000</v>
          </cell>
          <cell r="D85">
            <v>230000</v>
          </cell>
        </row>
        <row r="86">
          <cell r="A86" t="str">
            <v>BARANDA EN LAMINA Y PLATINA INCLUYE PERNOS ANCLAJE</v>
          </cell>
          <cell r="B86" t="str">
            <v>UN</v>
          </cell>
          <cell r="C86">
            <v>80000</v>
          </cell>
          <cell r="D86">
            <v>80000</v>
          </cell>
        </row>
        <row r="87">
          <cell r="A87" t="str">
            <v>BARANDA METALICA SEGÚN DISEÑO</v>
          </cell>
          <cell r="B87" t="str">
            <v>ML</v>
          </cell>
          <cell r="C87">
            <v>60000</v>
          </cell>
          <cell r="D87">
            <v>60000</v>
          </cell>
        </row>
        <row r="88">
          <cell r="A88" t="str">
            <v>BASE CON RECEBO COMPACTADO</v>
          </cell>
          <cell r="B88" t="str">
            <v>M3</v>
          </cell>
          <cell r="C88">
            <v>35881</v>
          </cell>
          <cell r="D88">
            <v>35881</v>
          </cell>
        </row>
        <row r="89">
          <cell r="A89" t="str">
            <v>BASE GRANULAR</v>
          </cell>
          <cell r="B89" t="str">
            <v>M3</v>
          </cell>
          <cell r="C89">
            <v>30000</v>
          </cell>
          <cell r="D89">
            <v>30000</v>
          </cell>
        </row>
        <row r="90">
          <cell r="A90" t="str">
            <v>BASE GRANULAR CUNETAS</v>
          </cell>
          <cell r="B90" t="str">
            <v>M3</v>
          </cell>
          <cell r="C90">
            <v>13000</v>
          </cell>
          <cell r="D90">
            <v>13000</v>
          </cell>
        </row>
        <row r="91">
          <cell r="A91" t="str">
            <v>BASURERO METALICO</v>
          </cell>
          <cell r="B91" t="str">
            <v>UN</v>
          </cell>
          <cell r="C91">
            <v>120000</v>
          </cell>
          <cell r="D91">
            <v>120000</v>
          </cell>
        </row>
        <row r="92">
          <cell r="A92" t="str">
            <v>BASUREROS</v>
          </cell>
          <cell r="B92" t="str">
            <v>UN</v>
          </cell>
          <cell r="C92">
            <v>140000</v>
          </cell>
          <cell r="D92">
            <v>140000</v>
          </cell>
        </row>
        <row r="93">
          <cell r="A93" t="str">
            <v>BISAGRAS PARA REJILLA DESAGUE ANDENES</v>
          </cell>
          <cell r="B93" t="str">
            <v>UN</v>
          </cell>
          <cell r="C93">
            <v>2900</v>
          </cell>
          <cell r="D93">
            <v>2900</v>
          </cell>
        </row>
        <row r="94">
          <cell r="A94" t="str">
            <v>BOCEL</v>
          </cell>
          <cell r="B94" t="str">
            <v>UN</v>
          </cell>
          <cell r="C94">
            <v>500</v>
          </cell>
          <cell r="D94">
            <v>500</v>
          </cell>
        </row>
        <row r="95">
          <cell r="A95" t="str">
            <v>BOMBILLA NA 150 W</v>
          </cell>
          <cell r="B95" t="str">
            <v>UN</v>
          </cell>
          <cell r="C95">
            <v>20000</v>
          </cell>
          <cell r="D95">
            <v>20000</v>
          </cell>
        </row>
        <row r="96">
          <cell r="A96" t="str">
            <v>BOMBILLA NA 400 W</v>
          </cell>
          <cell r="B96" t="str">
            <v>UN</v>
          </cell>
          <cell r="C96">
            <v>48000</v>
          </cell>
          <cell r="D96">
            <v>48000</v>
          </cell>
        </row>
        <row r="97">
          <cell r="A97" t="str">
            <v>BOMBILLO 110 V 100W</v>
          </cell>
          <cell r="B97" t="str">
            <v>UN</v>
          </cell>
          <cell r="C97">
            <v>1000</v>
          </cell>
          <cell r="D97">
            <v>1000</v>
          </cell>
        </row>
        <row r="98">
          <cell r="A98" t="str">
            <v>BORDILLO PREF. MARCO CONTENEDOR DE RAICES</v>
          </cell>
          <cell r="B98" t="str">
            <v>ML</v>
          </cell>
          <cell r="C98">
            <v>7800</v>
          </cell>
          <cell r="D98">
            <v>7800</v>
          </cell>
        </row>
        <row r="99">
          <cell r="A99" t="str">
            <v>BORDILLO PREFABRICADO EN CONCRETO</v>
          </cell>
          <cell r="B99" t="str">
            <v>ML</v>
          </cell>
          <cell r="C99">
            <v>21500</v>
          </cell>
          <cell r="D99">
            <v>21500</v>
          </cell>
        </row>
        <row r="100">
          <cell r="A100" t="str">
            <v>BRAZO GUITARRA BT</v>
          </cell>
          <cell r="B100" t="str">
            <v>UN</v>
          </cell>
          <cell r="C100">
            <v>18329.849999999999</v>
          </cell>
          <cell r="D100">
            <v>18330</v>
          </cell>
        </row>
        <row r="101">
          <cell r="A101" t="str">
            <v>BRAZO LUMINARIA 2"</v>
          </cell>
          <cell r="B101" t="str">
            <v>UN</v>
          </cell>
          <cell r="C101">
            <v>60000</v>
          </cell>
          <cell r="D101">
            <v>60000</v>
          </cell>
        </row>
        <row r="102">
          <cell r="A102" t="str">
            <v>BRAZO METALICO</v>
          </cell>
          <cell r="B102" t="str">
            <v>UN</v>
          </cell>
          <cell r="C102">
            <v>90000</v>
          </cell>
          <cell r="D102">
            <v>90000</v>
          </cell>
        </row>
        <row r="103">
          <cell r="A103" t="str">
            <v>BREAKS DE PROTECCION</v>
          </cell>
          <cell r="B103" t="str">
            <v>UN</v>
          </cell>
          <cell r="C103">
            <v>8000</v>
          </cell>
          <cell r="D103">
            <v>8000</v>
          </cell>
        </row>
        <row r="104">
          <cell r="A104" t="str">
            <v>BUJE PVC PRESION 2X1</v>
          </cell>
          <cell r="B104" t="str">
            <v>UN</v>
          </cell>
          <cell r="C104">
            <v>3000</v>
          </cell>
          <cell r="D104">
            <v>3000</v>
          </cell>
        </row>
        <row r="105">
          <cell r="A105" t="str">
            <v>BUJE PVC PRESION 3/4X1/2</v>
          </cell>
          <cell r="B105" t="str">
            <v>UN</v>
          </cell>
          <cell r="C105">
            <v>800</v>
          </cell>
          <cell r="D105">
            <v>800</v>
          </cell>
        </row>
        <row r="106">
          <cell r="A106" t="str">
            <v>BUJE PVC PRESION 3X2</v>
          </cell>
          <cell r="B106" t="str">
            <v>UN</v>
          </cell>
          <cell r="C106">
            <v>10500</v>
          </cell>
          <cell r="D106">
            <v>10500</v>
          </cell>
        </row>
        <row r="107">
          <cell r="A107" t="str">
            <v>CABALLETE  LAMINA GALVANIZADA</v>
          </cell>
          <cell r="B107" t="str">
            <v>ML</v>
          </cell>
          <cell r="C107">
            <v>11000</v>
          </cell>
          <cell r="D107">
            <v>11000</v>
          </cell>
        </row>
        <row r="108">
          <cell r="A108" t="str">
            <v>CABINA PARA TELEFONO PUBLICO CON PEDESTAL</v>
          </cell>
          <cell r="B108" t="str">
            <v>UN</v>
          </cell>
          <cell r="C108">
            <v>1000000</v>
          </cell>
          <cell r="D108">
            <v>1000000</v>
          </cell>
        </row>
        <row r="109">
          <cell r="A109" t="str">
            <v>CABLE ACERO D=3/4" PARA BARANDA</v>
          </cell>
          <cell r="B109" t="str">
            <v>ML</v>
          </cell>
          <cell r="C109">
            <v>15000</v>
          </cell>
          <cell r="D109">
            <v>15000</v>
          </cell>
        </row>
        <row r="110">
          <cell r="A110" t="str">
            <v>CABLE ACSR  No 2/0</v>
          </cell>
          <cell r="B110" t="str">
            <v>ML</v>
          </cell>
          <cell r="C110">
            <v>2551.5</v>
          </cell>
          <cell r="D110">
            <v>2552</v>
          </cell>
        </row>
        <row r="111">
          <cell r="A111" t="str">
            <v>CABLE ACSR 1/0</v>
          </cell>
          <cell r="B111" t="str">
            <v>ML</v>
          </cell>
          <cell r="C111">
            <v>2550</v>
          </cell>
          <cell r="D111">
            <v>2550</v>
          </cell>
        </row>
        <row r="112">
          <cell r="A112" t="str">
            <v>CABLE ACSR NO 4</v>
          </cell>
          <cell r="B112" t="str">
            <v>ML</v>
          </cell>
          <cell r="C112">
            <v>3000</v>
          </cell>
          <cell r="D112">
            <v>3000</v>
          </cell>
        </row>
        <row r="113">
          <cell r="A113" t="str">
            <v>CABLE COBRE DESNUDO AWG NO. 2</v>
          </cell>
          <cell r="B113" t="str">
            <v>ML</v>
          </cell>
          <cell r="C113">
            <v>17977</v>
          </cell>
          <cell r="D113">
            <v>17977</v>
          </cell>
        </row>
        <row r="114">
          <cell r="A114" t="str">
            <v>CABLE COBRE DESNUDO NO 4</v>
          </cell>
          <cell r="B114" t="str">
            <v>ML</v>
          </cell>
          <cell r="C114">
            <v>4500</v>
          </cell>
          <cell r="D114">
            <v>4500</v>
          </cell>
        </row>
        <row r="115">
          <cell r="A115" t="str">
            <v>CABLE COBRE DESNUDO NO 6</v>
          </cell>
          <cell r="B115" t="str">
            <v>ML</v>
          </cell>
          <cell r="C115">
            <v>3500</v>
          </cell>
          <cell r="D115">
            <v>3500</v>
          </cell>
        </row>
        <row r="116">
          <cell r="A116" t="str">
            <v>CABLE DE ALUMINIO NO 4</v>
          </cell>
          <cell r="B116" t="str">
            <v>ML</v>
          </cell>
          <cell r="C116">
            <v>2000</v>
          </cell>
          <cell r="D116">
            <v>2000</v>
          </cell>
        </row>
        <row r="117">
          <cell r="A117" t="str">
            <v>CABLE DE ALUMINIO NO 6</v>
          </cell>
          <cell r="B117" t="str">
            <v>ML</v>
          </cell>
          <cell r="C117">
            <v>500</v>
          </cell>
          <cell r="D117">
            <v>500</v>
          </cell>
        </row>
        <row r="118">
          <cell r="A118" t="str">
            <v>CABLE DE COBRE AISLADO NO 8</v>
          </cell>
          <cell r="B118" t="str">
            <v>ML</v>
          </cell>
          <cell r="C118">
            <v>2000</v>
          </cell>
          <cell r="D118">
            <v>2000</v>
          </cell>
        </row>
        <row r="119">
          <cell r="A119" t="str">
            <v>CABLE DE COBRE DESNUDO SEMIDURO No. 4</v>
          </cell>
          <cell r="B119" t="str">
            <v>ML</v>
          </cell>
          <cell r="C119">
            <v>4725</v>
          </cell>
          <cell r="D119">
            <v>4725</v>
          </cell>
        </row>
        <row r="120">
          <cell r="A120" t="str">
            <v>CABLE DE COBRE DESNUDO SEMIDURO No. 4</v>
          </cell>
          <cell r="B120" t="str">
            <v>ML</v>
          </cell>
          <cell r="C120">
            <v>4725</v>
          </cell>
          <cell r="D120">
            <v>4725</v>
          </cell>
        </row>
        <row r="121">
          <cell r="A121" t="str">
            <v>CABLE NO 10</v>
          </cell>
          <cell r="B121" t="str">
            <v>ML</v>
          </cell>
          <cell r="C121">
            <v>1500</v>
          </cell>
          <cell r="D121">
            <v>1500</v>
          </cell>
        </row>
        <row r="122">
          <cell r="A122" t="str">
            <v>CABLE NO 12</v>
          </cell>
          <cell r="B122" t="str">
            <v>ML</v>
          </cell>
          <cell r="C122">
            <v>800</v>
          </cell>
          <cell r="D122">
            <v>800</v>
          </cell>
        </row>
        <row r="123">
          <cell r="A123" t="str">
            <v>CABLE NO 14</v>
          </cell>
          <cell r="B123" t="str">
            <v>ML</v>
          </cell>
          <cell r="C123">
            <v>700</v>
          </cell>
          <cell r="D123">
            <v>700</v>
          </cell>
        </row>
        <row r="124">
          <cell r="A124" t="str">
            <v>CABLE NO 4</v>
          </cell>
          <cell r="B124" t="str">
            <v>ML</v>
          </cell>
          <cell r="C124">
            <v>4500</v>
          </cell>
          <cell r="D124">
            <v>4500</v>
          </cell>
        </row>
        <row r="125">
          <cell r="A125" t="str">
            <v>CABLE NO 6</v>
          </cell>
          <cell r="B125" t="str">
            <v>ML</v>
          </cell>
          <cell r="C125">
            <v>3100</v>
          </cell>
          <cell r="D125">
            <v>3100</v>
          </cell>
        </row>
        <row r="126">
          <cell r="A126" t="str">
            <v>CABLE NO 8</v>
          </cell>
          <cell r="B126" t="str">
            <v>ML</v>
          </cell>
          <cell r="C126">
            <v>1500</v>
          </cell>
          <cell r="D126">
            <v>1500</v>
          </cell>
        </row>
        <row r="127">
          <cell r="A127" t="str">
            <v>CABLE RETENIDA 1/4"</v>
          </cell>
          <cell r="B127" t="str">
            <v>ML</v>
          </cell>
          <cell r="C127">
            <v>1312.5</v>
          </cell>
          <cell r="D127">
            <v>1313</v>
          </cell>
        </row>
        <row r="128">
          <cell r="A128" t="str">
            <v>CABLE RETENIDA 3/8"</v>
          </cell>
          <cell r="B128" t="str">
            <v>ML</v>
          </cell>
          <cell r="C128">
            <v>2940</v>
          </cell>
          <cell r="D128">
            <v>2940</v>
          </cell>
        </row>
        <row r="129">
          <cell r="A129" t="str">
            <v>CABLE THW  No 1/0</v>
          </cell>
          <cell r="B129" t="str">
            <v>ML</v>
          </cell>
          <cell r="C129">
            <v>12180</v>
          </cell>
          <cell r="D129">
            <v>12180</v>
          </cell>
        </row>
        <row r="130">
          <cell r="A130" t="str">
            <v>CAJA CONDUIT PVC DE 2" X 4"</v>
          </cell>
          <cell r="B130" t="str">
            <v>UN</v>
          </cell>
          <cell r="C130">
            <v>20000</v>
          </cell>
          <cell r="D130">
            <v>20000</v>
          </cell>
        </row>
        <row r="131">
          <cell r="A131" t="str">
            <v>CAJA CONDUIT PVC DE 2" X 4"</v>
          </cell>
          <cell r="B131" t="str">
            <v>UN</v>
          </cell>
          <cell r="C131">
            <v>20000</v>
          </cell>
          <cell r="D131">
            <v>20000</v>
          </cell>
        </row>
        <row r="132">
          <cell r="A132" t="str">
            <v>CAJA CONEXIONES LUMINEX 15X15 CM</v>
          </cell>
          <cell r="B132" t="str">
            <v>UN</v>
          </cell>
          <cell r="C132">
            <v>20000</v>
          </cell>
          <cell r="D132">
            <v>20000</v>
          </cell>
        </row>
        <row r="133">
          <cell r="A133" t="str">
            <v>CAJA ELECTRICA RECTANGULAR</v>
          </cell>
          <cell r="B133" t="str">
            <v>UN</v>
          </cell>
          <cell r="C133">
            <v>600</v>
          </cell>
          <cell r="D133">
            <v>600</v>
          </cell>
        </row>
        <row r="134">
          <cell r="A134" t="str">
            <v>CAJA GALVANIZADA DE 2" X 4"</v>
          </cell>
          <cell r="B134" t="str">
            <v>UN</v>
          </cell>
          <cell r="C134">
            <v>400</v>
          </cell>
          <cell r="D134">
            <v>400</v>
          </cell>
        </row>
        <row r="135">
          <cell r="A135" t="str">
            <v>CAJA HEXAGONAL GALVANIZADA</v>
          </cell>
          <cell r="B135" t="str">
            <v>UN</v>
          </cell>
          <cell r="C135">
            <v>600</v>
          </cell>
          <cell r="D135">
            <v>600</v>
          </cell>
        </row>
        <row r="136">
          <cell r="A136" t="str">
            <v>CAJA REDONDA</v>
          </cell>
          <cell r="B136" t="str">
            <v>UN</v>
          </cell>
          <cell r="C136">
            <v>700</v>
          </cell>
          <cell r="D136">
            <v>700</v>
          </cell>
        </row>
        <row r="137">
          <cell r="A137" t="str">
            <v>CAJA,PERNOS,ETC</v>
          </cell>
          <cell r="B137" t="str">
            <v>GLB</v>
          </cell>
          <cell r="C137">
            <v>200000</v>
          </cell>
          <cell r="D137">
            <v>200000</v>
          </cell>
        </row>
        <row r="138">
          <cell r="A138" t="str">
            <v>CAL APAGADA</v>
          </cell>
          <cell r="B138" t="str">
            <v>KG</v>
          </cell>
          <cell r="C138">
            <v>600</v>
          </cell>
          <cell r="D138">
            <v>600</v>
          </cell>
        </row>
        <row r="139">
          <cell r="A139" t="str">
            <v>CANALETA 90</v>
          </cell>
          <cell r="B139" t="str">
            <v>M2</v>
          </cell>
          <cell r="C139">
            <v>35000</v>
          </cell>
          <cell r="D139">
            <v>35000</v>
          </cell>
        </row>
        <row r="140">
          <cell r="A140" t="str">
            <v>CANCHAS MULTIPLES POLIDEPORTIVOS SEGÚN DISEÑO</v>
          </cell>
          <cell r="B140" t="str">
            <v>UND</v>
          </cell>
          <cell r="C140">
            <v>1976199</v>
          </cell>
          <cell r="D140">
            <v>1976199</v>
          </cell>
        </row>
        <row r="141">
          <cell r="A141" t="str">
            <v>CAOLIN</v>
          </cell>
          <cell r="B141" t="str">
            <v>BLT</v>
          </cell>
          <cell r="C141">
            <v>15000</v>
          </cell>
          <cell r="D141">
            <v>15000</v>
          </cell>
        </row>
        <row r="142">
          <cell r="A142" t="str">
            <v>CAPACETE</v>
          </cell>
          <cell r="B142" t="str">
            <v>UN</v>
          </cell>
          <cell r="C142">
            <v>16000</v>
          </cell>
          <cell r="D142">
            <v>16000</v>
          </cell>
        </row>
        <row r="143">
          <cell r="A143" t="str">
            <v>CARBURO # 2</v>
          </cell>
          <cell r="B143" t="str">
            <v>KG</v>
          </cell>
          <cell r="C143">
            <v>500</v>
          </cell>
          <cell r="D143">
            <v>500</v>
          </cell>
        </row>
        <row r="144">
          <cell r="A144" t="str">
            <v>CARPETA ASFALTICA</v>
          </cell>
          <cell r="B144" t="str">
            <v>M3</v>
          </cell>
          <cell r="C144">
            <v>252000</v>
          </cell>
          <cell r="D144">
            <v>252000</v>
          </cell>
        </row>
        <row r="145">
          <cell r="A145" t="str">
            <v>CARPETA CONCRETO ASFALTICO MDC 2 E= 0.05 M TODO COSTO</v>
          </cell>
          <cell r="B145" t="str">
            <v>M3</v>
          </cell>
          <cell r="C145">
            <v>320000</v>
          </cell>
          <cell r="D145">
            <v>320000</v>
          </cell>
        </row>
        <row r="146">
          <cell r="A146" t="str">
            <v>CASETEX</v>
          </cell>
          <cell r="B146" t="str">
            <v>M2</v>
          </cell>
          <cell r="C146">
            <v>3000</v>
          </cell>
          <cell r="D146">
            <v>3000</v>
          </cell>
        </row>
        <row r="147">
          <cell r="A147" t="str">
            <v>CASETON EN GUADUA</v>
          </cell>
          <cell r="B147" t="str">
            <v>M2</v>
          </cell>
          <cell r="C147">
            <v>10000</v>
          </cell>
          <cell r="D147">
            <v>10000</v>
          </cell>
        </row>
        <row r="148">
          <cell r="A148" t="str">
            <v>CEMENTO BLANCO</v>
          </cell>
          <cell r="B148" t="str">
            <v>KG</v>
          </cell>
          <cell r="C148">
            <v>850</v>
          </cell>
          <cell r="D148">
            <v>850</v>
          </cell>
        </row>
        <row r="149">
          <cell r="A149" t="str">
            <v>CEMENTO GRIS</v>
          </cell>
          <cell r="B149" t="str">
            <v>KG</v>
          </cell>
          <cell r="C149">
            <v>460</v>
          </cell>
          <cell r="D149">
            <v>460</v>
          </cell>
        </row>
        <row r="150">
          <cell r="A150" t="str">
            <v>CERAMICA PARA BAÑOS</v>
          </cell>
          <cell r="B150" t="str">
            <v>M2</v>
          </cell>
          <cell r="C150">
            <v>18500</v>
          </cell>
          <cell r="D150">
            <v>18500</v>
          </cell>
        </row>
        <row r="151">
          <cell r="A151" t="str">
            <v>CERAMICA PARA ENCHAPE</v>
          </cell>
          <cell r="B151" t="str">
            <v>M2</v>
          </cell>
          <cell r="C151">
            <v>12500</v>
          </cell>
          <cell r="D151">
            <v>12500</v>
          </cell>
        </row>
        <row r="152">
          <cell r="A152" t="str">
            <v>CERAMICA PISOS</v>
          </cell>
          <cell r="B152" t="str">
            <v>M2</v>
          </cell>
          <cell r="C152">
            <v>17500</v>
          </cell>
          <cell r="D152">
            <v>17500</v>
          </cell>
        </row>
        <row r="153">
          <cell r="A153" t="str">
            <v>CERRADURA</v>
          </cell>
          <cell r="B153" t="str">
            <v>UN</v>
          </cell>
          <cell r="C153">
            <v>40000</v>
          </cell>
          <cell r="D153">
            <v>40000</v>
          </cell>
        </row>
        <row r="154">
          <cell r="A154" t="str">
            <v>CESPEDON</v>
          </cell>
          <cell r="B154" t="str">
            <v>M2</v>
          </cell>
          <cell r="C154">
            <v>3000</v>
          </cell>
          <cell r="D154">
            <v>3000</v>
          </cell>
        </row>
        <row r="155">
          <cell r="A155" t="str">
            <v>CINTA AISLANTE</v>
          </cell>
          <cell r="B155" t="str">
            <v>ROLLO</v>
          </cell>
          <cell r="C155">
            <v>2000</v>
          </cell>
          <cell r="D155">
            <v>2000</v>
          </cell>
        </row>
        <row r="156">
          <cell r="A156" t="str">
            <v>CINTA BAND IT 3/4" x 70 cm. Y HEBILLA BAND IT 3/4"</v>
          </cell>
          <cell r="B156" t="str">
            <v>UN</v>
          </cell>
          <cell r="C156">
            <v>4200</v>
          </cell>
          <cell r="D156">
            <v>4200</v>
          </cell>
        </row>
        <row r="157">
          <cell r="A157" t="str">
            <v>CINTA BAND IT 5/8" x 70 cm. Y HEBILLA BAND IT 5/8"</v>
          </cell>
          <cell r="B157" t="str">
            <v>UN</v>
          </cell>
          <cell r="C157">
            <v>3500</v>
          </cell>
          <cell r="D157">
            <v>3500</v>
          </cell>
        </row>
        <row r="158">
          <cell r="A158" t="str">
            <v>CINTA DE SEÑALIZACION</v>
          </cell>
          <cell r="B158" t="str">
            <v>ML</v>
          </cell>
          <cell r="C158">
            <v>110</v>
          </cell>
          <cell r="D158">
            <v>110</v>
          </cell>
        </row>
        <row r="159">
          <cell r="A159" t="str">
            <v>CINTA DE SEÑALIZACION PARA RED ELECTRICA</v>
          </cell>
          <cell r="B159" t="str">
            <v>ML</v>
          </cell>
          <cell r="C159">
            <v>300</v>
          </cell>
          <cell r="D159">
            <v>300</v>
          </cell>
        </row>
        <row r="160">
          <cell r="A160" t="str">
            <v>CINTA TEFLON</v>
          </cell>
          <cell r="B160" t="str">
            <v>ROLLO</v>
          </cell>
          <cell r="C160">
            <v>2000</v>
          </cell>
          <cell r="D160">
            <v>2000</v>
          </cell>
        </row>
        <row r="161">
          <cell r="A161" t="str">
            <v>CODO 10"</v>
          </cell>
          <cell r="B161" t="str">
            <v>UN</v>
          </cell>
          <cell r="C161">
            <v>22000</v>
          </cell>
          <cell r="D161">
            <v>22000</v>
          </cell>
        </row>
        <row r="162">
          <cell r="A162" t="str">
            <v>CODO 12"</v>
          </cell>
          <cell r="B162" t="str">
            <v>UN</v>
          </cell>
          <cell r="C162">
            <v>25600</v>
          </cell>
          <cell r="D162">
            <v>25600</v>
          </cell>
        </row>
        <row r="163">
          <cell r="A163" t="str">
            <v>CODO 8"</v>
          </cell>
          <cell r="B163" t="str">
            <v>UN</v>
          </cell>
          <cell r="C163">
            <v>17000</v>
          </cell>
          <cell r="D163">
            <v>17000</v>
          </cell>
        </row>
        <row r="164">
          <cell r="A164" t="str">
            <v>CODO CONCRETO 10"</v>
          </cell>
          <cell r="B164" t="str">
            <v>UN</v>
          </cell>
          <cell r="C164">
            <v>20000</v>
          </cell>
          <cell r="D164">
            <v>20000</v>
          </cell>
        </row>
        <row r="165">
          <cell r="A165" t="str">
            <v>CODO CONCRETO 14"</v>
          </cell>
          <cell r="B165" t="str">
            <v>UN</v>
          </cell>
          <cell r="C165">
            <v>35000</v>
          </cell>
          <cell r="D165">
            <v>35000</v>
          </cell>
        </row>
        <row r="166">
          <cell r="A166" t="str">
            <v>CODO GRAN RADIO PVC UM PRESION 22.5ºX3"</v>
          </cell>
          <cell r="B166" t="str">
            <v>UN</v>
          </cell>
          <cell r="C166">
            <v>23000</v>
          </cell>
          <cell r="D166">
            <v>23000</v>
          </cell>
        </row>
        <row r="167">
          <cell r="A167" t="str">
            <v>CODO GRAN RADIO PVC UM PRESION 45ºX3"</v>
          </cell>
          <cell r="B167" t="str">
            <v>UN</v>
          </cell>
          <cell r="C167">
            <v>23000</v>
          </cell>
          <cell r="D167">
            <v>23000</v>
          </cell>
        </row>
        <row r="168">
          <cell r="A168" t="str">
            <v>CODO PVC AGUAS LLUVIAS 3"</v>
          </cell>
          <cell r="B168" t="str">
            <v>UN</v>
          </cell>
          <cell r="C168">
            <v>3200</v>
          </cell>
          <cell r="D168">
            <v>3200</v>
          </cell>
        </row>
        <row r="169">
          <cell r="A169" t="str">
            <v>CODO PVC AGUAS LLUVIAS 4"</v>
          </cell>
          <cell r="B169" t="str">
            <v>UN</v>
          </cell>
          <cell r="C169">
            <v>4000</v>
          </cell>
          <cell r="D169">
            <v>4000</v>
          </cell>
        </row>
        <row r="170">
          <cell r="A170" t="str">
            <v>CODO PVC ALCANTARILLADO 8"</v>
          </cell>
          <cell r="B170" t="str">
            <v>UN</v>
          </cell>
          <cell r="C170">
            <v>60000</v>
          </cell>
          <cell r="D170">
            <v>60000</v>
          </cell>
        </row>
        <row r="171">
          <cell r="A171" t="str">
            <v>CODO PVC SANITARIO 2"</v>
          </cell>
          <cell r="B171" t="str">
            <v>UN</v>
          </cell>
          <cell r="C171">
            <v>2000</v>
          </cell>
          <cell r="D171">
            <v>2000</v>
          </cell>
        </row>
        <row r="172">
          <cell r="A172" t="str">
            <v>CODO PVC SANITARIO 3"</v>
          </cell>
          <cell r="B172" t="str">
            <v>UN</v>
          </cell>
          <cell r="C172">
            <v>3500</v>
          </cell>
          <cell r="D172">
            <v>3500</v>
          </cell>
        </row>
        <row r="173">
          <cell r="A173" t="str">
            <v>CODO PVC SANITARIO 4"</v>
          </cell>
          <cell r="B173" t="str">
            <v>UN</v>
          </cell>
          <cell r="C173">
            <v>4500</v>
          </cell>
          <cell r="D173">
            <v>4500</v>
          </cell>
        </row>
        <row r="174">
          <cell r="A174" t="str">
            <v>CODO PVC SANITARIO 6"</v>
          </cell>
          <cell r="B174" t="str">
            <v>UN</v>
          </cell>
          <cell r="C174">
            <v>46150</v>
          </cell>
          <cell r="D174">
            <v>46150</v>
          </cell>
        </row>
        <row r="175">
          <cell r="A175" t="str">
            <v>CODO SANITARIO PVC 90X2"</v>
          </cell>
          <cell r="B175" t="str">
            <v>UN</v>
          </cell>
          <cell r="C175">
            <v>1500</v>
          </cell>
          <cell r="D175">
            <v>1500</v>
          </cell>
        </row>
        <row r="176">
          <cell r="A176" t="str">
            <v>CODO SANITARIO PVC 90X4"</v>
          </cell>
          <cell r="B176" t="str">
            <v>UN</v>
          </cell>
          <cell r="C176">
            <v>6000</v>
          </cell>
          <cell r="D176">
            <v>6000</v>
          </cell>
        </row>
        <row r="177">
          <cell r="A177" t="str">
            <v>CODO SIMPLE PRESION PVC 1"</v>
          </cell>
          <cell r="B177" t="str">
            <v>UN</v>
          </cell>
          <cell r="C177">
            <v>900</v>
          </cell>
          <cell r="D177">
            <v>900</v>
          </cell>
        </row>
        <row r="178">
          <cell r="A178" t="str">
            <v>CODO SIMPLE PRESION PVC 1/2"</v>
          </cell>
          <cell r="B178" t="str">
            <v>UN</v>
          </cell>
          <cell r="C178">
            <v>250</v>
          </cell>
          <cell r="D178">
            <v>250</v>
          </cell>
        </row>
        <row r="179">
          <cell r="A179" t="str">
            <v>CODO SIMPLE PRESION PVC 11/2"</v>
          </cell>
          <cell r="B179" t="str">
            <v>UN</v>
          </cell>
          <cell r="C179">
            <v>3200</v>
          </cell>
          <cell r="D179">
            <v>3200</v>
          </cell>
        </row>
        <row r="180">
          <cell r="A180" t="str">
            <v>CODO SIMPLE PRESION PVC 3"</v>
          </cell>
          <cell r="B180" t="str">
            <v>UN</v>
          </cell>
          <cell r="C180">
            <v>20000</v>
          </cell>
          <cell r="D180">
            <v>20000</v>
          </cell>
        </row>
        <row r="181">
          <cell r="A181" t="str">
            <v>CODO SIMPLE PRESION PVC 3/4"</v>
          </cell>
          <cell r="B181" t="str">
            <v>UN</v>
          </cell>
          <cell r="C181">
            <v>400</v>
          </cell>
          <cell r="D181">
            <v>400</v>
          </cell>
        </row>
        <row r="182">
          <cell r="A182" t="str">
            <v>CODO TUBERIA ESTRUCTURADA 10"</v>
          </cell>
          <cell r="B182" t="str">
            <v>UN</v>
          </cell>
          <cell r="C182">
            <v>75000</v>
          </cell>
          <cell r="D182">
            <v>75000</v>
          </cell>
        </row>
        <row r="183">
          <cell r="A183" t="str">
            <v>CODO TUBERIA ESTRUCTURADA 12"</v>
          </cell>
          <cell r="B183" t="str">
            <v>UN</v>
          </cell>
          <cell r="C183">
            <v>90000</v>
          </cell>
          <cell r="D183">
            <v>90000</v>
          </cell>
        </row>
        <row r="184">
          <cell r="A184" t="str">
            <v>CODO TUBERIA ESTRUCTURADA 8"</v>
          </cell>
          <cell r="B184" t="str">
            <v>UN</v>
          </cell>
          <cell r="C184">
            <v>60000</v>
          </cell>
          <cell r="D184">
            <v>60000</v>
          </cell>
        </row>
        <row r="185">
          <cell r="A185" t="str">
            <v>CODO UNION Z 3"</v>
          </cell>
          <cell r="B185" t="str">
            <v>UN</v>
          </cell>
          <cell r="C185">
            <v>41000</v>
          </cell>
          <cell r="D185">
            <v>41000</v>
          </cell>
        </row>
        <row r="186">
          <cell r="A186" t="str">
            <v>COLLAR DE DERIVACION U.Z. 3" X 1/2"</v>
          </cell>
          <cell r="B186" t="str">
            <v>UN</v>
          </cell>
          <cell r="C186">
            <v>10000</v>
          </cell>
          <cell r="D186">
            <v>10000</v>
          </cell>
        </row>
        <row r="187">
          <cell r="A187" t="str">
            <v>COLLAR DERIVACIÓN UNIÓN Z 2X1/2</v>
          </cell>
          <cell r="B187" t="str">
            <v>UN</v>
          </cell>
          <cell r="C187">
            <v>4000</v>
          </cell>
          <cell r="D187">
            <v>4000</v>
          </cell>
        </row>
        <row r="188">
          <cell r="A188" t="str">
            <v>COLLARIN DOBLE SALIDA 6 A 7 ESTRUCURA ICEL 710</v>
          </cell>
          <cell r="B188" t="str">
            <v>UN</v>
          </cell>
          <cell r="C188">
            <v>14500</v>
          </cell>
          <cell r="D188">
            <v>14500</v>
          </cell>
        </row>
        <row r="189">
          <cell r="A189" t="str">
            <v>COLLARIN TRANSFORMADOR</v>
          </cell>
          <cell r="B189" t="str">
            <v>UN</v>
          </cell>
          <cell r="C189">
            <v>18375</v>
          </cell>
          <cell r="D189">
            <v>18375</v>
          </cell>
        </row>
        <row r="190">
          <cell r="A190" t="str">
            <v>COLLARIN TRANSFORMADOR</v>
          </cell>
          <cell r="B190" t="str">
            <v>UN</v>
          </cell>
          <cell r="C190">
            <v>18375</v>
          </cell>
          <cell r="D190">
            <v>18375</v>
          </cell>
        </row>
        <row r="191">
          <cell r="A191" t="str">
            <v>COLOMBINA EN GUADUA Y BASE EN CONCRETO</v>
          </cell>
          <cell r="B191" t="str">
            <v>UN</v>
          </cell>
          <cell r="C191">
            <v>12384</v>
          </cell>
          <cell r="D191">
            <v>12384</v>
          </cell>
        </row>
        <row r="192">
          <cell r="A192" t="str">
            <v>COLOR MINERAL</v>
          </cell>
          <cell r="B192" t="str">
            <v>KG</v>
          </cell>
          <cell r="C192">
            <v>2490</v>
          </cell>
          <cell r="D192">
            <v>2490</v>
          </cell>
        </row>
        <row r="193">
          <cell r="A193" t="str">
            <v>CONCRETO 2000 P.S.I.</v>
          </cell>
          <cell r="B193" t="str">
            <v>M3</v>
          </cell>
          <cell r="C193">
            <v>237962</v>
          </cell>
          <cell r="D193">
            <v>237962</v>
          </cell>
        </row>
        <row r="194">
          <cell r="A194" t="str">
            <v>CONCRETO 2500 P.S.I.</v>
          </cell>
          <cell r="B194" t="str">
            <v>M3</v>
          </cell>
          <cell r="C194">
            <v>240875</v>
          </cell>
          <cell r="D194">
            <v>240875</v>
          </cell>
        </row>
        <row r="195">
          <cell r="A195" t="str">
            <v>CONCRETO 3000 P.S.I.</v>
          </cell>
          <cell r="B195" t="str">
            <v>M3</v>
          </cell>
          <cell r="C195">
            <v>276655</v>
          </cell>
          <cell r="D195">
            <v>276655</v>
          </cell>
        </row>
        <row r="196">
          <cell r="A196" t="str">
            <v>CONCRETO 3500 P.S.I.</v>
          </cell>
          <cell r="B196" t="str">
            <v>M3</v>
          </cell>
          <cell r="C196">
            <v>261247</v>
          </cell>
          <cell r="D196">
            <v>261247</v>
          </cell>
        </row>
        <row r="197">
          <cell r="A197" t="str">
            <v>CONCRETO ASFALTICO</v>
          </cell>
          <cell r="B197" t="str">
            <v>M3</v>
          </cell>
          <cell r="C197">
            <v>300000</v>
          </cell>
          <cell r="D197">
            <v>300000</v>
          </cell>
        </row>
        <row r="198">
          <cell r="A198" t="str">
            <v>CONCRETO CICLOPEO 2500 P.S.I.</v>
          </cell>
          <cell r="B198" t="str">
            <v>M3</v>
          </cell>
          <cell r="C198">
            <v>181749</v>
          </cell>
          <cell r="D198">
            <v>181749</v>
          </cell>
        </row>
        <row r="199">
          <cell r="A199" t="str">
            <v>CONCRETO CICLOPEO 3,000 PSI PARA ALCANTARILLAS</v>
          </cell>
          <cell r="B199" t="str">
            <v>M3</v>
          </cell>
          <cell r="C199">
            <v>250419</v>
          </cell>
          <cell r="D199">
            <v>250419</v>
          </cell>
        </row>
        <row r="200">
          <cell r="A200" t="str">
            <v>CONCRETO CICLOPEO 3000 P.S.I.</v>
          </cell>
          <cell r="B200" t="str">
            <v>M3</v>
          </cell>
          <cell r="C200">
            <v>192360</v>
          </cell>
          <cell r="D200">
            <v>192360</v>
          </cell>
        </row>
        <row r="201">
          <cell r="A201" t="str">
            <v>CONCRETO CICLOPEO PARA BASES 2500 P.S.I.</v>
          </cell>
          <cell r="B201" t="str">
            <v>M3</v>
          </cell>
          <cell r="C201">
            <v>186472</v>
          </cell>
          <cell r="D201">
            <v>186472</v>
          </cell>
        </row>
        <row r="202">
          <cell r="A202" t="str">
            <v>CONCRETO CICLOPEO PARA ELEVACIONES</v>
          </cell>
          <cell r="B202" t="str">
            <v>M3</v>
          </cell>
          <cell r="C202">
            <v>207768</v>
          </cell>
          <cell r="D202">
            <v>207768</v>
          </cell>
        </row>
        <row r="203">
          <cell r="A203" t="str">
            <v>CONCRETO SIMPLE 2,500 P.S.I. PARA SOLADOS Y ATRAQUES</v>
          </cell>
          <cell r="B203" t="str">
            <v>M3</v>
          </cell>
          <cell r="C203">
            <v>275518</v>
          </cell>
          <cell r="D203">
            <v>275518</v>
          </cell>
        </row>
        <row r="204">
          <cell r="A204" t="str">
            <v>CONECT. ALUM. RAN. PARAL. 2/0-6 AWG Y DIAG. RECTA 60 cm.</v>
          </cell>
          <cell r="B204" t="str">
            <v>UN</v>
          </cell>
          <cell r="C204">
            <v>10555.5</v>
          </cell>
          <cell r="D204">
            <v>10556</v>
          </cell>
        </row>
        <row r="205">
          <cell r="A205" t="str">
            <v>CONECTOR ALUMINIO RANURAS PARALE. 2/0-6 AWG</v>
          </cell>
          <cell r="B205" t="str">
            <v>UN</v>
          </cell>
          <cell r="C205">
            <v>3055.5</v>
          </cell>
          <cell r="D205">
            <v>3056</v>
          </cell>
        </row>
        <row r="206">
          <cell r="A206" t="str">
            <v>CONECTOR ALUMINIO RANURAS PARALE. 2/0-6 AWG</v>
          </cell>
          <cell r="B206" t="str">
            <v>UN</v>
          </cell>
          <cell r="C206">
            <v>3055.5</v>
          </cell>
          <cell r="D206">
            <v>3056</v>
          </cell>
        </row>
        <row r="207">
          <cell r="A207" t="str">
            <v>CONECTOR VARILLA COOPERWELL</v>
          </cell>
          <cell r="B207" t="str">
            <v>UN</v>
          </cell>
          <cell r="C207">
            <v>3000</v>
          </cell>
          <cell r="D207">
            <v>3000</v>
          </cell>
        </row>
        <row r="208">
          <cell r="A208" t="str">
            <v>CONECTORES BIMETALICOS</v>
          </cell>
          <cell r="B208" t="str">
            <v>UN</v>
          </cell>
          <cell r="C208">
            <v>1600</v>
          </cell>
          <cell r="D208">
            <v>1600</v>
          </cell>
        </row>
        <row r="209">
          <cell r="A209" t="str">
            <v>CONTENEDOR DE RAICES</v>
          </cell>
          <cell r="B209" t="str">
            <v>UN</v>
          </cell>
          <cell r="C209">
            <v>260000</v>
          </cell>
          <cell r="D209">
            <v>260000</v>
          </cell>
        </row>
        <row r="210">
          <cell r="A210" t="str">
            <v>CORDON SOPORTE 3/8" PARA JUNTAS</v>
          </cell>
          <cell r="B210" t="str">
            <v>ML</v>
          </cell>
          <cell r="C210">
            <v>500</v>
          </cell>
          <cell r="D210">
            <v>500</v>
          </cell>
        </row>
        <row r="211">
          <cell r="A211" t="str">
            <v>CORREAS METALICAS</v>
          </cell>
          <cell r="B211" t="str">
            <v>ML</v>
          </cell>
          <cell r="C211">
            <v>18000</v>
          </cell>
          <cell r="D211">
            <v>18000</v>
          </cell>
        </row>
        <row r="212">
          <cell r="A212" t="str">
            <v>CORTACIRCUITOS ESTRUCTURA ICEL 710</v>
          </cell>
          <cell r="B212" t="str">
            <v>UN</v>
          </cell>
          <cell r="C212">
            <v>110000</v>
          </cell>
          <cell r="D212">
            <v>110000</v>
          </cell>
        </row>
        <row r="213">
          <cell r="A213" t="str">
            <v>CORTACIRCUITOS MONOPOLARES</v>
          </cell>
          <cell r="B213" t="str">
            <v>UN</v>
          </cell>
          <cell r="C213">
            <v>126000</v>
          </cell>
          <cell r="D213">
            <v>126000</v>
          </cell>
        </row>
        <row r="214">
          <cell r="A214" t="str">
            <v>CRUCETA METALICA 64 x 64 x 5 mm x 1,5 m</v>
          </cell>
          <cell r="B214" t="str">
            <v>UN</v>
          </cell>
          <cell r="C214">
            <v>30450</v>
          </cell>
          <cell r="D214">
            <v>30450</v>
          </cell>
        </row>
        <row r="215">
          <cell r="A215" t="str">
            <v>CRUCETA METALICA 64 x 64 x 5 mm x 2 m</v>
          </cell>
          <cell r="B215" t="str">
            <v>UN</v>
          </cell>
          <cell r="C215">
            <v>46200</v>
          </cell>
          <cell r="D215">
            <v>46200</v>
          </cell>
        </row>
        <row r="216">
          <cell r="A216" t="str">
            <v>CRUCETA METALICA 64 x 64 x 5mm X 2M</v>
          </cell>
          <cell r="B216" t="str">
            <v>UN</v>
          </cell>
          <cell r="C216">
            <v>43000</v>
          </cell>
          <cell r="D216">
            <v>43000</v>
          </cell>
        </row>
        <row r="217">
          <cell r="A217" t="str">
            <v>CRUCETA METALICA 76 x 76 x 6 mm x 4 m</v>
          </cell>
          <cell r="B217" t="str">
            <v>UN</v>
          </cell>
          <cell r="C217">
            <v>153300</v>
          </cell>
          <cell r="D217">
            <v>153300</v>
          </cell>
        </row>
        <row r="218">
          <cell r="A218" t="str">
            <v>CUARTON DE 2" X 2" X 3 mts</v>
          </cell>
          <cell r="B218" t="str">
            <v>und</v>
          </cell>
          <cell r="C218">
            <v>3500</v>
          </cell>
          <cell r="D218">
            <v>3500</v>
          </cell>
        </row>
        <row r="219">
          <cell r="A219" t="str">
            <v>CURADOR PARA CONCRETO</v>
          </cell>
          <cell r="B219" t="str">
            <v>KG</v>
          </cell>
          <cell r="C219">
            <v>5600</v>
          </cell>
          <cell r="D219">
            <v>5600</v>
          </cell>
        </row>
        <row r="220">
          <cell r="A220" t="str">
            <v>CURADOR PARA MORTERO DE PEGA</v>
          </cell>
          <cell r="B220" t="str">
            <v>KG</v>
          </cell>
          <cell r="C220">
            <v>5600</v>
          </cell>
          <cell r="D220">
            <v>5600</v>
          </cell>
        </row>
        <row r="221">
          <cell r="A221" t="str">
            <v>CURVA METALICA LIVIANA 1"</v>
          </cell>
          <cell r="B221" t="str">
            <v>UN</v>
          </cell>
          <cell r="C221">
            <v>6000</v>
          </cell>
          <cell r="D221">
            <v>6000</v>
          </cell>
        </row>
        <row r="222">
          <cell r="A222" t="str">
            <v>CURVA PVC CONDUIT 1/2"</v>
          </cell>
          <cell r="B222" t="str">
            <v>UN</v>
          </cell>
          <cell r="C222">
            <v>600</v>
          </cell>
          <cell r="D222">
            <v>600</v>
          </cell>
        </row>
        <row r="223">
          <cell r="A223" t="str">
            <v>CURVA PVC CONDUIT 3/4"</v>
          </cell>
          <cell r="B223" t="str">
            <v>UN</v>
          </cell>
          <cell r="C223">
            <v>1000</v>
          </cell>
          <cell r="D223">
            <v>1000</v>
          </cell>
        </row>
        <row r="224">
          <cell r="A224" t="str">
            <v>DERECHOS DE EXPLOTACION RECEBO</v>
          </cell>
          <cell r="B224" t="str">
            <v>M3</v>
          </cell>
          <cell r="C224">
            <v>7000</v>
          </cell>
          <cell r="D224">
            <v>7000</v>
          </cell>
        </row>
        <row r="225">
          <cell r="A225" t="str">
            <v>DESALOJO DE MATERIAL SOBRANTE INCLUYE ESCOMBRERA</v>
          </cell>
          <cell r="B225" t="str">
            <v>M3</v>
          </cell>
          <cell r="C225">
            <v>9680</v>
          </cell>
          <cell r="D225">
            <v>9680</v>
          </cell>
        </row>
        <row r="226">
          <cell r="A226" t="str">
            <v>DIAGONAL RECTA DE 110 CM</v>
          </cell>
          <cell r="B226" t="str">
            <v>UN</v>
          </cell>
          <cell r="C226">
            <v>16000</v>
          </cell>
          <cell r="D226">
            <v>16000</v>
          </cell>
        </row>
        <row r="227">
          <cell r="A227" t="str">
            <v>DIAGONAL RECTA DE 110 cm.</v>
          </cell>
          <cell r="B227" t="str">
            <v>UN</v>
          </cell>
          <cell r="C227">
            <v>23000</v>
          </cell>
          <cell r="D227">
            <v>23000</v>
          </cell>
        </row>
        <row r="228">
          <cell r="A228" t="str">
            <v>DIAGONAL RECTA DE 68 CM</v>
          </cell>
          <cell r="B228" t="str">
            <v>UN</v>
          </cell>
          <cell r="C228">
            <v>11000</v>
          </cell>
          <cell r="D228">
            <v>11000</v>
          </cell>
        </row>
        <row r="229">
          <cell r="A229" t="str">
            <v>DIAGONAL RECTA DE 68 CM.</v>
          </cell>
          <cell r="B229" t="str">
            <v>UN</v>
          </cell>
          <cell r="C229">
            <v>11000</v>
          </cell>
          <cell r="D229">
            <v>11000</v>
          </cell>
        </row>
        <row r="230">
          <cell r="A230" t="str">
            <v>DILATACIONES EN BRONCE</v>
          </cell>
          <cell r="B230" t="str">
            <v>ML</v>
          </cell>
          <cell r="C230">
            <v>12000</v>
          </cell>
          <cell r="D230">
            <v>12000</v>
          </cell>
        </row>
        <row r="231">
          <cell r="A231" t="str">
            <v>DUCHA PARA BAÑO CON MEZCLADOR</v>
          </cell>
          <cell r="B231" t="str">
            <v>UN</v>
          </cell>
          <cell r="C231">
            <v>45000</v>
          </cell>
          <cell r="D231">
            <v>45000</v>
          </cell>
        </row>
        <row r="232">
          <cell r="A232" t="str">
            <v>DUCTO CONDUIT PVC 3/4"</v>
          </cell>
          <cell r="B232" t="str">
            <v>ML</v>
          </cell>
          <cell r="C232">
            <v>2000</v>
          </cell>
          <cell r="D232">
            <v>2000</v>
          </cell>
        </row>
        <row r="233">
          <cell r="A233" t="str">
            <v>DUCTO METALICO GALVANIZADO 1"</v>
          </cell>
          <cell r="B233" t="str">
            <v>ML</v>
          </cell>
          <cell r="C233">
            <v>7200</v>
          </cell>
          <cell r="D233">
            <v>7200</v>
          </cell>
        </row>
        <row r="234">
          <cell r="A234" t="str">
            <v>ENTIBADO PARA EXCAVACIONES</v>
          </cell>
          <cell r="B234" t="str">
            <v>GLB</v>
          </cell>
          <cell r="C234">
            <v>8000</v>
          </cell>
          <cell r="D234">
            <v>8000</v>
          </cell>
        </row>
        <row r="235">
          <cell r="A235" t="str">
            <v>ESCALONES EN ACERO PARA CAMARAS</v>
          </cell>
          <cell r="B235" t="str">
            <v>UN</v>
          </cell>
          <cell r="C235">
            <v>9000</v>
          </cell>
          <cell r="D235">
            <v>9000</v>
          </cell>
        </row>
        <row r="236">
          <cell r="A236" t="str">
            <v>ESMALTE SINTETICO</v>
          </cell>
          <cell r="B236" t="str">
            <v>GL</v>
          </cell>
          <cell r="C236">
            <v>45500</v>
          </cell>
          <cell r="D236">
            <v>45500</v>
          </cell>
        </row>
        <row r="237">
          <cell r="A237" t="str">
            <v>ESPARRAGO 5/8" X 10"</v>
          </cell>
          <cell r="B237" t="str">
            <v>UN</v>
          </cell>
          <cell r="C237">
            <v>6000</v>
          </cell>
          <cell r="D237">
            <v>6000</v>
          </cell>
        </row>
        <row r="238">
          <cell r="A238" t="str">
            <v>ESPEJO 4 MM</v>
          </cell>
          <cell r="B238" t="str">
            <v>M2</v>
          </cell>
          <cell r="C238">
            <v>38000</v>
          </cell>
          <cell r="D238">
            <v>38000</v>
          </cell>
        </row>
        <row r="239">
          <cell r="A239" t="str">
            <v>ESPIGO PARA CRUCETA METALICA 13,2 KV</v>
          </cell>
          <cell r="B239" t="str">
            <v>UN</v>
          </cell>
          <cell r="C239">
            <v>5000</v>
          </cell>
          <cell r="D239">
            <v>5000</v>
          </cell>
        </row>
        <row r="240">
          <cell r="A240" t="str">
            <v>ESTACAS PARA FIJACION DE GEOTEXTIL</v>
          </cell>
          <cell r="B240" t="str">
            <v>UN</v>
          </cell>
          <cell r="C240">
            <v>300</v>
          </cell>
          <cell r="D240">
            <v>300</v>
          </cell>
        </row>
        <row r="241">
          <cell r="A241" t="str">
            <v>ESTRUCTURA DE APUNTALAMIENTO</v>
          </cell>
          <cell r="B241" t="str">
            <v>M2</v>
          </cell>
          <cell r="C241">
            <v>2000</v>
          </cell>
          <cell r="D241">
            <v>2000</v>
          </cell>
        </row>
        <row r="242">
          <cell r="A242" t="str">
            <v>ESTRUCTURA ICEL 523</v>
          </cell>
          <cell r="B242" t="str">
            <v>UN</v>
          </cell>
          <cell r="C242">
            <v>140000</v>
          </cell>
          <cell r="D242">
            <v>140000</v>
          </cell>
        </row>
        <row r="243">
          <cell r="A243" t="str">
            <v>ESTRUCTURA ICEL 710</v>
          </cell>
          <cell r="B243" t="str">
            <v>UN</v>
          </cell>
          <cell r="C243">
            <v>1000000</v>
          </cell>
          <cell r="D243">
            <v>1000000</v>
          </cell>
        </row>
        <row r="244">
          <cell r="A244" t="str">
            <v>ESTUCO PROFESIONAL</v>
          </cell>
          <cell r="B244" t="str">
            <v>GL</v>
          </cell>
          <cell r="C244">
            <v>14600</v>
          </cell>
          <cell r="D244">
            <v>14600</v>
          </cell>
        </row>
        <row r="245">
          <cell r="A245" t="str">
            <v>EXCAVACION EN MATERIAL COMUN H= 2 A 3 M</v>
          </cell>
          <cell r="B245" t="str">
            <v>M3</v>
          </cell>
          <cell r="C245">
            <v>11002</v>
          </cell>
          <cell r="D245">
            <v>11002</v>
          </cell>
        </row>
        <row r="246">
          <cell r="A246" t="str">
            <v>FACHALETA MORTERO 0.2X0.2</v>
          </cell>
          <cell r="B246" t="str">
            <v>UN</v>
          </cell>
          <cell r="C246">
            <v>1800</v>
          </cell>
          <cell r="D246">
            <v>1800</v>
          </cell>
        </row>
        <row r="247">
          <cell r="A247" t="str">
            <v>FLANCHIN EN LAMINA GALVANIZADA CAL 30</v>
          </cell>
          <cell r="B247" t="str">
            <v>M2</v>
          </cell>
          <cell r="C247">
            <v>13000</v>
          </cell>
          <cell r="D247">
            <v>13000</v>
          </cell>
        </row>
        <row r="248">
          <cell r="A248" t="str">
            <v>FORMALETA ADITAMENTO CAIDA CAMARA</v>
          </cell>
          <cell r="B248" t="str">
            <v>GLB</v>
          </cell>
          <cell r="C248">
            <v>55000</v>
          </cell>
          <cell r="D248">
            <v>55000</v>
          </cell>
        </row>
        <row r="249">
          <cell r="A249" t="str">
            <v>FORMALETA ALIVIADERO TIPO CANALETA</v>
          </cell>
          <cell r="B249" t="str">
            <v>GLB</v>
          </cell>
          <cell r="C249">
            <v>1500404</v>
          </cell>
          <cell r="D249">
            <v>1500404</v>
          </cell>
        </row>
        <row r="250">
          <cell r="A250" t="str">
            <v>FORMALETA COLUMNAS</v>
          </cell>
          <cell r="B250" t="str">
            <v>GLB</v>
          </cell>
          <cell r="C250">
            <v>5000</v>
          </cell>
          <cell r="D250">
            <v>5000</v>
          </cell>
        </row>
        <row r="251">
          <cell r="A251" t="str">
            <v>FORMALETA CONCRETO CICLOPEO</v>
          </cell>
          <cell r="B251" t="str">
            <v>GLB</v>
          </cell>
          <cell r="C251">
            <v>18000</v>
          </cell>
          <cell r="D251">
            <v>18000</v>
          </cell>
        </row>
        <row r="252">
          <cell r="A252" t="str">
            <v>FORMALETA CONCRETO CICLOPEO ALCANTARILLAS</v>
          </cell>
          <cell r="B252" t="str">
            <v>GLB</v>
          </cell>
          <cell r="C252">
            <v>15000</v>
          </cell>
          <cell r="D252">
            <v>15000</v>
          </cell>
        </row>
        <row r="253">
          <cell r="A253" t="str">
            <v>FORMALETA CONCRETO TABLETA</v>
          </cell>
          <cell r="B253" t="str">
            <v>GLB</v>
          </cell>
          <cell r="C253">
            <v>700</v>
          </cell>
          <cell r="D253">
            <v>700</v>
          </cell>
        </row>
        <row r="254">
          <cell r="A254" t="str">
            <v>FORMALETA LOSA ALIG. DOS DIRECCIONES CON CASETON</v>
          </cell>
          <cell r="B254" t="str">
            <v>M2</v>
          </cell>
          <cell r="C254">
            <v>5000</v>
          </cell>
          <cell r="D254">
            <v>5000</v>
          </cell>
        </row>
        <row r="255">
          <cell r="A255" t="str">
            <v>FORMALETA MURO CIERRE</v>
          </cell>
          <cell r="B255" t="str">
            <v>GLB</v>
          </cell>
          <cell r="C255">
            <v>3500</v>
          </cell>
          <cell r="D255">
            <v>3500</v>
          </cell>
        </row>
        <row r="256">
          <cell r="A256" t="str">
            <v>FORMALETA PARA AMPLIACION PUENTE</v>
          </cell>
          <cell r="B256" t="str">
            <v>GLB</v>
          </cell>
          <cell r="C256">
            <v>25000</v>
          </cell>
          <cell r="D256">
            <v>25000</v>
          </cell>
        </row>
        <row r="257">
          <cell r="A257" t="str">
            <v>FORMALETA PARA ANDEN</v>
          </cell>
          <cell r="B257" t="str">
            <v>GLB</v>
          </cell>
          <cell r="C257">
            <v>1000</v>
          </cell>
          <cell r="D257">
            <v>1000</v>
          </cell>
        </row>
        <row r="258">
          <cell r="A258" t="str">
            <v>FORMALETA PARA BARANDAS</v>
          </cell>
          <cell r="B258" t="str">
            <v>GL</v>
          </cell>
          <cell r="C258">
            <v>50000</v>
          </cell>
          <cell r="D258">
            <v>50000</v>
          </cell>
        </row>
        <row r="259">
          <cell r="A259" t="str">
            <v>FORMALETA PARA BASE Y MUROS</v>
          </cell>
          <cell r="B259" t="str">
            <v>GLB</v>
          </cell>
          <cell r="C259">
            <v>55000</v>
          </cell>
          <cell r="D259">
            <v>55000</v>
          </cell>
        </row>
        <row r="260">
          <cell r="A260" t="str">
            <v>FORMALETA PARA BOX CULVERT</v>
          </cell>
          <cell r="B260" t="str">
            <v>GLB</v>
          </cell>
          <cell r="C260">
            <v>25000</v>
          </cell>
          <cell r="D260">
            <v>25000</v>
          </cell>
        </row>
        <row r="261">
          <cell r="A261" t="str">
            <v>FORMALETA PARA CABEZAL DE ENTREGA</v>
          </cell>
          <cell r="B261" t="str">
            <v>GLB</v>
          </cell>
          <cell r="C261">
            <v>200000</v>
          </cell>
          <cell r="D261">
            <v>200000</v>
          </cell>
        </row>
        <row r="262">
          <cell r="A262" t="str">
            <v>FORMALETA PARA CAJA INSPECCION VALVULA</v>
          </cell>
          <cell r="B262" t="str">
            <v>GLB</v>
          </cell>
          <cell r="C262">
            <v>4000</v>
          </cell>
          <cell r="D262">
            <v>4000</v>
          </cell>
        </row>
        <row r="263">
          <cell r="A263" t="str">
            <v>FORMALETA PARA CANAL PERIMETRAL</v>
          </cell>
          <cell r="B263" t="str">
            <v>GLB</v>
          </cell>
          <cell r="C263">
            <v>12000</v>
          </cell>
          <cell r="D263">
            <v>12000</v>
          </cell>
        </row>
        <row r="264">
          <cell r="A264" t="str">
            <v>FORMALETA PARA CICLOPEO INC. APUNTALAMIENTO</v>
          </cell>
          <cell r="B264" t="str">
            <v>GLB</v>
          </cell>
          <cell r="C264">
            <v>35000</v>
          </cell>
          <cell r="D264">
            <v>35000</v>
          </cell>
        </row>
        <row r="265">
          <cell r="A265" t="str">
            <v>FORMALETA PARA COLOMBINAS</v>
          </cell>
          <cell r="B265" t="str">
            <v>GLB</v>
          </cell>
          <cell r="C265">
            <v>900</v>
          </cell>
          <cell r="D265">
            <v>900</v>
          </cell>
        </row>
        <row r="266">
          <cell r="A266" t="str">
            <v>FORMALETA PARA COLUMNAS CIRCULARES D=0.20</v>
          </cell>
          <cell r="B266" t="str">
            <v>GLB</v>
          </cell>
          <cell r="C266">
            <v>10000</v>
          </cell>
          <cell r="D266">
            <v>10000</v>
          </cell>
        </row>
        <row r="267">
          <cell r="A267" t="str">
            <v>FORMALETA PARA COLUMNAS CIRCULARES D=0.28</v>
          </cell>
          <cell r="B267" t="str">
            <v>GLB</v>
          </cell>
          <cell r="C267">
            <v>12000</v>
          </cell>
          <cell r="D267">
            <v>12000</v>
          </cell>
        </row>
        <row r="268">
          <cell r="A268" t="str">
            <v>FORMALETA PARA COLUMNETAS</v>
          </cell>
          <cell r="B268" t="str">
            <v>GLB</v>
          </cell>
          <cell r="C268">
            <v>6000</v>
          </cell>
          <cell r="D268">
            <v>6000</v>
          </cell>
        </row>
        <row r="269">
          <cell r="A269" t="str">
            <v>FORMALETA PARA CUBO CONCRETO DE SEÑAL</v>
          </cell>
          <cell r="B269" t="str">
            <v>GLB</v>
          </cell>
          <cell r="C269">
            <v>2000</v>
          </cell>
          <cell r="D269">
            <v>2000</v>
          </cell>
        </row>
        <row r="270">
          <cell r="A270" t="str">
            <v>FORMALETA PARA CUNETAS</v>
          </cell>
          <cell r="B270" t="str">
            <v>GLB</v>
          </cell>
          <cell r="C270">
            <v>1700</v>
          </cell>
          <cell r="D270">
            <v>1700</v>
          </cell>
        </row>
        <row r="271">
          <cell r="A271" t="str">
            <v>FORMALETA PARA DADOS CTO CICLOPEO</v>
          </cell>
          <cell r="B271" t="str">
            <v>GLB</v>
          </cell>
          <cell r="C271">
            <v>10000</v>
          </cell>
          <cell r="D271">
            <v>10000</v>
          </cell>
        </row>
        <row r="272">
          <cell r="A272" t="str">
            <v>FORMALETA PARA ESTRUCTURAS DE CAIDA POR ML</v>
          </cell>
          <cell r="B272" t="str">
            <v>GLB</v>
          </cell>
          <cell r="C272">
            <v>16000</v>
          </cell>
          <cell r="D272">
            <v>16000</v>
          </cell>
        </row>
        <row r="273">
          <cell r="A273" t="str">
            <v>FORMALETA PARA GAVIONES</v>
          </cell>
          <cell r="B273" t="str">
            <v>GLB</v>
          </cell>
          <cell r="C273">
            <v>12000</v>
          </cell>
          <cell r="D273">
            <v>12000</v>
          </cell>
        </row>
        <row r="274">
          <cell r="A274" t="str">
            <v>FORMALETA PARA MURO CONCRETO REFORZADO</v>
          </cell>
          <cell r="B274" t="str">
            <v>GLB</v>
          </cell>
          <cell r="C274">
            <v>20000</v>
          </cell>
          <cell r="D274">
            <v>20000</v>
          </cell>
        </row>
        <row r="275">
          <cell r="A275" t="str">
            <v>FORMALETA PARA PAVIMENTO E=0,16 M</v>
          </cell>
          <cell r="B275" t="str">
            <v>GLB</v>
          </cell>
          <cell r="C275">
            <v>1900</v>
          </cell>
          <cell r="D275">
            <v>1900</v>
          </cell>
        </row>
        <row r="276">
          <cell r="A276" t="str">
            <v>FORMALETA PARA PAVIMENTO E=0,18 M</v>
          </cell>
          <cell r="B276" t="str">
            <v>GLB</v>
          </cell>
          <cell r="C276">
            <v>2100</v>
          </cell>
          <cell r="D276">
            <v>2100</v>
          </cell>
        </row>
        <row r="277">
          <cell r="A277" t="str">
            <v>FORMALETA PARA PAVIMENTO E=0,18 M (PARCHEO)</v>
          </cell>
          <cell r="B277" t="str">
            <v>GLB</v>
          </cell>
          <cell r="C277">
            <v>1000</v>
          </cell>
          <cell r="D277">
            <v>1000</v>
          </cell>
        </row>
        <row r="278">
          <cell r="A278" t="str">
            <v>FORMALETA PARA PAVIMENTO E=0,18 M (POR M3)</v>
          </cell>
          <cell r="B278" t="str">
            <v>GLB</v>
          </cell>
          <cell r="C278">
            <v>12260</v>
          </cell>
          <cell r="D278">
            <v>12260</v>
          </cell>
        </row>
        <row r="279">
          <cell r="A279" t="str">
            <v>FORMALETA PARA PAVIMENTO E=0,20 M (POR M3)</v>
          </cell>
          <cell r="B279" t="str">
            <v>GLB</v>
          </cell>
          <cell r="C279">
            <v>12260</v>
          </cell>
          <cell r="D279">
            <v>12260</v>
          </cell>
        </row>
        <row r="280">
          <cell r="A280" t="str">
            <v>FORMALETA PARA PLACA 0,10 CMS.</v>
          </cell>
          <cell r="B280" t="str">
            <v>M2</v>
          </cell>
          <cell r="C280">
            <v>1000</v>
          </cell>
          <cell r="D280">
            <v>1000</v>
          </cell>
        </row>
        <row r="281">
          <cell r="A281" t="str">
            <v>FORMALETA PARA SARDINEL</v>
          </cell>
          <cell r="B281" t="str">
            <v>GLB</v>
          </cell>
          <cell r="C281">
            <v>3000</v>
          </cell>
          <cell r="D281">
            <v>3000</v>
          </cell>
        </row>
        <row r="282">
          <cell r="A282" t="str">
            <v>FORMALETA PARA VIGA CANAL</v>
          </cell>
          <cell r="B282" t="str">
            <v>GLB</v>
          </cell>
          <cell r="C282">
            <v>15000</v>
          </cell>
          <cell r="D282">
            <v>15000</v>
          </cell>
        </row>
        <row r="283">
          <cell r="A283" t="str">
            <v>FORMALETA PARA VIGA CIMENTACION</v>
          </cell>
          <cell r="B283" t="str">
            <v>GLB</v>
          </cell>
          <cell r="C283">
            <v>5000</v>
          </cell>
          <cell r="D283">
            <v>5000</v>
          </cell>
        </row>
        <row r="284">
          <cell r="A284" t="str">
            <v>FORMALETA PARA VIGAS AEREAS</v>
          </cell>
          <cell r="B284" t="str">
            <v>GLB</v>
          </cell>
          <cell r="C284">
            <v>7500</v>
          </cell>
          <cell r="D284">
            <v>7500</v>
          </cell>
        </row>
        <row r="285">
          <cell r="A285" t="str">
            <v>FORMALETA PARA ZAPATAS</v>
          </cell>
          <cell r="B285" t="str">
            <v>GLB</v>
          </cell>
          <cell r="C285">
            <v>15000</v>
          </cell>
          <cell r="D285">
            <v>15000</v>
          </cell>
        </row>
        <row r="286">
          <cell r="A286" t="str">
            <v>FORMALETA PLACA CONTRAPISO (INC. APUNTAL)</v>
          </cell>
          <cell r="B286" t="str">
            <v>GLB</v>
          </cell>
          <cell r="C286">
            <v>3000</v>
          </cell>
          <cell r="D286">
            <v>3000</v>
          </cell>
        </row>
        <row r="287">
          <cell r="A287" t="str">
            <v>FORMALETA POZO INSPECCION 60" E=0,25 CONCRETO REFORZADO POR ML</v>
          </cell>
          <cell r="B287" t="str">
            <v>GLB</v>
          </cell>
          <cell r="C287">
            <v>150000</v>
          </cell>
          <cell r="D287">
            <v>150000</v>
          </cell>
        </row>
        <row r="288">
          <cell r="A288" t="str">
            <v>FORMALETA RAMPA ACCESO MINUSVALIDOS</v>
          </cell>
          <cell r="B288" t="str">
            <v>GLB</v>
          </cell>
          <cell r="C288">
            <v>6000</v>
          </cell>
          <cell r="D288">
            <v>6000</v>
          </cell>
        </row>
        <row r="289">
          <cell r="A289" t="str">
            <v>FORMALETA RECUBRIMIENTO TUBERIA ACUEDUCTO</v>
          </cell>
          <cell r="B289" t="str">
            <v>GLB</v>
          </cell>
          <cell r="C289">
            <v>4927</v>
          </cell>
          <cell r="D289">
            <v>4927</v>
          </cell>
        </row>
        <row r="290">
          <cell r="A290" t="str">
            <v>FOTOCELDA</v>
          </cell>
          <cell r="B290" t="str">
            <v>UN</v>
          </cell>
          <cell r="C290">
            <v>2000</v>
          </cell>
          <cell r="D290">
            <v>2000</v>
          </cell>
        </row>
        <row r="291">
          <cell r="A291" t="str">
            <v>FOTOCONTROL (BREAK,BASE,FOTOCELDA,CAJA,CONT.)</v>
          </cell>
          <cell r="B291" t="str">
            <v>UN</v>
          </cell>
          <cell r="C291">
            <v>150000</v>
          </cell>
          <cell r="D291">
            <v>150000</v>
          </cell>
        </row>
        <row r="292">
          <cell r="A292" t="str">
            <v>GABINETE GENERAL TIPO POSTE</v>
          </cell>
          <cell r="B292" t="str">
            <v>UN</v>
          </cell>
          <cell r="C292">
            <v>100000</v>
          </cell>
          <cell r="D292">
            <v>100000</v>
          </cell>
        </row>
        <row r="293">
          <cell r="A293" t="str">
            <v>GALAPAGO 3" X 3"</v>
          </cell>
          <cell r="B293" t="str">
            <v>UN</v>
          </cell>
          <cell r="C293">
            <v>150000</v>
          </cell>
          <cell r="D293">
            <v>150000</v>
          </cell>
        </row>
        <row r="294">
          <cell r="A294" t="str">
            <v>GALAPAGO 3" X 3/4"</v>
          </cell>
          <cell r="B294" t="str">
            <v>UN</v>
          </cell>
          <cell r="C294">
            <v>30000</v>
          </cell>
          <cell r="D294">
            <v>30000</v>
          </cell>
        </row>
        <row r="295">
          <cell r="A295" t="str">
            <v>GANCHOS</v>
          </cell>
          <cell r="B295" t="str">
            <v>UN</v>
          </cell>
          <cell r="C295">
            <v>300</v>
          </cell>
          <cell r="D295">
            <v>300</v>
          </cell>
        </row>
        <row r="296">
          <cell r="A296" t="str">
            <v>GEOMALLA LBO 202</v>
          </cell>
          <cell r="B296" t="str">
            <v>M2</v>
          </cell>
          <cell r="C296">
            <v>6500</v>
          </cell>
          <cell r="D296">
            <v>6500</v>
          </cell>
        </row>
        <row r="297">
          <cell r="A297" t="str">
            <v>GEOTEXTIL PARA ESTABILIZACION</v>
          </cell>
          <cell r="B297" t="str">
            <v>M2</v>
          </cell>
          <cell r="C297">
            <v>4200</v>
          </cell>
          <cell r="D297">
            <v>4200</v>
          </cell>
        </row>
        <row r="298">
          <cell r="A298" t="str">
            <v>GEOTEXTIL PARA ESTABILIZACION T 2400</v>
          </cell>
          <cell r="B298" t="str">
            <v>M2</v>
          </cell>
          <cell r="C298">
            <v>3900</v>
          </cell>
          <cell r="D298">
            <v>3900</v>
          </cell>
        </row>
        <row r="299">
          <cell r="A299" t="str">
            <v>GEOTEXTIL PARA FILTROS</v>
          </cell>
          <cell r="B299" t="str">
            <v>M2</v>
          </cell>
          <cell r="C299">
            <v>3000</v>
          </cell>
          <cell r="D299">
            <v>3000</v>
          </cell>
        </row>
        <row r="300">
          <cell r="A300" t="str">
            <v>GEOTEXTIL PARA FILTROS NT 1600</v>
          </cell>
          <cell r="B300" t="str">
            <v>M2</v>
          </cell>
          <cell r="C300">
            <v>2280</v>
          </cell>
          <cell r="D300">
            <v>2280</v>
          </cell>
        </row>
        <row r="301">
          <cell r="A301" t="str">
            <v>GRANITO # 2</v>
          </cell>
          <cell r="B301" t="str">
            <v>KG</v>
          </cell>
          <cell r="C301">
            <v>300</v>
          </cell>
          <cell r="D301">
            <v>300</v>
          </cell>
        </row>
        <row r="302">
          <cell r="A302" t="str">
            <v>GRAPA DE RETENCION ALUMINIO CABLE 6 - 2/0 AWG</v>
          </cell>
          <cell r="B302" t="str">
            <v>UN</v>
          </cell>
          <cell r="C302">
            <v>14700</v>
          </cell>
          <cell r="D302">
            <v>14700</v>
          </cell>
        </row>
        <row r="303">
          <cell r="A303" t="str">
            <v>GRAPA TRES TORNILLOS GALVANIZADA</v>
          </cell>
          <cell r="B303" t="str">
            <v>UN</v>
          </cell>
          <cell r="C303">
            <v>7541.1</v>
          </cell>
          <cell r="D303">
            <v>7541</v>
          </cell>
        </row>
        <row r="304">
          <cell r="A304" t="str">
            <v>GRAVA LAVADA TAMAÑO MAXIMO 3/4"</v>
          </cell>
          <cell r="B304" t="str">
            <v>M3</v>
          </cell>
          <cell r="C304">
            <v>30000</v>
          </cell>
          <cell r="D304">
            <v>30000</v>
          </cell>
        </row>
        <row r="305">
          <cell r="A305" t="str">
            <v>GRAVILLA</v>
          </cell>
          <cell r="B305" t="str">
            <v>M3</v>
          </cell>
          <cell r="C305">
            <v>30000</v>
          </cell>
          <cell r="D305">
            <v>30000</v>
          </cell>
        </row>
        <row r="306">
          <cell r="A306" t="str">
            <v>GUADUA</v>
          </cell>
          <cell r="B306" t="str">
            <v>UN</v>
          </cell>
          <cell r="C306">
            <v>4000</v>
          </cell>
          <cell r="D306">
            <v>4000</v>
          </cell>
        </row>
        <row r="307">
          <cell r="A307" t="str">
            <v>GUARDACABO DE 1/2"</v>
          </cell>
          <cell r="B307" t="str">
            <v>UN</v>
          </cell>
          <cell r="C307">
            <v>1050</v>
          </cell>
          <cell r="D307">
            <v>1050</v>
          </cell>
        </row>
        <row r="308">
          <cell r="A308" t="str">
            <v>GUARDAESCOBAS EN ACHAPO</v>
          </cell>
          <cell r="B308" t="str">
            <v>ML</v>
          </cell>
          <cell r="C308">
            <v>3000</v>
          </cell>
          <cell r="D308">
            <v>3000</v>
          </cell>
        </row>
        <row r="309">
          <cell r="A309" t="str">
            <v>GUARDAESCOBAS EN CERAMICA</v>
          </cell>
          <cell r="B309" t="str">
            <v>ML</v>
          </cell>
          <cell r="C309">
            <v>5150</v>
          </cell>
          <cell r="D309">
            <v>5150</v>
          </cell>
        </row>
        <row r="310">
          <cell r="A310" t="str">
            <v>HEBILLA Y CINTA BAND IT 3/4"</v>
          </cell>
          <cell r="B310" t="str">
            <v>UN</v>
          </cell>
          <cell r="C310">
            <v>4200</v>
          </cell>
          <cell r="D310">
            <v>4200</v>
          </cell>
        </row>
        <row r="311">
          <cell r="A311" t="str">
            <v>HIDRANTE PEDESTAL MILAN 3"</v>
          </cell>
          <cell r="B311" t="str">
            <v>UN</v>
          </cell>
          <cell r="C311">
            <v>1335000</v>
          </cell>
          <cell r="D311">
            <v>1335000</v>
          </cell>
        </row>
        <row r="312">
          <cell r="A312" t="str">
            <v>HIDRANTE TIPO BRIDA 3" SALIDA DOBLE</v>
          </cell>
          <cell r="B312" t="str">
            <v>UN</v>
          </cell>
          <cell r="C312">
            <v>1115000</v>
          </cell>
          <cell r="D312">
            <v>1115000</v>
          </cell>
        </row>
        <row r="313">
          <cell r="A313" t="str">
            <v>HILO PLASTICO PARA COSTURA GEOTEXTIL</v>
          </cell>
          <cell r="B313" t="str">
            <v>ROLLO</v>
          </cell>
          <cell r="C313">
            <v>2000</v>
          </cell>
          <cell r="D313">
            <v>2000</v>
          </cell>
        </row>
        <row r="314">
          <cell r="A314" t="str">
            <v>IMPERMEABILIZANTE PARA MORTERO</v>
          </cell>
          <cell r="B314" t="str">
            <v>KG</v>
          </cell>
          <cell r="C314">
            <v>2500</v>
          </cell>
          <cell r="D314">
            <v>2500</v>
          </cell>
        </row>
        <row r="315">
          <cell r="A315" t="str">
            <v>IMPRIMACION</v>
          </cell>
          <cell r="B315" t="str">
            <v>M2</v>
          </cell>
          <cell r="C315">
            <v>4000</v>
          </cell>
          <cell r="D315">
            <v>4000</v>
          </cell>
        </row>
        <row r="316">
          <cell r="A316" t="str">
            <v>IMPRIMACION CON LIGA TODO COSTO</v>
          </cell>
          <cell r="B316" t="str">
            <v>M2</v>
          </cell>
          <cell r="C316">
            <v>1200</v>
          </cell>
          <cell r="D316">
            <v>1200</v>
          </cell>
        </row>
        <row r="317">
          <cell r="A317" t="str">
            <v>INTERRUPTOR AUTOMATICO TERMOMAGNETICO</v>
          </cell>
          <cell r="B317" t="str">
            <v>UN</v>
          </cell>
          <cell r="C317">
            <v>55000</v>
          </cell>
          <cell r="D317">
            <v>55000</v>
          </cell>
        </row>
        <row r="318">
          <cell r="A318" t="str">
            <v>INTERRUPTOR CONMUTABLE</v>
          </cell>
          <cell r="B318" t="str">
            <v>UN</v>
          </cell>
          <cell r="C318">
            <v>6000</v>
          </cell>
          <cell r="D318">
            <v>6000</v>
          </cell>
        </row>
        <row r="319">
          <cell r="A319" t="str">
            <v>INTERRUPTOR DOBLE</v>
          </cell>
          <cell r="B319" t="str">
            <v>UN</v>
          </cell>
          <cell r="C319">
            <v>6000</v>
          </cell>
          <cell r="D319">
            <v>6000</v>
          </cell>
        </row>
        <row r="320">
          <cell r="A320" t="str">
            <v>INTERRUPTOR SENCILLO</v>
          </cell>
          <cell r="B320" t="str">
            <v>UN</v>
          </cell>
          <cell r="C320">
            <v>4000</v>
          </cell>
          <cell r="D320">
            <v>4000</v>
          </cell>
        </row>
        <row r="321">
          <cell r="A321" t="str">
            <v>JUEGO DE INCRUSTACIONES</v>
          </cell>
          <cell r="B321" t="str">
            <v>UN</v>
          </cell>
          <cell r="C321">
            <v>20000</v>
          </cell>
          <cell r="D321">
            <v>20000</v>
          </cell>
        </row>
        <row r="322">
          <cell r="A322" t="str">
            <v>LADRILLO COMUN</v>
          </cell>
          <cell r="B322" t="str">
            <v>UN</v>
          </cell>
          <cell r="C322">
            <v>210</v>
          </cell>
          <cell r="D322">
            <v>210</v>
          </cell>
        </row>
        <row r="323">
          <cell r="A323" t="str">
            <v>LADRILLO COMUN A LA VISTA</v>
          </cell>
          <cell r="B323" t="str">
            <v>UN</v>
          </cell>
          <cell r="C323">
            <v>270</v>
          </cell>
          <cell r="D323">
            <v>270</v>
          </cell>
        </row>
        <row r="324">
          <cell r="A324" t="str">
            <v>LADRILLO PRENSADO TIPO CORBATIN</v>
          </cell>
          <cell r="B324" t="str">
            <v>UN</v>
          </cell>
          <cell r="C324">
            <v>140</v>
          </cell>
          <cell r="D324">
            <v>140</v>
          </cell>
        </row>
        <row r="325">
          <cell r="A325" t="str">
            <v>LADRILLO TOLETE</v>
          </cell>
          <cell r="B325" t="str">
            <v>UN</v>
          </cell>
          <cell r="C325">
            <v>210</v>
          </cell>
          <cell r="D325">
            <v>210</v>
          </cell>
        </row>
        <row r="326">
          <cell r="A326" t="str">
            <v>LAMINA 1/4" 1 X 2</v>
          </cell>
          <cell r="B326" t="str">
            <v>UN</v>
          </cell>
          <cell r="C326">
            <v>181000</v>
          </cell>
          <cell r="D326">
            <v>181000</v>
          </cell>
        </row>
        <row r="327">
          <cell r="A327" t="str">
            <v>LAMPARA LUZ DIA 2*1,20  INC. TUBOS</v>
          </cell>
          <cell r="B327" t="str">
            <v xml:space="preserve">UN </v>
          </cell>
          <cell r="C327">
            <v>42000</v>
          </cell>
          <cell r="D327">
            <v>42000</v>
          </cell>
        </row>
        <row r="328">
          <cell r="A328" t="str">
            <v>LAMPARA SLIM LINE 2X48"</v>
          </cell>
          <cell r="B328" t="str">
            <v>UN</v>
          </cell>
          <cell r="C328">
            <v>43000</v>
          </cell>
          <cell r="D328">
            <v>43000</v>
          </cell>
        </row>
        <row r="329">
          <cell r="A329" t="str">
            <v>LAVAMANOS DE SOBREPONER INC. ACCESORIOS Y GRIFERIA</v>
          </cell>
          <cell r="B329" t="str">
            <v>UN</v>
          </cell>
          <cell r="C329">
            <v>100000</v>
          </cell>
          <cell r="D329">
            <v>100000</v>
          </cell>
        </row>
        <row r="330">
          <cell r="A330" t="str">
            <v>LAVAMANOS INSTITUCIONAL</v>
          </cell>
          <cell r="B330" t="str">
            <v>UN</v>
          </cell>
          <cell r="C330">
            <v>80000</v>
          </cell>
          <cell r="D330">
            <v>80000</v>
          </cell>
        </row>
        <row r="331">
          <cell r="A331" t="str">
            <v>LAVAPLATOS ACERO INOXIDABLE</v>
          </cell>
          <cell r="B331" t="str">
            <v>UN</v>
          </cell>
          <cell r="C331">
            <v>150000</v>
          </cell>
          <cell r="D331">
            <v>150000</v>
          </cell>
        </row>
        <row r="332">
          <cell r="A332" t="str">
            <v>LIMPIADOR TUBERIA PVC</v>
          </cell>
          <cell r="B332" t="str">
            <v>GL</v>
          </cell>
          <cell r="C332">
            <v>80000</v>
          </cell>
          <cell r="D332">
            <v>80000</v>
          </cell>
        </row>
        <row r="333">
          <cell r="A333" t="str">
            <v>LISTON</v>
          </cell>
          <cell r="B333" t="str">
            <v>UN</v>
          </cell>
          <cell r="C333">
            <v>3000</v>
          </cell>
          <cell r="D333">
            <v>3000</v>
          </cell>
        </row>
        <row r="334">
          <cell r="A334" t="str">
            <v>LLAVE DE INCORPORACION</v>
          </cell>
          <cell r="B334" t="str">
            <v>UN</v>
          </cell>
          <cell r="C334">
            <v>10000</v>
          </cell>
          <cell r="D334">
            <v>10000</v>
          </cell>
        </row>
        <row r="335">
          <cell r="A335" t="str">
            <v>LLAVE DE PASO DE BOLA DE 1/2"</v>
          </cell>
          <cell r="B335" t="str">
            <v>UN</v>
          </cell>
          <cell r="C335">
            <v>8000</v>
          </cell>
          <cell r="D335">
            <v>8000</v>
          </cell>
        </row>
        <row r="336">
          <cell r="A336" t="str">
            <v>LLAVE GALVANIZADA 1/2"</v>
          </cell>
          <cell r="B336" t="str">
            <v>UN</v>
          </cell>
          <cell r="C336">
            <v>4500</v>
          </cell>
          <cell r="D336">
            <v>4500</v>
          </cell>
        </row>
        <row r="337">
          <cell r="A337" t="str">
            <v>LOSETA DE CONCRETO</v>
          </cell>
          <cell r="B337" t="str">
            <v>M2</v>
          </cell>
          <cell r="C337">
            <v>32000</v>
          </cell>
          <cell r="D337">
            <v>32000</v>
          </cell>
        </row>
        <row r="338">
          <cell r="A338" t="str">
            <v>LOSETA DE CONCRETO PARA FRANJA TACTIL</v>
          </cell>
          <cell r="B338" t="str">
            <v>M2</v>
          </cell>
          <cell r="C338">
            <v>32000</v>
          </cell>
          <cell r="D338">
            <v>32000</v>
          </cell>
        </row>
        <row r="339">
          <cell r="A339" t="str">
            <v>LUBRICANTE PARA TUBERIA</v>
          </cell>
          <cell r="B339" t="str">
            <v>KG</v>
          </cell>
          <cell r="C339">
            <v>15000</v>
          </cell>
          <cell r="D339">
            <v>15000</v>
          </cell>
        </row>
        <row r="340">
          <cell r="A340" t="str">
            <v>LUMINARIA FLUORESCENTE CC AC 2X32 T8</v>
          </cell>
          <cell r="B340" t="str">
            <v>UN</v>
          </cell>
          <cell r="C340">
            <v>120000</v>
          </cell>
          <cell r="D340">
            <v>120000</v>
          </cell>
        </row>
        <row r="341">
          <cell r="A341" t="str">
            <v>LUMINARIA NA 150 W CALIMA I CON FOTOCELDA Y BRAZO</v>
          </cell>
          <cell r="B341" t="str">
            <v>UN</v>
          </cell>
          <cell r="C341">
            <v>335000</v>
          </cell>
          <cell r="D341">
            <v>335000</v>
          </cell>
        </row>
        <row r="342">
          <cell r="A342" t="str">
            <v>LUMINARIA NA 150 W CALIMA II ROY ALPHA</v>
          </cell>
          <cell r="B342" t="str">
            <v>UN</v>
          </cell>
          <cell r="C342">
            <v>270000</v>
          </cell>
          <cell r="D342">
            <v>270000</v>
          </cell>
        </row>
        <row r="343">
          <cell r="A343" t="str">
            <v>LUMINARIA NA 150 W, INCLUYE FOTOCONTROL Y BOMBILLA</v>
          </cell>
          <cell r="B343" t="str">
            <v>UN</v>
          </cell>
          <cell r="C343">
            <v>422000</v>
          </cell>
          <cell r="D343">
            <v>422000</v>
          </cell>
        </row>
        <row r="344">
          <cell r="A344" t="str">
            <v>LUMINARIA NA 400 W CALIMA II ROY ALPHA</v>
          </cell>
          <cell r="B344" t="str">
            <v>UN</v>
          </cell>
          <cell r="C344">
            <v>370000</v>
          </cell>
          <cell r="D344">
            <v>370000</v>
          </cell>
        </row>
        <row r="345">
          <cell r="A345" t="str">
            <v>LUMINARIA NA 70W INCLUYE FOTOCONTROL Y BOMBILLA</v>
          </cell>
          <cell r="B345" t="str">
            <v>UN</v>
          </cell>
          <cell r="C345">
            <v>180000</v>
          </cell>
          <cell r="D345">
            <v>180000</v>
          </cell>
        </row>
        <row r="346">
          <cell r="A346" t="str">
            <v>LUMINARIA SCHREDER OPALO 1 70 W</v>
          </cell>
          <cell r="B346" t="str">
            <v>UN</v>
          </cell>
          <cell r="C346">
            <v>220500</v>
          </cell>
          <cell r="D346">
            <v>220500</v>
          </cell>
        </row>
        <row r="347">
          <cell r="A347" t="str">
            <v>LUMINARIA TERRA PROYECTOR NA 70 W INC. BOMBILLA</v>
          </cell>
          <cell r="B347" t="str">
            <v>UN</v>
          </cell>
          <cell r="C347">
            <v>780000</v>
          </cell>
          <cell r="D347">
            <v>780000</v>
          </cell>
        </row>
        <row r="348">
          <cell r="A348" t="str">
            <v>LUMINARIA TIPO CALIMA I I 150 W NA</v>
          </cell>
          <cell r="B348" t="str">
            <v>UN</v>
          </cell>
          <cell r="C348">
            <v>340000</v>
          </cell>
          <cell r="D348">
            <v>340000</v>
          </cell>
        </row>
        <row r="349">
          <cell r="A349" t="str">
            <v>LUMINARIA TIPO CALIMA I I 250 W NA</v>
          </cell>
          <cell r="B349" t="str">
            <v>UN</v>
          </cell>
          <cell r="C349">
            <v>440000</v>
          </cell>
          <cell r="D349">
            <v>440000</v>
          </cell>
        </row>
        <row r="350">
          <cell r="A350" t="str">
            <v>LUMINARIA TIPO ONIX1 CON BOMBILLA</v>
          </cell>
          <cell r="B350" t="str">
            <v>UN</v>
          </cell>
          <cell r="C350">
            <v>450000</v>
          </cell>
          <cell r="D350">
            <v>450000</v>
          </cell>
        </row>
        <row r="351">
          <cell r="A351" t="str">
            <v>LUMINARIA TIPO ONYX1 250 W NA INCLUYE BOMBILLA</v>
          </cell>
          <cell r="B351" t="str">
            <v>UN</v>
          </cell>
          <cell r="C351">
            <v>485000</v>
          </cell>
          <cell r="D351">
            <v>485000</v>
          </cell>
        </row>
        <row r="352">
          <cell r="A352" t="str">
            <v>MACROMEDIDOR 3"</v>
          </cell>
          <cell r="B352" t="str">
            <v>UN</v>
          </cell>
          <cell r="C352">
            <v>2170000</v>
          </cell>
          <cell r="D352">
            <v>2170000</v>
          </cell>
        </row>
        <row r="353">
          <cell r="A353" t="str">
            <v>MALLA DE CONSTRUCCION</v>
          </cell>
          <cell r="B353" t="str">
            <v>ML</v>
          </cell>
          <cell r="C353">
            <v>3600</v>
          </cell>
          <cell r="D353">
            <v>3600</v>
          </cell>
        </row>
        <row r="354">
          <cell r="A354" t="str">
            <v>MALLA ELECTROSOLDADA 5MM 0,25 X 0,25</v>
          </cell>
          <cell r="B354" t="str">
            <v>M2</v>
          </cell>
          <cell r="C354">
            <v>4700</v>
          </cell>
          <cell r="D354">
            <v>4700</v>
          </cell>
        </row>
        <row r="355">
          <cell r="A355" t="str">
            <v>MALLA ESLABONADA TRIPLE TORSION GAVIONES CAL 12</v>
          </cell>
          <cell r="B355" t="str">
            <v>UN</v>
          </cell>
          <cell r="C355">
            <v>21000</v>
          </cell>
          <cell r="D355">
            <v>21000</v>
          </cell>
        </row>
        <row r="356">
          <cell r="A356" t="str">
            <v>MALLA ESLABONADA TRIPLE TORSION PARA GAVIONES</v>
          </cell>
          <cell r="B356" t="str">
            <v>UN</v>
          </cell>
          <cell r="C356">
            <v>27000</v>
          </cell>
          <cell r="D356">
            <v>27000</v>
          </cell>
        </row>
        <row r="357">
          <cell r="A357" t="str">
            <v>Malla Geotextil Biaxial</v>
          </cell>
          <cell r="B357" t="str">
            <v>m2</v>
          </cell>
          <cell r="C357">
            <v>9000</v>
          </cell>
          <cell r="D357">
            <v>9000</v>
          </cell>
        </row>
        <row r="358">
          <cell r="A358" t="str">
            <v>MANGUERA ACOPLE</v>
          </cell>
          <cell r="B358" t="str">
            <v>UN</v>
          </cell>
          <cell r="C358">
            <v>11000</v>
          </cell>
          <cell r="D358">
            <v>11000</v>
          </cell>
        </row>
        <row r="359">
          <cell r="A359" t="str">
            <v>MARCO METALICO DOBLE CAJAS INSPECCION</v>
          </cell>
          <cell r="B359" t="str">
            <v>UN</v>
          </cell>
          <cell r="C359">
            <v>30000</v>
          </cell>
          <cell r="D359">
            <v>30000</v>
          </cell>
        </row>
        <row r="360">
          <cell r="A360" t="str">
            <v>MARCO METALICO DOBLE CAJAS INSPECCION 30 X 30</v>
          </cell>
          <cell r="B360" t="str">
            <v>UN</v>
          </cell>
          <cell r="C360">
            <v>20000</v>
          </cell>
          <cell r="D360">
            <v>20000</v>
          </cell>
        </row>
        <row r="361">
          <cell r="A361" t="str">
            <v>MARCO METALICO DOBLE CAJAS INSPECCION 60 X 60</v>
          </cell>
          <cell r="B361" t="str">
            <v>UN</v>
          </cell>
          <cell r="C361">
            <v>35000</v>
          </cell>
          <cell r="D361">
            <v>35000</v>
          </cell>
        </row>
        <row r="362">
          <cell r="A362" t="str">
            <v>MARMOLINA FINA</v>
          </cell>
          <cell r="B362" t="str">
            <v>KG</v>
          </cell>
          <cell r="C362">
            <v>300</v>
          </cell>
          <cell r="D362">
            <v>300</v>
          </cell>
        </row>
        <row r="363">
          <cell r="A363" t="str">
            <v>MASILLA BITUMINOSA TERMOPLASTICA</v>
          </cell>
          <cell r="B363" t="str">
            <v>KG</v>
          </cell>
          <cell r="C363">
            <v>3000</v>
          </cell>
          <cell r="D363">
            <v>3000</v>
          </cell>
        </row>
        <row r="364">
          <cell r="A364" t="str">
            <v>MATERIAL BITUMINOSO PARA SELLO GEOTEXTIL</v>
          </cell>
          <cell r="B364" t="str">
            <v>KG</v>
          </cell>
          <cell r="C364">
            <v>8000</v>
          </cell>
          <cell r="D364">
            <v>8000</v>
          </cell>
        </row>
        <row r="365">
          <cell r="A365" t="str">
            <v>MATERIAL DE PRESTAMO (Tierra Amarilla de Compactaciòn)</v>
          </cell>
          <cell r="B365" t="str">
            <v>M3</v>
          </cell>
          <cell r="C365">
            <v>13000</v>
          </cell>
          <cell r="D365">
            <v>13000</v>
          </cell>
        </row>
        <row r="366">
          <cell r="A366" t="str">
            <v>MATERIAL PARA JUNTAS</v>
          </cell>
          <cell r="B366" t="str">
            <v>KG</v>
          </cell>
          <cell r="C366">
            <v>1300</v>
          </cell>
          <cell r="D366">
            <v>1300</v>
          </cell>
        </row>
        <row r="367">
          <cell r="A367" t="str">
            <v>MATERIAL SELECCIONADO</v>
          </cell>
          <cell r="B367" t="str">
            <v>M3</v>
          </cell>
          <cell r="C367">
            <v>11000</v>
          </cell>
          <cell r="D367">
            <v>11000</v>
          </cell>
        </row>
        <row r="368">
          <cell r="A368" t="str">
            <v>MATERIAL SELLANTE</v>
          </cell>
          <cell r="B368" t="str">
            <v>GB</v>
          </cell>
          <cell r="C368">
            <v>300</v>
          </cell>
          <cell r="D368">
            <v>300</v>
          </cell>
        </row>
        <row r="369">
          <cell r="A369" t="str">
            <v>MATERIALES VARIOS ADITAMENTOS CAIDA CAMARAS</v>
          </cell>
          <cell r="B369" t="str">
            <v>GLB</v>
          </cell>
          <cell r="C369">
            <v>260000</v>
          </cell>
          <cell r="D369">
            <v>260000</v>
          </cell>
        </row>
        <row r="370">
          <cell r="A370" t="str">
            <v>MATERIALES VARIOS ARREGLO SUMIDEROS</v>
          </cell>
          <cell r="B370" t="str">
            <v>GLB</v>
          </cell>
          <cell r="C370">
            <v>232835</v>
          </cell>
          <cell r="D370">
            <v>232835</v>
          </cell>
        </row>
        <row r="371">
          <cell r="A371" t="str">
            <v>MATERIALES VARIOS BARRICADAS</v>
          </cell>
          <cell r="B371" t="str">
            <v>GLB</v>
          </cell>
          <cell r="C371">
            <v>90000</v>
          </cell>
          <cell r="D371">
            <v>90000</v>
          </cell>
        </row>
        <row r="372">
          <cell r="A372" t="str">
            <v>MATERIALES VARIOS EMPALMES CAMARAS EXISTENTES</v>
          </cell>
          <cell r="B372" t="str">
            <v>GLB</v>
          </cell>
          <cell r="C372">
            <v>150000</v>
          </cell>
          <cell r="D372">
            <v>150000</v>
          </cell>
        </row>
        <row r="373">
          <cell r="A373" t="str">
            <v>MATERIALES VARIOS REALCE CAMARAS</v>
          </cell>
          <cell r="B373" t="str">
            <v>GLB</v>
          </cell>
          <cell r="C373">
            <v>200000</v>
          </cell>
          <cell r="D373">
            <v>200000</v>
          </cell>
        </row>
        <row r="374">
          <cell r="A374" t="str">
            <v>MATERIALES VARIOS RECUPERACION INSTALACION METAL.</v>
          </cell>
          <cell r="B374" t="str">
            <v>GLB</v>
          </cell>
          <cell r="C374">
            <v>2000</v>
          </cell>
          <cell r="D374">
            <v>2000</v>
          </cell>
        </row>
        <row r="375">
          <cell r="A375" t="str">
            <v>MATERIALES VARIOS SEÑALIZACION OBRA</v>
          </cell>
          <cell r="B375" t="str">
            <v>GLB</v>
          </cell>
          <cell r="C375">
            <v>50000</v>
          </cell>
          <cell r="D375">
            <v>50000</v>
          </cell>
        </row>
        <row r="376">
          <cell r="A376" t="str">
            <v>MEDIDOR MONOFASICO TRIFILAR</v>
          </cell>
          <cell r="B376" t="str">
            <v>UN</v>
          </cell>
          <cell r="C376">
            <v>190000</v>
          </cell>
          <cell r="D376">
            <v>190000</v>
          </cell>
        </row>
        <row r="377">
          <cell r="A377" t="str">
            <v>MEDIDOR VOLUMETRICO AGUA D=1/2"</v>
          </cell>
          <cell r="B377" t="str">
            <v>UN</v>
          </cell>
          <cell r="C377">
            <v>50000</v>
          </cell>
          <cell r="D377">
            <v>50000</v>
          </cell>
        </row>
        <row r="378">
          <cell r="A378" t="str">
            <v>MEJORAMIENTO MALLA TIERRA</v>
          </cell>
          <cell r="B378" t="str">
            <v>GLB</v>
          </cell>
          <cell r="C378">
            <v>50000</v>
          </cell>
          <cell r="D378">
            <v>50000</v>
          </cell>
        </row>
        <row r="379">
          <cell r="A379" t="str">
            <v>MEJORAMIENTO MALLA TIERRA CON QUIMICOS</v>
          </cell>
          <cell r="B379" t="str">
            <v>GLB</v>
          </cell>
          <cell r="C379">
            <v>100000</v>
          </cell>
          <cell r="D379">
            <v>100000</v>
          </cell>
        </row>
        <row r="380">
          <cell r="A380" t="str">
            <v xml:space="preserve">MEZCLA ASFALTICA </v>
          </cell>
          <cell r="B380" t="str">
            <v>M3</v>
          </cell>
          <cell r="C380">
            <v>270000</v>
          </cell>
          <cell r="D380">
            <v>270000</v>
          </cell>
        </row>
        <row r="381">
          <cell r="A381" t="str">
            <v>MICROESFERA DE VIDRIO</v>
          </cell>
          <cell r="B381" t="str">
            <v>KG</v>
          </cell>
          <cell r="C381">
            <v>5000</v>
          </cell>
          <cell r="D381">
            <v>5000</v>
          </cell>
        </row>
        <row r="382">
          <cell r="A382" t="str">
            <v>MORTERO 1:1</v>
          </cell>
          <cell r="B382" t="str">
            <v>M3</v>
          </cell>
          <cell r="C382">
            <v>388913</v>
          </cell>
          <cell r="D382">
            <v>388913</v>
          </cell>
        </row>
        <row r="383">
          <cell r="A383" t="str">
            <v>MORTERO 1:2</v>
          </cell>
          <cell r="B383" t="str">
            <v>M3</v>
          </cell>
          <cell r="C383">
            <v>348422</v>
          </cell>
          <cell r="D383">
            <v>348422</v>
          </cell>
        </row>
        <row r="384">
          <cell r="A384" t="str">
            <v>MORTERO 1:3</v>
          </cell>
          <cell r="B384" t="str">
            <v>M3</v>
          </cell>
          <cell r="C384">
            <v>282862</v>
          </cell>
          <cell r="D384">
            <v>282862</v>
          </cell>
        </row>
        <row r="385">
          <cell r="A385" t="str">
            <v>MORTERO 1:4</v>
          </cell>
          <cell r="B385" t="str">
            <v>M3</v>
          </cell>
          <cell r="C385">
            <v>229589</v>
          </cell>
          <cell r="D385">
            <v>229589</v>
          </cell>
        </row>
        <row r="386">
          <cell r="A386" t="str">
            <v>MORTERO CON IMPERMEABILIZANTE 1:2</v>
          </cell>
          <cell r="B386" t="str">
            <v>M3</v>
          </cell>
          <cell r="C386">
            <v>430922</v>
          </cell>
          <cell r="D386">
            <v>430922</v>
          </cell>
        </row>
        <row r="387">
          <cell r="A387" t="str">
            <v>MORTERO IMPERMEABLE ELASTICO</v>
          </cell>
          <cell r="B387" t="str">
            <v>KG</v>
          </cell>
          <cell r="C387">
            <v>3000</v>
          </cell>
          <cell r="D387">
            <v>3000</v>
          </cell>
        </row>
        <row r="388">
          <cell r="A388" t="str">
            <v>MORTERO PEGA JUNTAS BORDILLO PREFABRICADO</v>
          </cell>
          <cell r="B388" t="str">
            <v>M3</v>
          </cell>
          <cell r="C388">
            <v>360070</v>
          </cell>
          <cell r="D388">
            <v>360070</v>
          </cell>
        </row>
        <row r="389">
          <cell r="A389" t="str">
            <v>MORTERO PLASTICO PARA ANCLAJES</v>
          </cell>
          <cell r="B389" t="str">
            <v>GLB</v>
          </cell>
          <cell r="C389">
            <v>1500</v>
          </cell>
          <cell r="D389">
            <v>1500</v>
          </cell>
        </row>
        <row r="390">
          <cell r="A390" t="str">
            <v>Neoprene D-60 6,60 x 0,30 x 0,003mts</v>
          </cell>
          <cell r="B390" t="str">
            <v>und</v>
          </cell>
          <cell r="C390">
            <v>1500000</v>
          </cell>
          <cell r="D390">
            <v>1500000</v>
          </cell>
        </row>
        <row r="391">
          <cell r="A391" t="str">
            <v>ORINALES INC. ACCESORIOS Y GRIFERIA</v>
          </cell>
          <cell r="B391" t="str">
            <v>UN</v>
          </cell>
          <cell r="C391">
            <v>120000</v>
          </cell>
          <cell r="D391">
            <v>120000</v>
          </cell>
        </row>
        <row r="392">
          <cell r="A392" t="str">
            <v>PAGO DERECHOS ESCOMBRERA</v>
          </cell>
          <cell r="B392" t="str">
            <v>M3</v>
          </cell>
          <cell r="C392">
            <v>1900</v>
          </cell>
          <cell r="D392">
            <v>1900</v>
          </cell>
        </row>
        <row r="393">
          <cell r="A393" t="str">
            <v>PAPEL DE LIJA</v>
          </cell>
          <cell r="B393" t="str">
            <v>PLIEGO</v>
          </cell>
          <cell r="C393">
            <v>1500</v>
          </cell>
          <cell r="D393">
            <v>1500</v>
          </cell>
        </row>
        <row r="394">
          <cell r="A394" t="str">
            <v>PARADERO</v>
          </cell>
          <cell r="B394" t="str">
            <v>UN</v>
          </cell>
          <cell r="C394">
            <v>11000015</v>
          </cell>
          <cell r="D394">
            <v>11000015</v>
          </cell>
        </row>
        <row r="395">
          <cell r="A395" t="str">
            <v>PARARRAYOS ESTRUCTURA ICEL 710</v>
          </cell>
          <cell r="B395" t="str">
            <v>UN</v>
          </cell>
          <cell r="C395">
            <v>125000</v>
          </cell>
          <cell r="D395">
            <v>125000</v>
          </cell>
        </row>
        <row r="396">
          <cell r="A396" t="str">
            <v>PARARRAYOS T. DISTRIBUCION Y CORTACIRC. MONOPOLARES</v>
          </cell>
          <cell r="B396" t="str">
            <v>UN</v>
          </cell>
          <cell r="C396">
            <v>267750</v>
          </cell>
          <cell r="D396">
            <v>267750</v>
          </cell>
        </row>
        <row r="397">
          <cell r="A397" t="str">
            <v>PARRAYOS TIPO DISTRIB. CORTACIRCUITOS MONOPOLARES</v>
          </cell>
          <cell r="B397" t="str">
            <v>UN</v>
          </cell>
          <cell r="C397">
            <v>267750</v>
          </cell>
          <cell r="D397">
            <v>267750</v>
          </cell>
        </row>
        <row r="398">
          <cell r="A398" t="str">
            <v>PEDESTAL EN CONCRETO Y CANASTILLA</v>
          </cell>
          <cell r="B398" t="str">
            <v>UN</v>
          </cell>
          <cell r="C398">
            <v>90000</v>
          </cell>
          <cell r="D398">
            <v>90000</v>
          </cell>
        </row>
        <row r="399">
          <cell r="A399" t="str">
            <v>PEGACOR BLANCO</v>
          </cell>
          <cell r="B399" t="str">
            <v>KG</v>
          </cell>
          <cell r="C399">
            <v>850</v>
          </cell>
          <cell r="D399">
            <v>850</v>
          </cell>
        </row>
        <row r="400">
          <cell r="A400" t="str">
            <v>PERCHA GALVANIZADA DE 4 PUESTOS</v>
          </cell>
          <cell r="B400" t="str">
            <v>UN</v>
          </cell>
          <cell r="C400">
            <v>20475</v>
          </cell>
          <cell r="D400">
            <v>20475</v>
          </cell>
        </row>
        <row r="401">
          <cell r="A401" t="str">
            <v>Perfíl Circular Pesado Ø 3"</v>
          </cell>
          <cell r="B401" t="str">
            <v>ml</v>
          </cell>
          <cell r="C401">
            <v>20000</v>
          </cell>
          <cell r="D401">
            <v>20000</v>
          </cell>
        </row>
        <row r="402">
          <cell r="A402" t="str">
            <v>PERLITA CIELO RASO</v>
          </cell>
          <cell r="B402" t="str">
            <v>M2</v>
          </cell>
          <cell r="C402">
            <v>20000</v>
          </cell>
          <cell r="D402">
            <v>20000</v>
          </cell>
        </row>
        <row r="403">
          <cell r="A403" t="str">
            <v>PERNO MAQ.1/2"x11/2" ARAND. PRES. DIAGONAL RECTA 60 cm.</v>
          </cell>
          <cell r="B403" t="str">
            <v>UN</v>
          </cell>
          <cell r="C403">
            <v>34580</v>
          </cell>
          <cell r="D403">
            <v>34580</v>
          </cell>
        </row>
        <row r="404">
          <cell r="A404" t="str">
            <v>PERNO MAQUINA 1/2" X 11/2"</v>
          </cell>
          <cell r="B404" t="str">
            <v>UN</v>
          </cell>
          <cell r="C404">
            <v>700</v>
          </cell>
          <cell r="D404">
            <v>700</v>
          </cell>
        </row>
        <row r="405">
          <cell r="A405" t="str">
            <v>PERNO MAQUINA 1/2" x 11/2" CON ARANDELA 1/2"</v>
          </cell>
          <cell r="B405" t="str">
            <v>UN</v>
          </cell>
          <cell r="C405">
            <v>1145</v>
          </cell>
          <cell r="D405">
            <v>1145</v>
          </cell>
        </row>
        <row r="406">
          <cell r="A406" t="str">
            <v>PERNO MAQUINA 5/8" x 12"</v>
          </cell>
          <cell r="B406" t="str">
            <v>UN</v>
          </cell>
          <cell r="C406">
            <v>3118.5</v>
          </cell>
          <cell r="D406">
            <v>3119</v>
          </cell>
        </row>
        <row r="407">
          <cell r="A407" t="str">
            <v>PERNO MAQUINA 5/8" X 16"</v>
          </cell>
          <cell r="B407" t="str">
            <v>UN</v>
          </cell>
          <cell r="C407">
            <v>5000</v>
          </cell>
          <cell r="D407">
            <v>5000</v>
          </cell>
        </row>
        <row r="408">
          <cell r="A408" t="str">
            <v>PERNO MAQUINA 5/8" x 8"</v>
          </cell>
          <cell r="B408" t="str">
            <v>UN</v>
          </cell>
          <cell r="C408">
            <v>3255</v>
          </cell>
          <cell r="D408">
            <v>3255</v>
          </cell>
        </row>
        <row r="409">
          <cell r="A409" t="str">
            <v>PERNOS 5/8" ESTRUCTURA ICEL 533</v>
          </cell>
          <cell r="B409" t="str">
            <v>GLB</v>
          </cell>
          <cell r="C409">
            <v>5000</v>
          </cell>
          <cell r="D409">
            <v>5000</v>
          </cell>
        </row>
        <row r="410">
          <cell r="A410" t="str">
            <v>PERNOS 5/8" ESTRUCTURA ICEL 553</v>
          </cell>
          <cell r="B410" t="str">
            <v>GLB</v>
          </cell>
          <cell r="C410">
            <v>8000</v>
          </cell>
          <cell r="D410">
            <v>8000</v>
          </cell>
        </row>
        <row r="411">
          <cell r="A411" t="str">
            <v>PERNOS ESTRUCTURA ICEL</v>
          </cell>
          <cell r="B411" t="str">
            <v>GLB</v>
          </cell>
          <cell r="C411">
            <v>6000</v>
          </cell>
          <cell r="D411">
            <v>6000</v>
          </cell>
        </row>
        <row r="412">
          <cell r="A412" t="str">
            <v>Piedra Gruesa 10"</v>
          </cell>
          <cell r="B412" t="str">
            <v>m3</v>
          </cell>
          <cell r="C412">
            <v>35000</v>
          </cell>
          <cell r="D412">
            <v>35000</v>
          </cell>
        </row>
        <row r="413">
          <cell r="A413" t="str">
            <v>PINTURA ANTICORROSIVA</v>
          </cell>
          <cell r="B413" t="str">
            <v>GL</v>
          </cell>
          <cell r="C413">
            <v>50000</v>
          </cell>
          <cell r="D413">
            <v>50000</v>
          </cell>
        </row>
        <row r="414">
          <cell r="A414" t="str">
            <v>PINTURA PARA PAVIMENTO</v>
          </cell>
          <cell r="B414" t="str">
            <v>GL</v>
          </cell>
          <cell r="C414">
            <v>60000</v>
          </cell>
          <cell r="D414">
            <v>60000</v>
          </cell>
        </row>
        <row r="415">
          <cell r="A415" t="str">
            <v>PLAFON</v>
          </cell>
          <cell r="B415" t="str">
            <v>UN</v>
          </cell>
          <cell r="C415">
            <v>2000</v>
          </cell>
          <cell r="D415">
            <v>2000</v>
          </cell>
        </row>
        <row r="416">
          <cell r="A416" t="str">
            <v>Platina 1/2"</v>
          </cell>
          <cell r="B416" t="str">
            <v>m2</v>
          </cell>
          <cell r="C416">
            <v>150000</v>
          </cell>
          <cell r="D416">
            <v>150000</v>
          </cell>
        </row>
        <row r="417">
          <cell r="A417" t="str">
            <v>Platina 1/4"</v>
          </cell>
          <cell r="B417" t="str">
            <v>m2</v>
          </cell>
          <cell r="C417">
            <v>200000</v>
          </cell>
          <cell r="D417">
            <v>200000</v>
          </cell>
        </row>
        <row r="418">
          <cell r="A418" t="str">
            <v>PLATINA 2 1/2 X 1/4</v>
          </cell>
          <cell r="B418" t="str">
            <v>ML</v>
          </cell>
          <cell r="C418">
            <v>7500</v>
          </cell>
          <cell r="D418">
            <v>7500</v>
          </cell>
        </row>
        <row r="419">
          <cell r="A419" t="str">
            <v>PLATINA 5mm 20 X 80</v>
          </cell>
          <cell r="B419" t="str">
            <v>UN</v>
          </cell>
          <cell r="C419">
            <v>30000</v>
          </cell>
          <cell r="D419">
            <v>30000</v>
          </cell>
        </row>
        <row r="420">
          <cell r="A420" t="str">
            <v>PLATINA ACERO INOX. SEP. FLUJO 0,40X1,00X6mm INC PERNOS</v>
          </cell>
          <cell r="B420" t="str">
            <v>UN</v>
          </cell>
          <cell r="C420">
            <v>200000</v>
          </cell>
          <cell r="D420">
            <v>200000</v>
          </cell>
        </row>
        <row r="421">
          <cell r="A421" t="str">
            <v>Pletina de Acero 60000 PSI 6" x 3/8"</v>
          </cell>
          <cell r="B421" t="str">
            <v>ml</v>
          </cell>
          <cell r="C421">
            <v>25000</v>
          </cell>
          <cell r="D421">
            <v>25000</v>
          </cell>
        </row>
        <row r="422">
          <cell r="A422" t="str">
            <v>POLISEC CALIBRE 6</v>
          </cell>
          <cell r="B422" t="str">
            <v>ML</v>
          </cell>
          <cell r="C422">
            <v>2000</v>
          </cell>
          <cell r="D422">
            <v>2000</v>
          </cell>
        </row>
        <row r="423">
          <cell r="A423" t="str">
            <v>PORTAFUSIBLE BOCADILLO</v>
          </cell>
          <cell r="B423" t="str">
            <v>UN</v>
          </cell>
          <cell r="C423">
            <v>460</v>
          </cell>
          <cell r="D423">
            <v>460</v>
          </cell>
        </row>
        <row r="424">
          <cell r="A424" t="str">
            <v>POSTE CONCRETO 12M 510 KG</v>
          </cell>
          <cell r="B424" t="str">
            <v>UN</v>
          </cell>
          <cell r="C424">
            <v>370000</v>
          </cell>
          <cell r="D424">
            <v>370000</v>
          </cell>
        </row>
        <row r="425">
          <cell r="A425" t="str">
            <v>POSTE CONCRETO 14M 510 KG</v>
          </cell>
          <cell r="B425" t="str">
            <v>UN</v>
          </cell>
          <cell r="C425">
            <v>580000</v>
          </cell>
          <cell r="D425">
            <v>580000</v>
          </cell>
        </row>
        <row r="426">
          <cell r="A426" t="str">
            <v>POSTE DE CONCRETO DE 10 MTS - 510 KGS</v>
          </cell>
          <cell r="B426" t="str">
            <v>UN</v>
          </cell>
          <cell r="C426">
            <v>304500</v>
          </cell>
          <cell r="D426">
            <v>304500</v>
          </cell>
        </row>
        <row r="427">
          <cell r="A427" t="str">
            <v>POSTE METALICO 10M</v>
          </cell>
          <cell r="B427" t="str">
            <v>UN</v>
          </cell>
          <cell r="C427">
            <v>760000</v>
          </cell>
          <cell r="D427">
            <v>760000</v>
          </cell>
        </row>
        <row r="428">
          <cell r="A428" t="str">
            <v>POSTE METALICO 4M</v>
          </cell>
          <cell r="B428" t="str">
            <v>UN</v>
          </cell>
          <cell r="C428">
            <v>280000</v>
          </cell>
          <cell r="D428">
            <v>280000</v>
          </cell>
        </row>
        <row r="429">
          <cell r="A429" t="str">
            <v>POSTES DE CONCRETO DE 8 MTS - 510 KGS</v>
          </cell>
          <cell r="B429" t="str">
            <v>UN</v>
          </cell>
          <cell r="C429">
            <v>200000</v>
          </cell>
          <cell r="D429">
            <v>200000</v>
          </cell>
        </row>
        <row r="430">
          <cell r="A430" t="str">
            <v>PROTECTOR DE ARBOL</v>
          </cell>
          <cell r="B430" t="str">
            <v>UN</v>
          </cell>
          <cell r="C430">
            <v>450000</v>
          </cell>
          <cell r="D430">
            <v>450000</v>
          </cell>
        </row>
        <row r="431">
          <cell r="A431" t="str">
            <v>PROYECTOR DE SODIO 400 W</v>
          </cell>
          <cell r="B431" t="str">
            <v>UN</v>
          </cell>
          <cell r="C431">
            <v>418000</v>
          </cell>
          <cell r="D431">
            <v>418000</v>
          </cell>
        </row>
        <row r="432">
          <cell r="A432" t="str">
            <v>PUERTA ACCESO EN ALUMINIO 2.6X1.8</v>
          </cell>
          <cell r="B432" t="str">
            <v>UN</v>
          </cell>
          <cell r="C432">
            <v>800000</v>
          </cell>
          <cell r="D432">
            <v>800000</v>
          </cell>
        </row>
        <row r="433">
          <cell r="A433" t="str">
            <v>PUERTA BAÑO EN ALUMINIO 0.,7X2.1</v>
          </cell>
          <cell r="B433" t="str">
            <v>UN</v>
          </cell>
          <cell r="C433">
            <v>220000</v>
          </cell>
          <cell r="D433">
            <v>220000</v>
          </cell>
        </row>
        <row r="434">
          <cell r="A434" t="str">
            <v>PUERTA DOBLE HOJA ALUMINIO 1.2X2.1</v>
          </cell>
          <cell r="B434" t="str">
            <v>UN</v>
          </cell>
          <cell r="C434">
            <v>400000</v>
          </cell>
          <cell r="D434">
            <v>400000</v>
          </cell>
        </row>
        <row r="435">
          <cell r="A435" t="str">
            <v>PUERTA EN ALUMINIO 1.1X2.1</v>
          </cell>
          <cell r="B435" t="str">
            <v>UN</v>
          </cell>
          <cell r="C435">
            <v>420000</v>
          </cell>
          <cell r="D435">
            <v>420000</v>
          </cell>
        </row>
        <row r="436">
          <cell r="A436" t="str">
            <v>PUERTA EN MADERA</v>
          </cell>
          <cell r="B436" t="str">
            <v>M2</v>
          </cell>
          <cell r="C436">
            <v>100000</v>
          </cell>
          <cell r="D436">
            <v>100000</v>
          </cell>
        </row>
        <row r="437">
          <cell r="A437" t="str">
            <v>PUERTA METALICA</v>
          </cell>
          <cell r="B437" t="str">
            <v>M2</v>
          </cell>
          <cell r="C437">
            <v>90000</v>
          </cell>
          <cell r="D437">
            <v>90000</v>
          </cell>
        </row>
        <row r="438">
          <cell r="A438" t="str">
            <v>PUERTA TUBO CUADRADO 1" 0,90 X 2,50 MARCO LAMINA C 18</v>
          </cell>
          <cell r="B438" t="str">
            <v>UN</v>
          </cell>
          <cell r="C438">
            <v>220000</v>
          </cell>
          <cell r="D438">
            <v>220000</v>
          </cell>
        </row>
        <row r="439">
          <cell r="A439" t="str">
            <v>PUERTAS EN ALUMINIO MESONES</v>
          </cell>
          <cell r="B439" t="str">
            <v>ML</v>
          </cell>
          <cell r="C439">
            <v>100000</v>
          </cell>
          <cell r="D439">
            <v>100000</v>
          </cell>
        </row>
        <row r="440">
          <cell r="A440" t="str">
            <v>PUNTALES DE GUADUA</v>
          </cell>
          <cell r="B440" t="str">
            <v>ML</v>
          </cell>
          <cell r="C440">
            <v>600</v>
          </cell>
          <cell r="D440">
            <v>600</v>
          </cell>
        </row>
        <row r="441">
          <cell r="A441" t="str">
            <v>PUNTILLA</v>
          </cell>
          <cell r="B441" t="str">
            <v>LB</v>
          </cell>
          <cell r="C441">
            <v>1000</v>
          </cell>
          <cell r="D441">
            <v>1000</v>
          </cell>
        </row>
        <row r="442">
          <cell r="A442" t="str">
            <v>RACOR 1/2" PARA DOMICILIARIAS</v>
          </cell>
          <cell r="B442" t="str">
            <v>UN</v>
          </cell>
          <cell r="C442">
            <v>3000</v>
          </cell>
          <cell r="D442">
            <v>3000</v>
          </cell>
        </row>
        <row r="443">
          <cell r="A443" t="str">
            <v>RAJON</v>
          </cell>
          <cell r="B443" t="str">
            <v>M3</v>
          </cell>
          <cell r="C443">
            <v>30000</v>
          </cell>
          <cell r="D443">
            <v>30000</v>
          </cell>
        </row>
        <row r="444">
          <cell r="A444" t="str">
            <v>RECEBO EN CANTERA</v>
          </cell>
          <cell r="B444" t="str">
            <v>M3</v>
          </cell>
          <cell r="C444">
            <v>7300</v>
          </cell>
          <cell r="D444">
            <v>7300</v>
          </cell>
        </row>
        <row r="445">
          <cell r="A445" t="str">
            <v>RECEBO EN OBRA</v>
          </cell>
          <cell r="B445" t="str">
            <v>M3</v>
          </cell>
          <cell r="C445">
            <v>20000</v>
          </cell>
          <cell r="D445">
            <v>20000</v>
          </cell>
        </row>
        <row r="446">
          <cell r="A446" t="str">
            <v>REGISTRO DE CORTE 1/2"</v>
          </cell>
          <cell r="B446" t="str">
            <v>UN</v>
          </cell>
          <cell r="C446">
            <v>16373</v>
          </cell>
          <cell r="D446">
            <v>16373</v>
          </cell>
        </row>
        <row r="447">
          <cell r="A447" t="str">
            <v>REGISTRO DE INCORPORACION 1/2"</v>
          </cell>
          <cell r="B447" t="str">
            <v>UN</v>
          </cell>
          <cell r="C447">
            <v>16373</v>
          </cell>
          <cell r="D447">
            <v>16373</v>
          </cell>
        </row>
        <row r="448">
          <cell r="A448" t="str">
            <v>REJILLA</v>
          </cell>
          <cell r="B448" t="str">
            <v>UN</v>
          </cell>
          <cell r="C448">
            <v>4000</v>
          </cell>
          <cell r="D448">
            <v>4000</v>
          </cell>
        </row>
        <row r="449">
          <cell r="A449" t="str">
            <v>REJILLA DE SEGURIDAD Y EMPOTRAMIENTO</v>
          </cell>
          <cell r="B449" t="str">
            <v>GLB</v>
          </cell>
          <cell r="C449">
            <v>50000</v>
          </cell>
          <cell r="D449">
            <v>50000</v>
          </cell>
        </row>
        <row r="450">
          <cell r="A450" t="str">
            <v>REJILLA PARA SUMIDEROS</v>
          </cell>
          <cell r="B450" t="str">
            <v>UN</v>
          </cell>
          <cell r="C450">
            <v>196736</v>
          </cell>
          <cell r="D450">
            <v>196736</v>
          </cell>
        </row>
        <row r="451">
          <cell r="A451" t="str">
            <v>REJILLA SIFON DE 2"</v>
          </cell>
          <cell r="B451" t="str">
            <v>UN</v>
          </cell>
          <cell r="C451">
            <v>2000</v>
          </cell>
          <cell r="D451">
            <v>2000</v>
          </cell>
        </row>
        <row r="452">
          <cell r="A452" t="str">
            <v>REJILLA SUMIDERO CONVENCIONAL</v>
          </cell>
          <cell r="B452" t="str">
            <v>UN</v>
          </cell>
          <cell r="C452">
            <v>150000</v>
          </cell>
          <cell r="D452">
            <v>150000</v>
          </cell>
        </row>
        <row r="453">
          <cell r="A453" t="str">
            <v>RELLENOS CON RECEBO</v>
          </cell>
          <cell r="B453" t="str">
            <v>M3</v>
          </cell>
          <cell r="C453">
            <v>31359</v>
          </cell>
          <cell r="D453">
            <v>31359</v>
          </cell>
        </row>
        <row r="454">
          <cell r="A454" t="str">
            <v>REMODELACION REDES ELECTRICAS EXISTENTES</v>
          </cell>
          <cell r="B454" t="str">
            <v>GLB</v>
          </cell>
          <cell r="C454">
            <v>4000000</v>
          </cell>
          <cell r="D454">
            <v>4000000</v>
          </cell>
        </row>
        <row r="455">
          <cell r="A455" t="str">
            <v>SANITARIO INSTITUCIONAL</v>
          </cell>
          <cell r="B455" t="str">
            <v>UN</v>
          </cell>
          <cell r="C455">
            <v>120000</v>
          </cell>
          <cell r="D455">
            <v>120000</v>
          </cell>
        </row>
        <row r="456">
          <cell r="A456" t="str">
            <v>SELLANTE ELASTICO POLIURETANO PARA LLENADO JUNTAS</v>
          </cell>
          <cell r="B456" t="str">
            <v>GL</v>
          </cell>
          <cell r="C456">
            <v>125526</v>
          </cell>
          <cell r="D456">
            <v>125526</v>
          </cell>
        </row>
        <row r="457">
          <cell r="A457" t="str">
            <v>SEÑAL EN LAMINA CALIBRE 22 60 X 60</v>
          </cell>
          <cell r="B457" t="str">
            <v>UN</v>
          </cell>
          <cell r="C457">
            <v>110000</v>
          </cell>
          <cell r="D457">
            <v>110000</v>
          </cell>
        </row>
        <row r="458">
          <cell r="A458" t="str">
            <v>SEÑAL EN LAMINA CALIBRE 22 75 X 75</v>
          </cell>
          <cell r="B458" t="str">
            <v>UN</v>
          </cell>
          <cell r="C458">
            <v>130000</v>
          </cell>
          <cell r="D458">
            <v>130000</v>
          </cell>
        </row>
        <row r="459">
          <cell r="A459" t="str">
            <v>SEÑAL EN LAMINA CALIBRE 22 90 X 90</v>
          </cell>
          <cell r="B459" t="str">
            <v>UN</v>
          </cell>
          <cell r="C459">
            <v>150000</v>
          </cell>
          <cell r="D459">
            <v>150000</v>
          </cell>
        </row>
        <row r="460">
          <cell r="A460" t="str">
            <v>SEÑAL VERTICAL METALICA, CAL. 20 CON VASTAGO</v>
          </cell>
          <cell r="B460" t="str">
            <v>UN</v>
          </cell>
          <cell r="C460">
            <v>130000</v>
          </cell>
          <cell r="D460">
            <v>130000</v>
          </cell>
        </row>
        <row r="461">
          <cell r="A461" t="str">
            <v>SIFON DE PISO</v>
          </cell>
          <cell r="B461" t="str">
            <v>UN</v>
          </cell>
          <cell r="C461">
            <v>11000</v>
          </cell>
          <cell r="D461">
            <v>11000</v>
          </cell>
        </row>
        <row r="462">
          <cell r="A462" t="str">
            <v>SILICONA</v>
          </cell>
          <cell r="B462" t="str">
            <v>UN</v>
          </cell>
          <cell r="C462">
            <v>15000</v>
          </cell>
          <cell r="D462">
            <v>15000</v>
          </cell>
        </row>
        <row r="463">
          <cell r="A463" t="str">
            <v>SILLA Y ESTRUCTURADA 10" X  6"</v>
          </cell>
          <cell r="B463" t="str">
            <v>UN</v>
          </cell>
          <cell r="C463">
            <v>105000</v>
          </cell>
          <cell r="D463">
            <v>105000</v>
          </cell>
        </row>
        <row r="464">
          <cell r="A464" t="str">
            <v>SILLA Y ESTRUCTURADA 10" X 8"</v>
          </cell>
          <cell r="B464" t="str">
            <v>UN</v>
          </cell>
          <cell r="C464">
            <v>100000</v>
          </cell>
          <cell r="D464">
            <v>100000</v>
          </cell>
        </row>
        <row r="465">
          <cell r="A465" t="str">
            <v>SILLA Y ESTRUCTURADA 12" X  6"</v>
          </cell>
          <cell r="B465" t="str">
            <v>UN</v>
          </cell>
          <cell r="C465">
            <v>135000</v>
          </cell>
          <cell r="D465">
            <v>135000</v>
          </cell>
        </row>
        <row r="466">
          <cell r="A466" t="str">
            <v>SILLA Y ESTRUCTURADA 8" X 6"</v>
          </cell>
          <cell r="B466" t="str">
            <v>UN</v>
          </cell>
          <cell r="C466">
            <v>50000</v>
          </cell>
          <cell r="D466">
            <v>50000</v>
          </cell>
        </row>
        <row r="467">
          <cell r="A467" t="str">
            <v>SILLA Y PVC 10" X 6"</v>
          </cell>
          <cell r="B467" t="str">
            <v>UN</v>
          </cell>
          <cell r="C467">
            <v>55000</v>
          </cell>
          <cell r="D467">
            <v>55000</v>
          </cell>
        </row>
        <row r="468">
          <cell r="A468" t="str">
            <v>Soldadura</v>
          </cell>
          <cell r="B468" t="str">
            <v>kg</v>
          </cell>
          <cell r="C468">
            <v>8000</v>
          </cell>
          <cell r="D468">
            <v>8000</v>
          </cell>
        </row>
        <row r="469">
          <cell r="A469" t="str">
            <v>SOLDADURA ELECTRICA 1/8</v>
          </cell>
          <cell r="B469" t="str">
            <v>KG</v>
          </cell>
          <cell r="C469">
            <v>4800</v>
          </cell>
          <cell r="D469">
            <v>4800</v>
          </cell>
        </row>
        <row r="470">
          <cell r="A470" t="str">
            <v>SOLDADURA EXOTERMICA</v>
          </cell>
          <cell r="B470" t="str">
            <v>UN</v>
          </cell>
          <cell r="C470">
            <v>20000</v>
          </cell>
          <cell r="D470">
            <v>20000</v>
          </cell>
        </row>
        <row r="471">
          <cell r="A471" t="str">
            <v>SOLDADURA PVC</v>
          </cell>
          <cell r="B471" t="str">
            <v>GL</v>
          </cell>
          <cell r="C471">
            <v>190000</v>
          </cell>
          <cell r="D471">
            <v>190000</v>
          </cell>
        </row>
        <row r="472">
          <cell r="A472" t="str">
            <v>Sosco en Acero Ø 4"</v>
          </cell>
          <cell r="B472" t="str">
            <v>und</v>
          </cell>
          <cell r="C472">
            <v>35000</v>
          </cell>
          <cell r="D472">
            <v>35000</v>
          </cell>
        </row>
        <row r="473">
          <cell r="A473" t="str">
            <v>SUBBASE GRANULAR (CARPETA ASFALTICA)</v>
          </cell>
          <cell r="B473" t="str">
            <v>M3</v>
          </cell>
          <cell r="C473">
            <v>20000</v>
          </cell>
          <cell r="D473">
            <v>20000</v>
          </cell>
        </row>
        <row r="474">
          <cell r="A474" t="str">
            <v>Suministro e Instalación Acero 60000 PSI</v>
          </cell>
          <cell r="B474" t="str">
            <v>kg</v>
          </cell>
          <cell r="C474">
            <v>2500</v>
          </cell>
          <cell r="D474">
            <v>2500</v>
          </cell>
        </row>
        <row r="475">
          <cell r="A475" t="str">
            <v>TABLA</v>
          </cell>
          <cell r="B475" t="str">
            <v>UN</v>
          </cell>
          <cell r="C475">
            <v>5000</v>
          </cell>
          <cell r="D475">
            <v>5000</v>
          </cell>
        </row>
        <row r="476">
          <cell r="A476" t="str">
            <v>TABLERO ELECTRICO 10 CIRCUITOS</v>
          </cell>
          <cell r="B476" t="str">
            <v>UN</v>
          </cell>
          <cell r="C476">
            <v>235000</v>
          </cell>
          <cell r="D476">
            <v>235000</v>
          </cell>
        </row>
        <row r="477">
          <cell r="A477" t="str">
            <v>TABLETA DE CONCRETO</v>
          </cell>
          <cell r="B477" t="str">
            <v>M2</v>
          </cell>
          <cell r="C477">
            <v>18000</v>
          </cell>
          <cell r="D477">
            <v>18000</v>
          </cell>
        </row>
        <row r="478">
          <cell r="A478" t="str">
            <v>TABLILLA PARA ANDENES</v>
          </cell>
          <cell r="B478" t="str">
            <v>ML</v>
          </cell>
          <cell r="C478">
            <v>500</v>
          </cell>
          <cell r="D478">
            <v>500</v>
          </cell>
        </row>
        <row r="479">
          <cell r="A479" t="str">
            <v>TABLON DE GRESS</v>
          </cell>
          <cell r="B479" t="str">
            <v>M2</v>
          </cell>
          <cell r="C479">
            <v>19000</v>
          </cell>
          <cell r="D479">
            <v>19000</v>
          </cell>
        </row>
        <row r="480">
          <cell r="A480" t="str">
            <v>TANQUE DE ALMACENAMIENTO 500 LTS</v>
          </cell>
          <cell r="B480" t="str">
            <v>UN</v>
          </cell>
          <cell r="C480">
            <v>106000</v>
          </cell>
          <cell r="D480">
            <v>106000</v>
          </cell>
        </row>
        <row r="481">
          <cell r="A481" t="str">
            <v>TAPA CONCRETO DOBLE ARO METALICO</v>
          </cell>
          <cell r="B481" t="str">
            <v>UN</v>
          </cell>
          <cell r="C481">
            <v>70000</v>
          </cell>
          <cell r="D481">
            <v>70000</v>
          </cell>
        </row>
        <row r="482">
          <cell r="A482" t="str">
            <v>TAPA VALVULA HF</v>
          </cell>
          <cell r="B482" t="str">
            <v>UN</v>
          </cell>
          <cell r="C482">
            <v>25000</v>
          </cell>
          <cell r="D482">
            <v>25000</v>
          </cell>
        </row>
        <row r="483">
          <cell r="A483" t="str">
            <v>TAPA VALVULA HF TIPO CHOROTE</v>
          </cell>
          <cell r="B483" t="str">
            <v>UN</v>
          </cell>
          <cell r="C483">
            <v>150000</v>
          </cell>
          <cell r="D483">
            <v>150000</v>
          </cell>
        </row>
        <row r="484">
          <cell r="A484" t="str">
            <v>TAPON PVC SOLDADO 2"</v>
          </cell>
          <cell r="B484" t="str">
            <v>UN</v>
          </cell>
          <cell r="C484">
            <v>3100</v>
          </cell>
          <cell r="D484">
            <v>3100</v>
          </cell>
        </row>
        <row r="485">
          <cell r="A485" t="str">
            <v>TEE CONCRETO 10"</v>
          </cell>
          <cell r="B485" t="str">
            <v>UN</v>
          </cell>
          <cell r="C485">
            <v>20000</v>
          </cell>
          <cell r="D485">
            <v>20000</v>
          </cell>
        </row>
        <row r="486">
          <cell r="A486" t="str">
            <v>TEE CONCRETO 12"</v>
          </cell>
          <cell r="B486" t="str">
            <v>UN</v>
          </cell>
          <cell r="C486">
            <v>25600</v>
          </cell>
          <cell r="D486">
            <v>25600</v>
          </cell>
        </row>
        <row r="487">
          <cell r="A487" t="str">
            <v>TEE CONCRETO 14"</v>
          </cell>
          <cell r="B487" t="str">
            <v>UN</v>
          </cell>
          <cell r="C487">
            <v>35000</v>
          </cell>
          <cell r="D487">
            <v>35000</v>
          </cell>
        </row>
        <row r="488">
          <cell r="A488" t="str">
            <v>TEE CONCRETO 8"</v>
          </cell>
          <cell r="B488" t="str">
            <v>UN</v>
          </cell>
          <cell r="C488">
            <v>17000</v>
          </cell>
          <cell r="D488">
            <v>17000</v>
          </cell>
        </row>
        <row r="489">
          <cell r="A489" t="str">
            <v>TEE HD EXTREMOS LISOS 8" X 4"</v>
          </cell>
          <cell r="B489" t="str">
            <v>UN</v>
          </cell>
          <cell r="C489">
            <v>440000</v>
          </cell>
          <cell r="D489">
            <v>440000</v>
          </cell>
        </row>
        <row r="490">
          <cell r="A490" t="str">
            <v>TEE PVC 1/2"</v>
          </cell>
          <cell r="B490" t="str">
            <v>UN</v>
          </cell>
          <cell r="C490">
            <v>500</v>
          </cell>
          <cell r="D490">
            <v>500</v>
          </cell>
        </row>
        <row r="491">
          <cell r="A491" t="str">
            <v>TEE PVC ALCANTARILLADO 8"</v>
          </cell>
          <cell r="B491" t="str">
            <v>UN</v>
          </cell>
          <cell r="C491">
            <v>60000</v>
          </cell>
          <cell r="D491">
            <v>60000</v>
          </cell>
        </row>
        <row r="492">
          <cell r="A492" t="str">
            <v>TEE PVC PRESION 11/2X11/2X11/2</v>
          </cell>
          <cell r="B492" t="str">
            <v>UN</v>
          </cell>
          <cell r="C492">
            <v>4200</v>
          </cell>
          <cell r="D492">
            <v>4200</v>
          </cell>
        </row>
        <row r="493">
          <cell r="A493" t="str">
            <v>TEE PVC PRESION 1X1X1</v>
          </cell>
          <cell r="B493" t="str">
            <v>UN</v>
          </cell>
          <cell r="C493">
            <v>1300</v>
          </cell>
          <cell r="D493">
            <v>1300</v>
          </cell>
        </row>
        <row r="494">
          <cell r="A494" t="str">
            <v>TEE PVC PRESION 1X1X1/2</v>
          </cell>
          <cell r="B494" t="str">
            <v>UN</v>
          </cell>
          <cell r="C494">
            <v>2000</v>
          </cell>
          <cell r="D494">
            <v>2000</v>
          </cell>
        </row>
        <row r="495">
          <cell r="A495" t="str">
            <v>TEE PVC PRESION 3X3X3</v>
          </cell>
          <cell r="B495" t="str">
            <v>UN</v>
          </cell>
          <cell r="C495">
            <v>45000</v>
          </cell>
          <cell r="D495">
            <v>45000</v>
          </cell>
        </row>
        <row r="496">
          <cell r="A496" t="str">
            <v>TEE UZ PVC 3" X 3" X 3"</v>
          </cell>
          <cell r="B496" t="str">
            <v>UN</v>
          </cell>
          <cell r="C496">
            <v>54000</v>
          </cell>
          <cell r="D496">
            <v>54000</v>
          </cell>
        </row>
        <row r="497">
          <cell r="A497" t="str">
            <v>TEE UZ PVC 4" X 2" X 4"</v>
          </cell>
          <cell r="B497" t="str">
            <v>UN</v>
          </cell>
          <cell r="C497">
            <v>87000</v>
          </cell>
          <cell r="D497">
            <v>87000</v>
          </cell>
        </row>
        <row r="498">
          <cell r="A498" t="str">
            <v>TEE UZ PVC 4" X 4" X 3"</v>
          </cell>
          <cell r="B498" t="str">
            <v>UN</v>
          </cell>
          <cell r="C498">
            <v>97000</v>
          </cell>
          <cell r="D498">
            <v>97000</v>
          </cell>
        </row>
        <row r="499">
          <cell r="A499" t="str">
            <v>TEE UZ PVC 4" X 4" X 4"</v>
          </cell>
          <cell r="B499" t="str">
            <v>UN</v>
          </cell>
          <cell r="C499">
            <v>107000</v>
          </cell>
          <cell r="D499">
            <v>107000</v>
          </cell>
        </row>
        <row r="500">
          <cell r="A500" t="str">
            <v>TEJA EN LAMINA GALVANIZADA CAL 27 REC. ASFALTICO</v>
          </cell>
          <cell r="B500" t="str">
            <v>M2</v>
          </cell>
          <cell r="C500">
            <v>21000</v>
          </cell>
          <cell r="D500">
            <v>21000</v>
          </cell>
        </row>
        <row r="501">
          <cell r="A501" t="str">
            <v>TELEFONO PUBLICO DE PARED</v>
          </cell>
          <cell r="B501" t="str">
            <v>UN</v>
          </cell>
          <cell r="C501">
            <v>700000</v>
          </cell>
          <cell r="D501">
            <v>700000</v>
          </cell>
        </row>
        <row r="502">
          <cell r="A502" t="str">
            <v>TELEFONO PUBLICO DOBLE</v>
          </cell>
          <cell r="B502" t="str">
            <v>UN</v>
          </cell>
          <cell r="C502">
            <v>1100000</v>
          </cell>
          <cell r="D502">
            <v>1100000</v>
          </cell>
        </row>
        <row r="503">
          <cell r="A503" t="str">
            <v>THINER</v>
          </cell>
          <cell r="B503" t="str">
            <v>GL</v>
          </cell>
          <cell r="C503">
            <v>10000</v>
          </cell>
          <cell r="D503">
            <v>10000</v>
          </cell>
        </row>
        <row r="504">
          <cell r="A504" t="str">
            <v>TIERRA NEGRA</v>
          </cell>
          <cell r="B504" t="str">
            <v>M3</v>
          </cell>
          <cell r="C504">
            <v>15000</v>
          </cell>
          <cell r="D504">
            <v>15000</v>
          </cell>
        </row>
        <row r="505">
          <cell r="A505" t="str">
            <v>TIERRA NEGRA PROCESADA(HUMUS, CASCARILLA, CAL)</v>
          </cell>
          <cell r="B505" t="str">
            <v>M3</v>
          </cell>
          <cell r="C505">
            <v>10000</v>
          </cell>
          <cell r="D505">
            <v>10000</v>
          </cell>
        </row>
        <row r="506">
          <cell r="A506" t="str">
            <v>TOMACORRIENTE DOBLE POLO A TIERRA</v>
          </cell>
          <cell r="B506" t="str">
            <v>UN</v>
          </cell>
          <cell r="C506">
            <v>6000</v>
          </cell>
          <cell r="D506">
            <v>6000</v>
          </cell>
        </row>
        <row r="507">
          <cell r="A507" t="str">
            <v>TOMACORRIENTE DOBLE POLO A TIERRA</v>
          </cell>
          <cell r="B507" t="str">
            <v>UN</v>
          </cell>
          <cell r="C507">
            <v>6000</v>
          </cell>
          <cell r="D507">
            <v>6000</v>
          </cell>
        </row>
        <row r="508">
          <cell r="A508" t="str">
            <v>Tornillos de Anclaje Ø 1"</v>
          </cell>
          <cell r="B508" t="str">
            <v>und</v>
          </cell>
          <cell r="C508">
            <v>8000</v>
          </cell>
          <cell r="D508">
            <v>8000</v>
          </cell>
        </row>
        <row r="509">
          <cell r="A509" t="str">
            <v>TRANSFORMADOR MONOFASICO 15 KVA</v>
          </cell>
          <cell r="B509" t="str">
            <v>UN</v>
          </cell>
          <cell r="C509">
            <v>2246661</v>
          </cell>
          <cell r="D509">
            <v>2246661</v>
          </cell>
        </row>
        <row r="510">
          <cell r="A510" t="str">
            <v>TRANSFORMADOR MONOFASICO 25 KWA</v>
          </cell>
          <cell r="B510" t="str">
            <v>UN</v>
          </cell>
          <cell r="C510">
            <v>3100000</v>
          </cell>
          <cell r="D510">
            <v>3100000</v>
          </cell>
        </row>
        <row r="511">
          <cell r="A511" t="str">
            <v>TRANSFORMADOR TRIFASICO DE 30 KVA</v>
          </cell>
          <cell r="B511" t="str">
            <v>UN</v>
          </cell>
          <cell r="C511">
            <v>3660880</v>
          </cell>
          <cell r="D511">
            <v>3660880</v>
          </cell>
        </row>
        <row r="512">
          <cell r="A512" t="str">
            <v>TRANSPORTE CARGUE Y DESCARGUE TUBO 10"</v>
          </cell>
          <cell r="B512" t="str">
            <v>ML</v>
          </cell>
          <cell r="C512">
            <v>2500</v>
          </cell>
          <cell r="D512">
            <v>2500</v>
          </cell>
        </row>
        <row r="513">
          <cell r="A513" t="str">
            <v>TRANSPORTE CARGUE Y DESCARGUE TUBO 12"</v>
          </cell>
          <cell r="B513" t="str">
            <v>ML</v>
          </cell>
          <cell r="C513">
            <v>3000</v>
          </cell>
          <cell r="D513">
            <v>3000</v>
          </cell>
        </row>
        <row r="514">
          <cell r="A514" t="str">
            <v>TRANSPORTE CARGUE Y DESCARGUE TUBO 14"</v>
          </cell>
          <cell r="B514" t="str">
            <v>ML</v>
          </cell>
          <cell r="C514">
            <v>3000</v>
          </cell>
          <cell r="D514">
            <v>3000</v>
          </cell>
        </row>
        <row r="515">
          <cell r="A515" t="str">
            <v>TRANSPORTE CARGUE Y DESCARGUE TUBO 16"</v>
          </cell>
          <cell r="B515" t="str">
            <v>ML</v>
          </cell>
          <cell r="C515">
            <v>5500</v>
          </cell>
          <cell r="D515">
            <v>5500</v>
          </cell>
        </row>
        <row r="516">
          <cell r="A516" t="str">
            <v>TRANSPORTE CARGUE Y DESCARGUE TUBO 27"</v>
          </cell>
          <cell r="B516" t="str">
            <v>ML</v>
          </cell>
          <cell r="C516">
            <v>12000</v>
          </cell>
          <cell r="D516">
            <v>12000</v>
          </cell>
        </row>
        <row r="517">
          <cell r="A517" t="str">
            <v>TRANSPORTE CARGUE Y DESCARGUE TUBO 36"</v>
          </cell>
          <cell r="B517" t="str">
            <v>ML</v>
          </cell>
          <cell r="C517">
            <v>25000</v>
          </cell>
          <cell r="D517">
            <v>25000</v>
          </cell>
        </row>
        <row r="518">
          <cell r="A518" t="str">
            <v>TRANSPORTE CARGUE Y DESCARGUE TUBO 42"</v>
          </cell>
          <cell r="B518" t="str">
            <v>ML</v>
          </cell>
          <cell r="C518">
            <v>35000</v>
          </cell>
          <cell r="D518">
            <v>35000</v>
          </cell>
        </row>
        <row r="519">
          <cell r="A519" t="str">
            <v>TRANSPORTE CARGUE Y DESCARGUE TUBO 44"</v>
          </cell>
          <cell r="B519" t="str">
            <v>ML</v>
          </cell>
          <cell r="C519">
            <v>35000</v>
          </cell>
          <cell r="D519">
            <v>35000</v>
          </cell>
        </row>
        <row r="520">
          <cell r="A520" t="str">
            <v>TRANSPORTE CARGUE Y DESCARGUE TUBO 8"</v>
          </cell>
          <cell r="B520" t="str">
            <v>ML</v>
          </cell>
          <cell r="C520">
            <v>2000</v>
          </cell>
          <cell r="D520">
            <v>2000</v>
          </cell>
        </row>
        <row r="521">
          <cell r="A521" t="str">
            <v>TRANSPORTE CARGUE Y DESCARGUE TUBO PVC 12"</v>
          </cell>
          <cell r="B521" t="str">
            <v>ML</v>
          </cell>
          <cell r="C521">
            <v>500</v>
          </cell>
          <cell r="D521">
            <v>500</v>
          </cell>
        </row>
        <row r="522">
          <cell r="A522" t="str">
            <v>TRANSPORTE CARGUE Y DESCARGUE TUBO PVC 36"</v>
          </cell>
          <cell r="B522" t="str">
            <v>ML</v>
          </cell>
          <cell r="C522">
            <v>5500</v>
          </cell>
          <cell r="D522">
            <v>5500</v>
          </cell>
        </row>
        <row r="523">
          <cell r="A523" t="str">
            <v>TRANSPORTE CARGUE Y DESCARGUE TUBO PVC 42"</v>
          </cell>
          <cell r="B523" t="str">
            <v>ML</v>
          </cell>
          <cell r="C523">
            <v>6500</v>
          </cell>
          <cell r="D523">
            <v>6500</v>
          </cell>
        </row>
        <row r="524">
          <cell r="A524" t="str">
            <v>TRANSPORTE MAQUINARIA</v>
          </cell>
          <cell r="B524" t="str">
            <v>VIAJE</v>
          </cell>
          <cell r="C524">
            <v>130000</v>
          </cell>
          <cell r="D524">
            <v>130000</v>
          </cell>
        </row>
        <row r="525">
          <cell r="A525" t="str">
            <v>TRITURADO</v>
          </cell>
          <cell r="B525" t="str">
            <v>M3</v>
          </cell>
          <cell r="C525">
            <v>48000</v>
          </cell>
          <cell r="D525">
            <v>48000</v>
          </cell>
        </row>
        <row r="526">
          <cell r="A526" t="str">
            <v>TRITURADO FINO</v>
          </cell>
          <cell r="B526" t="str">
            <v>M3</v>
          </cell>
          <cell r="C526">
            <v>50000</v>
          </cell>
          <cell r="D526">
            <v>50000</v>
          </cell>
        </row>
        <row r="527">
          <cell r="A527" t="str">
            <v>TUBERIA 10"</v>
          </cell>
          <cell r="B527" t="str">
            <v>UN</v>
          </cell>
          <cell r="C527">
            <v>19000</v>
          </cell>
          <cell r="D527">
            <v>19000</v>
          </cell>
        </row>
        <row r="528">
          <cell r="A528" t="str">
            <v>TUBERIA 12"</v>
          </cell>
          <cell r="B528" t="str">
            <v>UN</v>
          </cell>
          <cell r="C528">
            <v>25600</v>
          </cell>
          <cell r="D528">
            <v>25600</v>
          </cell>
        </row>
        <row r="529">
          <cell r="A529" t="str">
            <v>TUBERIA 14"</v>
          </cell>
          <cell r="B529" t="str">
            <v>UN</v>
          </cell>
          <cell r="C529">
            <v>37983</v>
          </cell>
          <cell r="D529">
            <v>37983</v>
          </cell>
        </row>
        <row r="530">
          <cell r="A530" t="str">
            <v>TUBERIA 20"</v>
          </cell>
          <cell r="B530" t="str">
            <v>UN</v>
          </cell>
          <cell r="C530">
            <v>69860</v>
          </cell>
          <cell r="D530">
            <v>69860</v>
          </cell>
        </row>
        <row r="531">
          <cell r="A531" t="str">
            <v>TUBERIA 24"</v>
          </cell>
          <cell r="B531" t="str">
            <v>UN</v>
          </cell>
          <cell r="C531">
            <v>101000</v>
          </cell>
          <cell r="D531">
            <v>101000</v>
          </cell>
        </row>
        <row r="532">
          <cell r="A532" t="str">
            <v>TUBERIA 30"</v>
          </cell>
          <cell r="B532" t="str">
            <v>UN</v>
          </cell>
          <cell r="C532">
            <v>287400</v>
          </cell>
          <cell r="D532">
            <v>287400</v>
          </cell>
        </row>
        <row r="533">
          <cell r="A533" t="str">
            <v>TUBERIA 36"</v>
          </cell>
          <cell r="B533" t="str">
            <v>UN</v>
          </cell>
          <cell r="C533">
            <v>217006</v>
          </cell>
          <cell r="D533">
            <v>217006</v>
          </cell>
        </row>
        <row r="534">
          <cell r="A534" t="str">
            <v>TUBERIA 6"</v>
          </cell>
          <cell r="B534" t="str">
            <v>UN</v>
          </cell>
          <cell r="C534">
            <v>15000</v>
          </cell>
          <cell r="D534">
            <v>15000</v>
          </cell>
        </row>
        <row r="535">
          <cell r="A535" t="str">
            <v>TUBERIA 8"</v>
          </cell>
          <cell r="B535" t="str">
            <v>UN</v>
          </cell>
          <cell r="C535">
            <v>17000</v>
          </cell>
          <cell r="D535">
            <v>17000</v>
          </cell>
        </row>
        <row r="536">
          <cell r="A536" t="str">
            <v>TUBERIA AGUAS LLUVIAS PVC 3"</v>
          </cell>
          <cell r="B536" t="str">
            <v>ML</v>
          </cell>
          <cell r="C536">
            <v>8000</v>
          </cell>
          <cell r="D536">
            <v>8000</v>
          </cell>
        </row>
        <row r="537">
          <cell r="A537" t="str">
            <v>TUBERIA AGUAS LLUVIAS PVC 4"</v>
          </cell>
          <cell r="B537" t="str">
            <v>ML</v>
          </cell>
          <cell r="C537">
            <v>11000</v>
          </cell>
          <cell r="D537">
            <v>11000</v>
          </cell>
        </row>
        <row r="538">
          <cell r="A538" t="str">
            <v>TUBERIA CONCRETO  REFORZADO 36"</v>
          </cell>
          <cell r="B538" t="str">
            <v>ML</v>
          </cell>
          <cell r="C538">
            <v>260000</v>
          </cell>
          <cell r="D538">
            <v>260000</v>
          </cell>
        </row>
        <row r="539">
          <cell r="A539" t="str">
            <v>TUBERIA CONDUIT GALVANIZADA 3/4</v>
          </cell>
          <cell r="B539" t="str">
            <v>ML</v>
          </cell>
          <cell r="C539">
            <v>11000</v>
          </cell>
          <cell r="D539">
            <v>11000</v>
          </cell>
        </row>
        <row r="540">
          <cell r="A540" t="str">
            <v>TUBERIA CONDUIT PVC 1"</v>
          </cell>
          <cell r="B540" t="str">
            <v>ML</v>
          </cell>
          <cell r="C540">
            <v>1900</v>
          </cell>
          <cell r="D540">
            <v>1900</v>
          </cell>
        </row>
        <row r="541">
          <cell r="A541" t="str">
            <v>TUBERIA CONDUIT PVC 1/2"</v>
          </cell>
          <cell r="B541" t="str">
            <v>ML</v>
          </cell>
          <cell r="C541">
            <v>1000</v>
          </cell>
          <cell r="D541">
            <v>1000</v>
          </cell>
        </row>
        <row r="542">
          <cell r="A542" t="str">
            <v>TUBERIA CONDUIT PVC 3/4"</v>
          </cell>
          <cell r="B542" t="str">
            <v>ML</v>
          </cell>
          <cell r="C542">
            <v>900</v>
          </cell>
          <cell r="D542">
            <v>900</v>
          </cell>
        </row>
        <row r="543">
          <cell r="A543" t="str">
            <v>TUBERIA CONDUIT PVC ALTO IMPACTO 1"</v>
          </cell>
          <cell r="B543" t="str">
            <v>ML</v>
          </cell>
          <cell r="C543">
            <v>3000</v>
          </cell>
          <cell r="D543">
            <v>3000</v>
          </cell>
        </row>
        <row r="544">
          <cell r="A544" t="str">
            <v>TUBERIA CONDUIT PVC ALTO IMPACTO 11/2"</v>
          </cell>
          <cell r="B544" t="str">
            <v>ML</v>
          </cell>
          <cell r="C544">
            <v>4500</v>
          </cell>
          <cell r="D544">
            <v>4500</v>
          </cell>
        </row>
        <row r="545">
          <cell r="A545" t="str">
            <v>TUBERIA CONDUIT PVC ALTO IMPACTO 3/4"</v>
          </cell>
          <cell r="B545" t="str">
            <v>ML</v>
          </cell>
          <cell r="C545">
            <v>2000</v>
          </cell>
          <cell r="D545">
            <v>2000</v>
          </cell>
        </row>
        <row r="546">
          <cell r="A546" t="str">
            <v>TUBERIA CORRUGADA CON REV. GEOTEXTIL PARA FILTRO 4"</v>
          </cell>
          <cell r="B546" t="str">
            <v>ML</v>
          </cell>
          <cell r="C546">
            <v>18000</v>
          </cell>
          <cell r="D546">
            <v>18000</v>
          </cell>
        </row>
        <row r="547">
          <cell r="A547" t="str">
            <v>TUBERIA DE CONCRETO REFORZADO 36"</v>
          </cell>
          <cell r="B547" t="str">
            <v>ML</v>
          </cell>
          <cell r="C547">
            <v>260000</v>
          </cell>
          <cell r="D547">
            <v>260000</v>
          </cell>
        </row>
        <row r="548">
          <cell r="A548" t="str">
            <v>TUBERIA EN CONCRETO REFORZADO D=90 CMS</v>
          </cell>
          <cell r="B548" t="str">
            <v>ML</v>
          </cell>
          <cell r="C548">
            <v>263716</v>
          </cell>
          <cell r="D548">
            <v>263716</v>
          </cell>
        </row>
        <row r="549">
          <cell r="A549" t="str">
            <v>TUBERIA GALVANIZADA DE 2"</v>
          </cell>
          <cell r="B549" t="str">
            <v>ML</v>
          </cell>
          <cell r="C549">
            <v>20000</v>
          </cell>
          <cell r="D549">
            <v>20000</v>
          </cell>
        </row>
        <row r="550">
          <cell r="A550" t="str">
            <v>TUBERIA GALVANIZADA DE 3"</v>
          </cell>
          <cell r="B550" t="str">
            <v>ML</v>
          </cell>
          <cell r="C550">
            <v>35000</v>
          </cell>
          <cell r="D550">
            <v>35000</v>
          </cell>
        </row>
        <row r="551">
          <cell r="A551" t="str">
            <v>TUBERIA GALVANIZADA DE 3/4"</v>
          </cell>
          <cell r="B551" t="str">
            <v>ML</v>
          </cell>
          <cell r="C551">
            <v>10000</v>
          </cell>
          <cell r="D551">
            <v>10000</v>
          </cell>
        </row>
        <row r="552">
          <cell r="A552" t="str">
            <v>TUBERIA METALICA GALVANIZADA 4"</v>
          </cell>
          <cell r="B552" t="str">
            <v>ML</v>
          </cell>
          <cell r="C552">
            <v>44000</v>
          </cell>
          <cell r="D552">
            <v>44000</v>
          </cell>
        </row>
        <row r="553">
          <cell r="A553" t="str">
            <v>TUBERIA NOVAFORT 10"</v>
          </cell>
          <cell r="B553" t="str">
            <v>ML</v>
          </cell>
          <cell r="C553">
            <v>40000</v>
          </cell>
          <cell r="D553">
            <v>40000</v>
          </cell>
        </row>
        <row r="554">
          <cell r="A554" t="str">
            <v>TUBERIA NOVAFORT 8"</v>
          </cell>
          <cell r="B554" t="str">
            <v>ML</v>
          </cell>
          <cell r="C554">
            <v>25000</v>
          </cell>
          <cell r="D554">
            <v>25000</v>
          </cell>
        </row>
        <row r="555">
          <cell r="A555" t="str">
            <v>TUBERIA PF + UAD 1/2"</v>
          </cell>
          <cell r="B555" t="str">
            <v>ML</v>
          </cell>
          <cell r="C555">
            <v>1100</v>
          </cell>
          <cell r="D555">
            <v>1100</v>
          </cell>
        </row>
        <row r="556">
          <cell r="A556" t="str">
            <v>TUBERIA PRESION PVC 1"</v>
          </cell>
          <cell r="B556" t="str">
            <v>ML</v>
          </cell>
          <cell r="C556">
            <v>2700</v>
          </cell>
          <cell r="D556">
            <v>2700</v>
          </cell>
        </row>
        <row r="557">
          <cell r="A557" t="str">
            <v>TUBERIA PRESION PVC 1/2"</v>
          </cell>
          <cell r="B557" t="str">
            <v>ML</v>
          </cell>
          <cell r="C557">
            <v>1300</v>
          </cell>
          <cell r="D557">
            <v>1300</v>
          </cell>
        </row>
        <row r="558">
          <cell r="A558" t="str">
            <v>TUBERIA PRESION PVC 11/2"</v>
          </cell>
          <cell r="B558" t="str">
            <v>ML</v>
          </cell>
          <cell r="C558">
            <v>5500</v>
          </cell>
          <cell r="D558">
            <v>5500</v>
          </cell>
        </row>
        <row r="559">
          <cell r="A559" t="str">
            <v>TUBERIA PRESION PVC 11/2" RDE 21</v>
          </cell>
          <cell r="B559" t="str">
            <v>ML</v>
          </cell>
          <cell r="C559">
            <v>6100</v>
          </cell>
          <cell r="D559">
            <v>6100</v>
          </cell>
        </row>
        <row r="560">
          <cell r="A560" t="str">
            <v>TUBERIA PRESION PVC 3/4"</v>
          </cell>
          <cell r="B560" t="str">
            <v>ML</v>
          </cell>
          <cell r="C560">
            <v>1600</v>
          </cell>
          <cell r="D560">
            <v>1600</v>
          </cell>
        </row>
        <row r="561">
          <cell r="A561" t="str">
            <v>TUBERIA PRESION PVC UNION Z 3" RDE 21</v>
          </cell>
          <cell r="B561" t="str">
            <v>ML</v>
          </cell>
          <cell r="C561">
            <v>14570</v>
          </cell>
          <cell r="D561">
            <v>14570</v>
          </cell>
        </row>
        <row r="562">
          <cell r="A562" t="str">
            <v>TUBERIA PVC 3/8" PARA ANCLAJES</v>
          </cell>
          <cell r="B562" t="str">
            <v>ML</v>
          </cell>
          <cell r="C562">
            <v>800</v>
          </cell>
          <cell r="D562">
            <v>800</v>
          </cell>
        </row>
        <row r="563">
          <cell r="A563" t="str">
            <v>TUBERIA PVC PARA FILTRO 4"</v>
          </cell>
          <cell r="B563" t="str">
            <v>ML</v>
          </cell>
          <cell r="C563">
            <v>15000</v>
          </cell>
          <cell r="D563">
            <v>15000</v>
          </cell>
        </row>
        <row r="564">
          <cell r="A564" t="str">
            <v>TUBERIA PVC RDE 21 UM 2"</v>
          </cell>
          <cell r="B564" t="str">
            <v>ML</v>
          </cell>
          <cell r="C564">
            <v>7200</v>
          </cell>
          <cell r="D564">
            <v>7200</v>
          </cell>
        </row>
        <row r="565">
          <cell r="A565" t="str">
            <v>TUBERIA PVC RDE 21 UM 3"</v>
          </cell>
          <cell r="B565" t="str">
            <v>ML</v>
          </cell>
          <cell r="C565">
            <v>14600</v>
          </cell>
          <cell r="D565">
            <v>14600</v>
          </cell>
        </row>
        <row r="566">
          <cell r="A566" t="str">
            <v>TUBERIA SANITARIA PVC 2"</v>
          </cell>
          <cell r="B566" t="str">
            <v>ML</v>
          </cell>
          <cell r="C566">
            <v>6000</v>
          </cell>
          <cell r="D566">
            <v>6000</v>
          </cell>
        </row>
        <row r="567">
          <cell r="A567" t="str">
            <v>TUBERIA SANITARIA PVC 3"</v>
          </cell>
          <cell r="B567" t="str">
            <v>ML</v>
          </cell>
          <cell r="C567">
            <v>8500</v>
          </cell>
          <cell r="D567">
            <v>8500</v>
          </cell>
        </row>
        <row r="568">
          <cell r="A568" t="str">
            <v>TUBERIA SANITARIA PVC 4"</v>
          </cell>
          <cell r="B568" t="str">
            <v>ML</v>
          </cell>
          <cell r="C568">
            <v>12000</v>
          </cell>
          <cell r="D568">
            <v>12000</v>
          </cell>
        </row>
        <row r="569">
          <cell r="A569" t="str">
            <v>TUBERIA SANITARIA PVC 6"</v>
          </cell>
          <cell r="B569" t="str">
            <v>ML</v>
          </cell>
          <cell r="C569">
            <v>23000</v>
          </cell>
          <cell r="D569">
            <v>23000</v>
          </cell>
        </row>
        <row r="570">
          <cell r="A570" t="str">
            <v>TUBERIA SANITARIA PVC ESTRUCTURADA 10"</v>
          </cell>
          <cell r="B570" t="str">
            <v>ML</v>
          </cell>
          <cell r="C570">
            <v>39000</v>
          </cell>
          <cell r="D570">
            <v>39000</v>
          </cell>
        </row>
        <row r="571">
          <cell r="A571" t="str">
            <v>TUBERIA SANITARIA PVC ESTRUCTURADA 12"</v>
          </cell>
          <cell r="B571" t="str">
            <v>ML</v>
          </cell>
          <cell r="C571">
            <v>54000</v>
          </cell>
          <cell r="D571">
            <v>54000</v>
          </cell>
        </row>
        <row r="572">
          <cell r="A572" t="str">
            <v>TUBERIA SANITARIA PVC ESTRUCTURADA 27"</v>
          </cell>
          <cell r="B572" t="str">
            <v>ML</v>
          </cell>
          <cell r="C572">
            <v>287000</v>
          </cell>
          <cell r="D572">
            <v>287000</v>
          </cell>
        </row>
        <row r="573">
          <cell r="A573" t="str">
            <v>TUBERIA SANITARIA PVC ESTRUCTURADA 30"</v>
          </cell>
          <cell r="B573" t="str">
            <v>ML</v>
          </cell>
          <cell r="C573">
            <v>254000</v>
          </cell>
          <cell r="D573">
            <v>254000</v>
          </cell>
        </row>
        <row r="574">
          <cell r="A574" t="str">
            <v>TUBERIA SANITARIA PVC ESTRUCTURADA 33"</v>
          </cell>
          <cell r="B574" t="str">
            <v>ML</v>
          </cell>
          <cell r="C574">
            <v>400000</v>
          </cell>
          <cell r="D574">
            <v>400000</v>
          </cell>
        </row>
        <row r="575">
          <cell r="A575" t="str">
            <v>TUBERIA SANITARIA PVC ESTRUCTURADA 36"</v>
          </cell>
          <cell r="B575" t="str">
            <v>ML</v>
          </cell>
          <cell r="C575">
            <v>655000</v>
          </cell>
          <cell r="D575">
            <v>655000</v>
          </cell>
        </row>
        <row r="576">
          <cell r="A576" t="str">
            <v>TUBERIA SANITARIA PVC ESTRUCTURADA 42"</v>
          </cell>
          <cell r="B576" t="str">
            <v>ML</v>
          </cell>
          <cell r="C576">
            <v>762000</v>
          </cell>
          <cell r="D576">
            <v>762000</v>
          </cell>
        </row>
        <row r="577">
          <cell r="A577" t="str">
            <v>TUBERIA SANITARIA PVC ESTRUCTURADA 6"</v>
          </cell>
          <cell r="B577" t="str">
            <v>ML</v>
          </cell>
          <cell r="C577">
            <v>15000</v>
          </cell>
          <cell r="D577">
            <v>15000</v>
          </cell>
        </row>
        <row r="578">
          <cell r="A578" t="str">
            <v>TUBERIA SANITARIA PVC ESTRUCTURADA 8"</v>
          </cell>
          <cell r="B578" t="str">
            <v>ML</v>
          </cell>
          <cell r="C578">
            <v>31500</v>
          </cell>
          <cell r="D578">
            <v>31500</v>
          </cell>
        </row>
        <row r="579">
          <cell r="A579" t="str">
            <v>TUBERIA UNION Z RDE 21 3"</v>
          </cell>
          <cell r="B579" t="str">
            <v>ML</v>
          </cell>
          <cell r="C579">
            <v>15000</v>
          </cell>
          <cell r="D579">
            <v>15000</v>
          </cell>
        </row>
        <row r="580">
          <cell r="A580" t="str">
            <v>TUBERIA UNION Z RDE 21 4"</v>
          </cell>
          <cell r="B580" t="str">
            <v>ML</v>
          </cell>
          <cell r="C580">
            <v>23000</v>
          </cell>
          <cell r="D580">
            <v>23000</v>
          </cell>
        </row>
        <row r="581">
          <cell r="A581" t="str">
            <v>TUBO CONDUIT 3/4</v>
          </cell>
          <cell r="B581" t="str">
            <v>UN</v>
          </cell>
          <cell r="C581">
            <v>55650</v>
          </cell>
          <cell r="D581">
            <v>55650</v>
          </cell>
        </row>
        <row r="582">
          <cell r="A582" t="str">
            <v>TUERCA DE OJO ALARGADA DE 5/8"</v>
          </cell>
          <cell r="B582" t="str">
            <v>UN</v>
          </cell>
          <cell r="C582">
            <v>9000</v>
          </cell>
          <cell r="D582">
            <v>9000</v>
          </cell>
        </row>
        <row r="583">
          <cell r="A583" t="str">
            <v>UNION CONDUIT 1/2"</v>
          </cell>
          <cell r="B583" t="str">
            <v>UN</v>
          </cell>
          <cell r="C583">
            <v>300</v>
          </cell>
          <cell r="D583">
            <v>300</v>
          </cell>
        </row>
        <row r="584">
          <cell r="A584" t="str">
            <v>UNION CONDUIT GALVANIZADA 3/4"</v>
          </cell>
          <cell r="B584" t="str">
            <v>UN</v>
          </cell>
          <cell r="C584">
            <v>2000</v>
          </cell>
          <cell r="D584">
            <v>2000</v>
          </cell>
        </row>
        <row r="585">
          <cell r="A585" t="str">
            <v>UNION DE REPARACION UM 2"</v>
          </cell>
          <cell r="B585" t="str">
            <v>UN</v>
          </cell>
          <cell r="C585">
            <v>18000</v>
          </cell>
          <cell r="D585">
            <v>18000</v>
          </cell>
        </row>
        <row r="586">
          <cell r="A586" t="str">
            <v>UNION DE REPARACION UM 3"</v>
          </cell>
          <cell r="B586" t="str">
            <v>UN</v>
          </cell>
          <cell r="C586">
            <v>29000</v>
          </cell>
          <cell r="D586">
            <v>29000</v>
          </cell>
        </row>
        <row r="587">
          <cell r="A587" t="str">
            <v>UNION DE REPARACION UM 4"</v>
          </cell>
          <cell r="B587" t="str">
            <v>UN</v>
          </cell>
          <cell r="C587">
            <v>50000</v>
          </cell>
          <cell r="D587">
            <v>50000</v>
          </cell>
        </row>
        <row r="588">
          <cell r="A588" t="str">
            <v>UNION METALICA LIVIANA 1"</v>
          </cell>
          <cell r="B588" t="str">
            <v>UN</v>
          </cell>
          <cell r="C588">
            <v>6000</v>
          </cell>
          <cell r="D588">
            <v>6000</v>
          </cell>
        </row>
        <row r="589">
          <cell r="A589" t="str">
            <v>UNION SIMPLE PVC AGUAS LLUVIAS 3"</v>
          </cell>
          <cell r="B589" t="str">
            <v>UN</v>
          </cell>
          <cell r="C589">
            <v>1700</v>
          </cell>
          <cell r="D589">
            <v>1700</v>
          </cell>
        </row>
        <row r="590">
          <cell r="A590" t="str">
            <v>UNION SIMPLE PVC AGUAS LLUVIAS 4"</v>
          </cell>
          <cell r="B590" t="str">
            <v>UN</v>
          </cell>
          <cell r="C590">
            <v>4000</v>
          </cell>
          <cell r="D590">
            <v>4000</v>
          </cell>
        </row>
        <row r="591">
          <cell r="A591" t="str">
            <v>UNION SIMPLE PVC PRESION 1"</v>
          </cell>
          <cell r="B591" t="str">
            <v>UN</v>
          </cell>
          <cell r="C591">
            <v>1000</v>
          </cell>
          <cell r="D591">
            <v>1000</v>
          </cell>
        </row>
        <row r="592">
          <cell r="A592" t="str">
            <v>UNION SIMPLE PVC PRESION 1/2"</v>
          </cell>
          <cell r="B592" t="str">
            <v>UN</v>
          </cell>
          <cell r="C592">
            <v>200</v>
          </cell>
          <cell r="D592">
            <v>200</v>
          </cell>
        </row>
        <row r="593">
          <cell r="A593" t="str">
            <v>UNION SIMPLE PVC PRESION 11/2"</v>
          </cell>
          <cell r="B593" t="str">
            <v>UN</v>
          </cell>
          <cell r="C593">
            <v>1500</v>
          </cell>
          <cell r="D593">
            <v>1500</v>
          </cell>
        </row>
        <row r="594">
          <cell r="A594" t="str">
            <v>UNION SIMPLE PVC PRESION 3"</v>
          </cell>
          <cell r="B594" t="str">
            <v>UN</v>
          </cell>
          <cell r="C594">
            <v>11000</v>
          </cell>
          <cell r="D594">
            <v>11000</v>
          </cell>
        </row>
        <row r="595">
          <cell r="A595" t="str">
            <v>UNION SIMPLE PVC PRESION 3/4"</v>
          </cell>
          <cell r="B595" t="str">
            <v>UN</v>
          </cell>
          <cell r="C595">
            <v>400</v>
          </cell>
          <cell r="D595">
            <v>400</v>
          </cell>
        </row>
        <row r="596">
          <cell r="A596" t="str">
            <v>UNION SIMPLE PVC SANITARIA 2"</v>
          </cell>
          <cell r="B596" t="str">
            <v>UN</v>
          </cell>
          <cell r="C596">
            <v>2000</v>
          </cell>
          <cell r="D596">
            <v>2000</v>
          </cell>
        </row>
        <row r="597">
          <cell r="A597" t="str">
            <v>UNION SIMPLE PVC SANITARIA 3"</v>
          </cell>
          <cell r="B597" t="str">
            <v>UN</v>
          </cell>
          <cell r="C597">
            <v>3500</v>
          </cell>
          <cell r="D597">
            <v>3500</v>
          </cell>
        </row>
        <row r="598">
          <cell r="A598" t="str">
            <v>UNION SIMPLE PVC SANITARIA 4"</v>
          </cell>
          <cell r="B598" t="str">
            <v>UN</v>
          </cell>
          <cell r="C598">
            <v>4500</v>
          </cell>
          <cell r="D598">
            <v>4500</v>
          </cell>
        </row>
        <row r="599">
          <cell r="A599" t="str">
            <v>UNION SIMPLE PVC SANITARIA 6"</v>
          </cell>
          <cell r="B599" t="str">
            <v>UN</v>
          </cell>
          <cell r="C599">
            <v>14000</v>
          </cell>
          <cell r="D599">
            <v>14000</v>
          </cell>
        </row>
        <row r="600">
          <cell r="A600" t="str">
            <v>UNION SIMPLE SANITARIA PVC 4"</v>
          </cell>
          <cell r="B600" t="str">
            <v>UN</v>
          </cell>
          <cell r="C600">
            <v>3400</v>
          </cell>
          <cell r="D600">
            <v>3400</v>
          </cell>
        </row>
        <row r="601">
          <cell r="A601" t="str">
            <v>UNION SOLDADA PVC PRESION 3"</v>
          </cell>
          <cell r="B601" t="str">
            <v>UN</v>
          </cell>
          <cell r="C601">
            <v>11000</v>
          </cell>
          <cell r="D601">
            <v>11000</v>
          </cell>
        </row>
        <row r="602">
          <cell r="A602" t="str">
            <v>VALLA LAMINA CALIBRE 22 1,00 X 0,50</v>
          </cell>
          <cell r="B602" t="str">
            <v>UN</v>
          </cell>
          <cell r="C602">
            <v>90000</v>
          </cell>
          <cell r="D602">
            <v>90000</v>
          </cell>
        </row>
        <row r="603">
          <cell r="A603" t="str">
            <v>VALLA LAMINA CALIBRE 22 1,00 X 1,00 INCLUYE TORRES ANGULO</v>
          </cell>
          <cell r="B603" t="str">
            <v>UN</v>
          </cell>
          <cell r="C603">
            <v>122000</v>
          </cell>
          <cell r="D603">
            <v>122000</v>
          </cell>
        </row>
        <row r="604">
          <cell r="A604" t="str">
            <v>VALLA LAMINA CALIBRE 22 1,50 X 2,0 INCLUYE TORRES ANGULO</v>
          </cell>
          <cell r="B604" t="str">
            <v>UN</v>
          </cell>
          <cell r="C604">
            <v>373811</v>
          </cell>
          <cell r="D604">
            <v>373811</v>
          </cell>
        </row>
        <row r="605">
          <cell r="A605" t="str">
            <v>VALLA LAMINA CALIBRE 22 2,0 X 4,0 INCLUYE TORRES ANGULO</v>
          </cell>
          <cell r="B605" t="str">
            <v>UN</v>
          </cell>
          <cell r="C605">
            <v>1016946</v>
          </cell>
          <cell r="D605">
            <v>1016946</v>
          </cell>
        </row>
        <row r="606">
          <cell r="A606" t="str">
            <v>VALLAS Y BARRICADAS</v>
          </cell>
          <cell r="B606" t="str">
            <v>GLB</v>
          </cell>
          <cell r="C606">
            <v>700</v>
          </cell>
          <cell r="D606">
            <v>700</v>
          </cell>
        </row>
        <row r="607">
          <cell r="A607" t="str">
            <v>VALVULA CHEQUE 3/4"</v>
          </cell>
          <cell r="B607" t="str">
            <v>UN</v>
          </cell>
          <cell r="C607">
            <v>25000</v>
          </cell>
          <cell r="D607">
            <v>25000</v>
          </cell>
        </row>
        <row r="608">
          <cell r="A608" t="str">
            <v>VALVULA DE COMPUERTA ABIERTA DE 3"</v>
          </cell>
          <cell r="B608" t="str">
            <v>UN</v>
          </cell>
          <cell r="C608">
            <v>280000</v>
          </cell>
          <cell r="D608">
            <v>280000</v>
          </cell>
        </row>
        <row r="609">
          <cell r="A609" t="str">
            <v>VALVULA DE CORTE DE 3/4"</v>
          </cell>
          <cell r="B609" t="str">
            <v>UN</v>
          </cell>
          <cell r="C609">
            <v>25680</v>
          </cell>
          <cell r="D609">
            <v>25680</v>
          </cell>
        </row>
        <row r="610">
          <cell r="A610" t="str">
            <v>VALVULA HF SELLO ELASTICO EXTREMOS LISOS 2"</v>
          </cell>
          <cell r="B610" t="str">
            <v>UN</v>
          </cell>
          <cell r="C610">
            <v>210000</v>
          </cell>
          <cell r="D610">
            <v>210000</v>
          </cell>
        </row>
        <row r="611">
          <cell r="A611" t="str">
            <v>VALVULA HF SELLO ELASTICO EXTREMOS LISOS 3"</v>
          </cell>
          <cell r="B611" t="str">
            <v>UN</v>
          </cell>
          <cell r="C611">
            <v>345000</v>
          </cell>
          <cell r="D611">
            <v>345000</v>
          </cell>
        </row>
        <row r="612">
          <cell r="A612" t="str">
            <v>VALVULA HF SELLO ELASTICO EXTREMOS LISOS 4"</v>
          </cell>
          <cell r="B612" t="str">
            <v>UN</v>
          </cell>
          <cell r="C612">
            <v>400000</v>
          </cell>
          <cell r="D612">
            <v>400000</v>
          </cell>
        </row>
        <row r="613">
          <cell r="A613" t="str">
            <v>VARENGAS 4 X 2</v>
          </cell>
          <cell r="B613" t="str">
            <v>UN</v>
          </cell>
          <cell r="C613">
            <v>1500</v>
          </cell>
          <cell r="D613">
            <v>1500</v>
          </cell>
        </row>
        <row r="614">
          <cell r="A614" t="str">
            <v>VARENGAS 5 X 2</v>
          </cell>
          <cell r="B614" t="str">
            <v>UN</v>
          </cell>
          <cell r="C614">
            <v>1100</v>
          </cell>
          <cell r="D614">
            <v>1100</v>
          </cell>
        </row>
        <row r="615">
          <cell r="A615" t="str">
            <v>VARILLA COPPERWELD 5/8" X 1,5 m</v>
          </cell>
          <cell r="B615" t="str">
            <v>UN</v>
          </cell>
          <cell r="C615">
            <v>27300</v>
          </cell>
          <cell r="D615">
            <v>27300</v>
          </cell>
        </row>
        <row r="616">
          <cell r="A616" t="str">
            <v>VARILLA COPPERWELD 5/8" X 1,8 m</v>
          </cell>
          <cell r="B616" t="str">
            <v>UN</v>
          </cell>
          <cell r="C616">
            <v>47250</v>
          </cell>
          <cell r="D616">
            <v>47250</v>
          </cell>
        </row>
        <row r="617">
          <cell r="A617" t="str">
            <v>VARILLA DE ANCLAJE DE 1,5 m</v>
          </cell>
          <cell r="B617" t="str">
            <v>UN</v>
          </cell>
          <cell r="C617">
            <v>29400</v>
          </cell>
          <cell r="D617">
            <v>29400</v>
          </cell>
        </row>
        <row r="618">
          <cell r="A618" t="str">
            <v>VARILLA DE ANCLAJE DE 1,8 m</v>
          </cell>
          <cell r="B618" t="str">
            <v>UN</v>
          </cell>
          <cell r="C618">
            <v>16800</v>
          </cell>
          <cell r="D618">
            <v>16800</v>
          </cell>
        </row>
        <row r="619">
          <cell r="A619" t="str">
            <v>VARILLA DE COBRE CW 5/8" X 1,5 M</v>
          </cell>
          <cell r="B619" t="str">
            <v>UN</v>
          </cell>
          <cell r="C619">
            <v>32000</v>
          </cell>
          <cell r="D619">
            <v>32000</v>
          </cell>
        </row>
        <row r="620">
          <cell r="A620" t="str">
            <v>VARILLA DE COBRE CW 5/8" X 1,8 M</v>
          </cell>
          <cell r="B620" t="str">
            <v>UN</v>
          </cell>
          <cell r="C620">
            <v>25000</v>
          </cell>
          <cell r="D620">
            <v>25000</v>
          </cell>
        </row>
        <row r="621">
          <cell r="A621" t="str">
            <v>VARILLA DE COBRE CW 5/8" X 2,44 M</v>
          </cell>
          <cell r="B621" t="str">
            <v>UN</v>
          </cell>
          <cell r="C621">
            <v>70000</v>
          </cell>
          <cell r="D621">
            <v>70000</v>
          </cell>
        </row>
        <row r="622">
          <cell r="A622" t="str">
            <v>VENTANA EN ALUMINIO ANOLOC</v>
          </cell>
          <cell r="B622" t="str">
            <v>M2</v>
          </cell>
          <cell r="C622">
            <v>110000</v>
          </cell>
          <cell r="D622">
            <v>110000</v>
          </cell>
        </row>
        <row r="623">
          <cell r="A623" t="str">
            <v>VENTANA METALICA 1.5 X 1.0 CON ANTICORROSIVO</v>
          </cell>
          <cell r="B623" t="str">
            <v>UN</v>
          </cell>
          <cell r="C623">
            <v>55000</v>
          </cell>
          <cell r="D623">
            <v>55000</v>
          </cell>
        </row>
        <row r="624">
          <cell r="A624" t="str">
            <v>VENTANA METALICA CALIBRE 20</v>
          </cell>
          <cell r="B624" t="str">
            <v>M2</v>
          </cell>
          <cell r="C624">
            <v>38000</v>
          </cell>
          <cell r="D624">
            <v>38000</v>
          </cell>
        </row>
        <row r="625">
          <cell r="A625" t="str">
            <v>VIDRIO 4MM</v>
          </cell>
          <cell r="B625" t="str">
            <v>M2</v>
          </cell>
          <cell r="C625">
            <v>20000</v>
          </cell>
          <cell r="D625">
            <v>20000</v>
          </cell>
        </row>
        <row r="626">
          <cell r="A626" t="str">
            <v>VIGUETA DE CONCRETO</v>
          </cell>
          <cell r="B626" t="str">
            <v>UN</v>
          </cell>
          <cell r="C626">
            <v>5775</v>
          </cell>
          <cell r="D626">
            <v>5775</v>
          </cell>
        </row>
        <row r="627">
          <cell r="A627" t="str">
            <v>VINILO TIPO 1 INTERIORES - EXTRERIORES</v>
          </cell>
          <cell r="B627" t="str">
            <v>GL</v>
          </cell>
          <cell r="C627">
            <v>40000</v>
          </cell>
          <cell r="D627">
            <v>40000</v>
          </cell>
        </row>
        <row r="628">
          <cell r="A628" t="str">
            <v>VINILO TIPO 3 IMPRIMANTE</v>
          </cell>
          <cell r="B628" t="str">
            <v>GL</v>
          </cell>
          <cell r="C628">
            <v>35000</v>
          </cell>
          <cell r="D628">
            <v>35000</v>
          </cell>
        </row>
        <row r="629">
          <cell r="A629" t="str">
            <v>VINISOL</v>
          </cell>
          <cell r="B629" t="str">
            <v>M2</v>
          </cell>
          <cell r="C629">
            <v>14000</v>
          </cell>
          <cell r="D629">
            <v>14000</v>
          </cell>
        </row>
        <row r="630">
          <cell r="A630" t="str">
            <v>YE PVC SANITARIA 2"</v>
          </cell>
          <cell r="B630" t="str">
            <v>UN</v>
          </cell>
          <cell r="C630">
            <v>3500</v>
          </cell>
          <cell r="D630">
            <v>3500</v>
          </cell>
        </row>
        <row r="631">
          <cell r="A631" t="str">
            <v>YE PVC SANITARIA 3"</v>
          </cell>
          <cell r="B631" t="str">
            <v>UN</v>
          </cell>
          <cell r="C631">
            <v>4000</v>
          </cell>
          <cell r="D631">
            <v>4000</v>
          </cell>
        </row>
        <row r="632">
          <cell r="D632">
            <v>0</v>
          </cell>
        </row>
        <row r="633">
          <cell r="D633">
            <v>0</v>
          </cell>
        </row>
        <row r="634">
          <cell r="D634">
            <v>0</v>
          </cell>
        </row>
        <row r="635">
          <cell r="D635">
            <v>0</v>
          </cell>
        </row>
        <row r="636">
          <cell r="D636">
            <v>0</v>
          </cell>
        </row>
        <row r="637">
          <cell r="D637">
            <v>0</v>
          </cell>
        </row>
        <row r="638">
          <cell r="D638">
            <v>0</v>
          </cell>
        </row>
        <row r="639">
          <cell r="D639">
            <v>0</v>
          </cell>
        </row>
        <row r="640">
          <cell r="D640">
            <v>0</v>
          </cell>
        </row>
        <row r="641">
          <cell r="D641">
            <v>0</v>
          </cell>
        </row>
        <row r="642">
          <cell r="D642">
            <v>0</v>
          </cell>
        </row>
        <row r="643">
          <cell r="D643">
            <v>0</v>
          </cell>
        </row>
        <row r="644">
          <cell r="D644">
            <v>0</v>
          </cell>
        </row>
        <row r="645">
          <cell r="D645">
            <v>0</v>
          </cell>
        </row>
        <row r="646">
          <cell r="D646">
            <v>0</v>
          </cell>
        </row>
        <row r="647">
          <cell r="D647">
            <v>0</v>
          </cell>
        </row>
        <row r="648">
          <cell r="D648">
            <v>0</v>
          </cell>
        </row>
        <row r="649">
          <cell r="D649">
            <v>0</v>
          </cell>
        </row>
        <row r="650">
          <cell r="D650">
            <v>0</v>
          </cell>
        </row>
        <row r="651">
          <cell r="D651">
            <v>0</v>
          </cell>
        </row>
        <row r="652">
          <cell r="D652">
            <v>0</v>
          </cell>
        </row>
        <row r="653">
          <cell r="D653">
            <v>0</v>
          </cell>
        </row>
        <row r="654">
          <cell r="D654">
            <v>0</v>
          </cell>
        </row>
        <row r="655">
          <cell r="D655">
            <v>0</v>
          </cell>
        </row>
        <row r="656">
          <cell r="D656">
            <v>0</v>
          </cell>
        </row>
        <row r="657">
          <cell r="D657">
            <v>0</v>
          </cell>
        </row>
        <row r="658">
          <cell r="D658">
            <v>0</v>
          </cell>
        </row>
        <row r="659">
          <cell r="D659">
            <v>0</v>
          </cell>
        </row>
        <row r="660">
          <cell r="D660">
            <v>0</v>
          </cell>
        </row>
        <row r="661">
          <cell r="D661">
            <v>0</v>
          </cell>
        </row>
        <row r="662">
          <cell r="D662">
            <v>0</v>
          </cell>
        </row>
        <row r="663">
          <cell r="D663">
            <v>0</v>
          </cell>
        </row>
        <row r="664">
          <cell r="D664">
            <v>0</v>
          </cell>
        </row>
        <row r="665">
          <cell r="D665">
            <v>0</v>
          </cell>
        </row>
        <row r="666">
          <cell r="D666">
            <v>0</v>
          </cell>
        </row>
        <row r="667">
          <cell r="D667">
            <v>0</v>
          </cell>
        </row>
        <row r="668">
          <cell r="D668">
            <v>0</v>
          </cell>
        </row>
        <row r="669">
          <cell r="D669">
            <v>0</v>
          </cell>
        </row>
        <row r="670">
          <cell r="D670">
            <v>0</v>
          </cell>
        </row>
        <row r="671">
          <cell r="D671">
            <v>0</v>
          </cell>
        </row>
        <row r="672">
          <cell r="D672">
            <v>0</v>
          </cell>
        </row>
        <row r="673">
          <cell r="D673">
            <v>0</v>
          </cell>
        </row>
        <row r="674">
          <cell r="D674">
            <v>0</v>
          </cell>
        </row>
        <row r="675">
          <cell r="D675">
            <v>0</v>
          </cell>
        </row>
        <row r="676">
          <cell r="D676">
            <v>0</v>
          </cell>
        </row>
        <row r="677">
          <cell r="D677">
            <v>0</v>
          </cell>
        </row>
        <row r="678">
          <cell r="D678">
            <v>0</v>
          </cell>
        </row>
        <row r="679">
          <cell r="D679">
            <v>0</v>
          </cell>
        </row>
        <row r="680">
          <cell r="D680">
            <v>0</v>
          </cell>
        </row>
        <row r="681">
          <cell r="D681">
            <v>0</v>
          </cell>
        </row>
        <row r="682">
          <cell r="D682">
            <v>0</v>
          </cell>
        </row>
        <row r="683">
          <cell r="D683">
            <v>0</v>
          </cell>
        </row>
        <row r="684">
          <cell r="D684">
            <v>0</v>
          </cell>
        </row>
        <row r="685">
          <cell r="D685">
            <v>0</v>
          </cell>
        </row>
        <row r="686">
          <cell r="D686">
            <v>0</v>
          </cell>
        </row>
        <row r="687">
          <cell r="D687">
            <v>0</v>
          </cell>
        </row>
        <row r="688">
          <cell r="D688">
            <v>0</v>
          </cell>
        </row>
        <row r="689">
          <cell r="D689">
            <v>0</v>
          </cell>
        </row>
        <row r="690">
          <cell r="D690">
            <v>0</v>
          </cell>
        </row>
        <row r="691">
          <cell r="D691">
            <v>0</v>
          </cell>
        </row>
        <row r="692">
          <cell r="D692">
            <v>0</v>
          </cell>
        </row>
        <row r="693">
          <cell r="D693">
            <v>0</v>
          </cell>
        </row>
        <row r="694">
          <cell r="D694">
            <v>0</v>
          </cell>
        </row>
        <row r="695">
          <cell r="D695">
            <v>0</v>
          </cell>
        </row>
        <row r="696">
          <cell r="D696">
            <v>0</v>
          </cell>
        </row>
        <row r="697">
          <cell r="D697">
            <v>0</v>
          </cell>
        </row>
        <row r="698">
          <cell r="D698">
            <v>0</v>
          </cell>
        </row>
        <row r="699">
          <cell r="D699">
            <v>0</v>
          </cell>
        </row>
        <row r="700">
          <cell r="D700">
            <v>0</v>
          </cell>
        </row>
        <row r="701">
          <cell r="D701">
            <v>0</v>
          </cell>
        </row>
        <row r="702">
          <cell r="D702">
            <v>0</v>
          </cell>
        </row>
        <row r="703">
          <cell r="D703">
            <v>0</v>
          </cell>
        </row>
        <row r="704">
          <cell r="D704">
            <v>0</v>
          </cell>
        </row>
        <row r="705">
          <cell r="D705">
            <v>0</v>
          </cell>
        </row>
        <row r="706">
          <cell r="D706">
            <v>0</v>
          </cell>
        </row>
        <row r="707">
          <cell r="D707">
            <v>0</v>
          </cell>
        </row>
        <row r="708">
          <cell r="D708">
            <v>0</v>
          </cell>
        </row>
        <row r="709">
          <cell r="D709">
            <v>0</v>
          </cell>
        </row>
        <row r="710">
          <cell r="D710">
            <v>0</v>
          </cell>
        </row>
        <row r="711">
          <cell r="D711">
            <v>0</v>
          </cell>
        </row>
        <row r="712">
          <cell r="D712">
            <v>0</v>
          </cell>
        </row>
        <row r="713">
          <cell r="D713">
            <v>0</v>
          </cell>
        </row>
        <row r="714">
          <cell r="D714">
            <v>0</v>
          </cell>
        </row>
        <row r="715">
          <cell r="D715">
            <v>0</v>
          </cell>
        </row>
        <row r="716">
          <cell r="D716">
            <v>0</v>
          </cell>
        </row>
        <row r="717">
          <cell r="D717">
            <v>0</v>
          </cell>
        </row>
        <row r="718">
          <cell r="D718">
            <v>0</v>
          </cell>
        </row>
        <row r="719">
          <cell r="D719">
            <v>0</v>
          </cell>
        </row>
        <row r="720">
          <cell r="D720">
            <v>0</v>
          </cell>
        </row>
        <row r="721">
          <cell r="D721">
            <v>0</v>
          </cell>
        </row>
        <row r="722">
          <cell r="D722">
            <v>0</v>
          </cell>
        </row>
        <row r="723">
          <cell r="D723">
            <v>0</v>
          </cell>
        </row>
        <row r="724">
          <cell r="D724">
            <v>0</v>
          </cell>
        </row>
        <row r="725">
          <cell r="D725">
            <v>0</v>
          </cell>
        </row>
        <row r="726">
          <cell r="D726">
            <v>0</v>
          </cell>
        </row>
        <row r="727">
          <cell r="D727">
            <v>0</v>
          </cell>
        </row>
        <row r="728">
          <cell r="D728">
            <v>0</v>
          </cell>
        </row>
        <row r="729">
          <cell r="D729">
            <v>0</v>
          </cell>
        </row>
        <row r="730">
          <cell r="D730">
            <v>0</v>
          </cell>
        </row>
        <row r="731">
          <cell r="D731">
            <v>0</v>
          </cell>
        </row>
        <row r="732">
          <cell r="D732">
            <v>0</v>
          </cell>
        </row>
        <row r="733">
          <cell r="D733">
            <v>0</v>
          </cell>
        </row>
        <row r="734">
          <cell r="D734">
            <v>0</v>
          </cell>
        </row>
        <row r="735">
          <cell r="D735">
            <v>0</v>
          </cell>
        </row>
        <row r="736">
          <cell r="D736">
            <v>0</v>
          </cell>
        </row>
        <row r="737">
          <cell r="D737">
            <v>0</v>
          </cell>
        </row>
        <row r="738">
          <cell r="D738">
            <v>0</v>
          </cell>
        </row>
        <row r="739">
          <cell r="D739">
            <v>0</v>
          </cell>
        </row>
        <row r="740">
          <cell r="D740">
            <v>0</v>
          </cell>
        </row>
        <row r="741">
          <cell r="D741">
            <v>0</v>
          </cell>
        </row>
        <row r="742">
          <cell r="D742">
            <v>0</v>
          </cell>
        </row>
        <row r="743">
          <cell r="D743">
            <v>0</v>
          </cell>
        </row>
        <row r="744">
          <cell r="D744">
            <v>0</v>
          </cell>
        </row>
        <row r="745">
          <cell r="D745">
            <v>0</v>
          </cell>
        </row>
        <row r="746">
          <cell r="D746">
            <v>0</v>
          </cell>
        </row>
        <row r="747">
          <cell r="D747">
            <v>0</v>
          </cell>
        </row>
        <row r="748">
          <cell r="D748">
            <v>0</v>
          </cell>
        </row>
        <row r="749">
          <cell r="D749">
            <v>0</v>
          </cell>
        </row>
        <row r="750">
          <cell r="D750">
            <v>0</v>
          </cell>
        </row>
        <row r="751">
          <cell r="D751">
            <v>0</v>
          </cell>
        </row>
        <row r="752">
          <cell r="D752">
            <v>0</v>
          </cell>
        </row>
        <row r="753">
          <cell r="D753">
            <v>0</v>
          </cell>
        </row>
        <row r="754">
          <cell r="D754">
            <v>0</v>
          </cell>
        </row>
        <row r="755">
          <cell r="D755">
            <v>0</v>
          </cell>
        </row>
        <row r="756">
          <cell r="D756">
            <v>0</v>
          </cell>
        </row>
        <row r="757">
          <cell r="D757">
            <v>0</v>
          </cell>
        </row>
        <row r="758">
          <cell r="D758">
            <v>0</v>
          </cell>
        </row>
        <row r="759">
          <cell r="D759">
            <v>0</v>
          </cell>
        </row>
        <row r="760">
          <cell r="D760">
            <v>0</v>
          </cell>
        </row>
        <row r="761">
          <cell r="D761">
            <v>0</v>
          </cell>
        </row>
        <row r="762">
          <cell r="D762">
            <v>0</v>
          </cell>
        </row>
        <row r="763">
          <cell r="D763">
            <v>0</v>
          </cell>
        </row>
        <row r="764">
          <cell r="D764">
            <v>0</v>
          </cell>
        </row>
        <row r="765">
          <cell r="D765">
            <v>0</v>
          </cell>
        </row>
        <row r="766">
          <cell r="D766">
            <v>0</v>
          </cell>
        </row>
        <row r="767">
          <cell r="D767">
            <v>0</v>
          </cell>
        </row>
        <row r="768">
          <cell r="D768">
            <v>0</v>
          </cell>
        </row>
        <row r="769">
          <cell r="D769">
            <v>0</v>
          </cell>
        </row>
        <row r="770">
          <cell r="D770">
            <v>0</v>
          </cell>
        </row>
        <row r="771">
          <cell r="D771">
            <v>0</v>
          </cell>
        </row>
        <row r="772">
          <cell r="D772">
            <v>0</v>
          </cell>
        </row>
        <row r="773">
          <cell r="D773">
            <v>0</v>
          </cell>
        </row>
        <row r="774">
          <cell r="D774">
            <v>0</v>
          </cell>
        </row>
        <row r="775">
          <cell r="D775">
            <v>0</v>
          </cell>
        </row>
        <row r="776">
          <cell r="D776">
            <v>0</v>
          </cell>
        </row>
        <row r="777">
          <cell r="D777">
            <v>0</v>
          </cell>
        </row>
        <row r="778">
          <cell r="D778">
            <v>0</v>
          </cell>
        </row>
        <row r="779">
          <cell r="D779">
            <v>0</v>
          </cell>
        </row>
        <row r="780">
          <cell r="D780">
            <v>0</v>
          </cell>
        </row>
        <row r="781">
          <cell r="D781">
            <v>0</v>
          </cell>
        </row>
        <row r="782">
          <cell r="D782">
            <v>0</v>
          </cell>
        </row>
        <row r="783">
          <cell r="D783">
            <v>0</v>
          </cell>
        </row>
        <row r="784">
          <cell r="D784">
            <v>0</v>
          </cell>
        </row>
        <row r="785">
          <cell r="D785">
            <v>0</v>
          </cell>
        </row>
        <row r="786">
          <cell r="D786">
            <v>0</v>
          </cell>
        </row>
        <row r="787">
          <cell r="D787">
            <v>0</v>
          </cell>
        </row>
        <row r="788">
          <cell r="D788">
            <v>0</v>
          </cell>
        </row>
        <row r="789">
          <cell r="D789">
            <v>0</v>
          </cell>
        </row>
        <row r="790">
          <cell r="D790">
            <v>0</v>
          </cell>
        </row>
        <row r="791">
          <cell r="D791">
            <v>0</v>
          </cell>
        </row>
        <row r="792">
          <cell r="D792">
            <v>0</v>
          </cell>
        </row>
        <row r="793">
          <cell r="D793">
            <v>0</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0</v>
          </cell>
        </row>
        <row r="820">
          <cell r="D820">
            <v>0</v>
          </cell>
        </row>
        <row r="821">
          <cell r="D821">
            <v>0</v>
          </cell>
        </row>
        <row r="822">
          <cell r="D822">
            <v>0</v>
          </cell>
        </row>
        <row r="823">
          <cell r="D823">
            <v>0</v>
          </cell>
        </row>
        <row r="824">
          <cell r="D824">
            <v>0</v>
          </cell>
        </row>
        <row r="825">
          <cell r="D825">
            <v>0</v>
          </cell>
        </row>
        <row r="826">
          <cell r="D826">
            <v>0</v>
          </cell>
        </row>
        <row r="827">
          <cell r="D827">
            <v>0</v>
          </cell>
        </row>
        <row r="828">
          <cell r="D828">
            <v>0</v>
          </cell>
        </row>
        <row r="829">
          <cell r="D829">
            <v>0</v>
          </cell>
        </row>
        <row r="830">
          <cell r="D830">
            <v>0</v>
          </cell>
        </row>
        <row r="831">
          <cell r="D831">
            <v>0</v>
          </cell>
        </row>
        <row r="832">
          <cell r="D832">
            <v>0</v>
          </cell>
        </row>
        <row r="833">
          <cell r="D833">
            <v>0</v>
          </cell>
        </row>
        <row r="834">
          <cell r="D834">
            <v>0</v>
          </cell>
        </row>
        <row r="835">
          <cell r="D835">
            <v>0</v>
          </cell>
        </row>
        <row r="836">
          <cell r="D836">
            <v>0</v>
          </cell>
        </row>
        <row r="837">
          <cell r="D837">
            <v>0</v>
          </cell>
        </row>
        <row r="838">
          <cell r="D838">
            <v>0</v>
          </cell>
        </row>
        <row r="839">
          <cell r="D839">
            <v>0</v>
          </cell>
        </row>
        <row r="840">
          <cell r="D840">
            <v>0</v>
          </cell>
        </row>
        <row r="841">
          <cell r="D841">
            <v>0</v>
          </cell>
        </row>
        <row r="842">
          <cell r="D842">
            <v>0</v>
          </cell>
        </row>
        <row r="843">
          <cell r="D843">
            <v>0</v>
          </cell>
        </row>
        <row r="844">
          <cell r="D844">
            <v>0</v>
          </cell>
        </row>
        <row r="845">
          <cell r="D845">
            <v>0</v>
          </cell>
        </row>
        <row r="846">
          <cell r="D846">
            <v>0</v>
          </cell>
        </row>
        <row r="847">
          <cell r="D847">
            <v>0</v>
          </cell>
        </row>
        <row r="848">
          <cell r="D848">
            <v>0</v>
          </cell>
        </row>
        <row r="849">
          <cell r="D849">
            <v>0</v>
          </cell>
        </row>
        <row r="850">
          <cell r="D850">
            <v>0</v>
          </cell>
        </row>
        <row r="851">
          <cell r="D851">
            <v>0</v>
          </cell>
        </row>
        <row r="852">
          <cell r="D852">
            <v>0</v>
          </cell>
        </row>
        <row r="853">
          <cell r="D853">
            <v>0</v>
          </cell>
        </row>
        <row r="854">
          <cell r="D854">
            <v>0</v>
          </cell>
        </row>
        <row r="855">
          <cell r="D855">
            <v>0</v>
          </cell>
        </row>
        <row r="856">
          <cell r="D856">
            <v>0</v>
          </cell>
        </row>
        <row r="857">
          <cell r="D857">
            <v>0</v>
          </cell>
        </row>
        <row r="858">
          <cell r="D858">
            <v>0</v>
          </cell>
        </row>
        <row r="859">
          <cell r="D859">
            <v>0</v>
          </cell>
        </row>
        <row r="860">
          <cell r="D860">
            <v>0</v>
          </cell>
        </row>
        <row r="861">
          <cell r="D861">
            <v>0</v>
          </cell>
        </row>
        <row r="862">
          <cell r="D862">
            <v>0</v>
          </cell>
        </row>
        <row r="863">
          <cell r="D863">
            <v>0</v>
          </cell>
        </row>
        <row r="864">
          <cell r="D864">
            <v>0</v>
          </cell>
        </row>
        <row r="865">
          <cell r="D865">
            <v>0</v>
          </cell>
        </row>
        <row r="866">
          <cell r="D866">
            <v>0</v>
          </cell>
        </row>
        <row r="867">
          <cell r="D867">
            <v>0</v>
          </cell>
        </row>
        <row r="868">
          <cell r="D868">
            <v>0</v>
          </cell>
        </row>
        <row r="869">
          <cell r="D869">
            <v>0</v>
          </cell>
        </row>
        <row r="870">
          <cell r="D870">
            <v>0</v>
          </cell>
        </row>
        <row r="871">
          <cell r="D871">
            <v>0</v>
          </cell>
        </row>
        <row r="872">
          <cell r="D872">
            <v>0</v>
          </cell>
        </row>
        <row r="873">
          <cell r="D873">
            <v>0</v>
          </cell>
        </row>
        <row r="874">
          <cell r="D874">
            <v>0</v>
          </cell>
        </row>
        <row r="875">
          <cell r="D875">
            <v>0</v>
          </cell>
        </row>
        <row r="876">
          <cell r="D876">
            <v>0</v>
          </cell>
        </row>
        <row r="877">
          <cell r="D877">
            <v>0</v>
          </cell>
        </row>
        <row r="878">
          <cell r="D878">
            <v>0</v>
          </cell>
        </row>
        <row r="879">
          <cell r="D879">
            <v>0</v>
          </cell>
        </row>
        <row r="880">
          <cell r="D880">
            <v>0</v>
          </cell>
        </row>
        <row r="881">
          <cell r="D881">
            <v>0</v>
          </cell>
        </row>
        <row r="882">
          <cell r="D882">
            <v>0</v>
          </cell>
        </row>
        <row r="883">
          <cell r="D883">
            <v>0</v>
          </cell>
        </row>
        <row r="884">
          <cell r="D884">
            <v>0</v>
          </cell>
        </row>
        <row r="885">
          <cell r="D885">
            <v>0</v>
          </cell>
        </row>
        <row r="886">
          <cell r="D886">
            <v>0</v>
          </cell>
        </row>
        <row r="887">
          <cell r="D887">
            <v>0</v>
          </cell>
        </row>
        <row r="888">
          <cell r="D888">
            <v>0</v>
          </cell>
        </row>
        <row r="889">
          <cell r="D889">
            <v>0</v>
          </cell>
        </row>
        <row r="890">
          <cell r="D890">
            <v>0</v>
          </cell>
        </row>
        <row r="891">
          <cell r="D891">
            <v>0</v>
          </cell>
        </row>
        <row r="892">
          <cell r="D892">
            <v>0</v>
          </cell>
        </row>
        <row r="893">
          <cell r="D893">
            <v>0</v>
          </cell>
        </row>
        <row r="894">
          <cell r="D894">
            <v>0</v>
          </cell>
        </row>
        <row r="895">
          <cell r="D895">
            <v>0</v>
          </cell>
        </row>
        <row r="896">
          <cell r="D896">
            <v>0</v>
          </cell>
        </row>
        <row r="897">
          <cell r="D897">
            <v>0</v>
          </cell>
        </row>
        <row r="898">
          <cell r="D898">
            <v>0</v>
          </cell>
        </row>
        <row r="899">
          <cell r="D899">
            <v>0</v>
          </cell>
        </row>
        <row r="900">
          <cell r="D900">
            <v>0</v>
          </cell>
        </row>
        <row r="901">
          <cell r="D901">
            <v>0</v>
          </cell>
        </row>
        <row r="902">
          <cell r="D902">
            <v>0</v>
          </cell>
        </row>
        <row r="903">
          <cell r="D903">
            <v>0</v>
          </cell>
        </row>
        <row r="904">
          <cell r="D904">
            <v>0</v>
          </cell>
        </row>
        <row r="905">
          <cell r="D905">
            <v>0</v>
          </cell>
        </row>
        <row r="906">
          <cell r="D906">
            <v>0</v>
          </cell>
        </row>
        <row r="907">
          <cell r="D907">
            <v>0</v>
          </cell>
        </row>
        <row r="908">
          <cell r="D908">
            <v>0</v>
          </cell>
        </row>
        <row r="909">
          <cell r="D909">
            <v>0</v>
          </cell>
        </row>
        <row r="910">
          <cell r="D910">
            <v>0</v>
          </cell>
        </row>
        <row r="911">
          <cell r="D911">
            <v>0</v>
          </cell>
        </row>
        <row r="912">
          <cell r="D912">
            <v>0</v>
          </cell>
        </row>
        <row r="913">
          <cell r="D913">
            <v>0</v>
          </cell>
        </row>
        <row r="914">
          <cell r="D914">
            <v>0</v>
          </cell>
        </row>
        <row r="915">
          <cell r="D915">
            <v>0</v>
          </cell>
        </row>
        <row r="916">
          <cell r="D916">
            <v>0</v>
          </cell>
        </row>
        <row r="917">
          <cell r="D917">
            <v>0</v>
          </cell>
        </row>
        <row r="918">
          <cell r="D918">
            <v>0</v>
          </cell>
        </row>
        <row r="919">
          <cell r="D919">
            <v>0</v>
          </cell>
        </row>
        <row r="920">
          <cell r="D920">
            <v>0</v>
          </cell>
        </row>
        <row r="921">
          <cell r="D921">
            <v>0</v>
          </cell>
        </row>
        <row r="922">
          <cell r="D922">
            <v>0</v>
          </cell>
        </row>
        <row r="923">
          <cell r="D923">
            <v>0</v>
          </cell>
        </row>
        <row r="924">
          <cell r="D924">
            <v>0</v>
          </cell>
        </row>
        <row r="925">
          <cell r="D925">
            <v>0</v>
          </cell>
        </row>
        <row r="926">
          <cell r="D926">
            <v>0</v>
          </cell>
        </row>
        <row r="927">
          <cell r="D927">
            <v>0</v>
          </cell>
        </row>
        <row r="928">
          <cell r="D928">
            <v>0</v>
          </cell>
        </row>
        <row r="929">
          <cell r="D929">
            <v>0</v>
          </cell>
        </row>
        <row r="930">
          <cell r="D930">
            <v>0</v>
          </cell>
        </row>
        <row r="931">
          <cell r="D931">
            <v>0</v>
          </cell>
        </row>
        <row r="932">
          <cell r="D932">
            <v>0</v>
          </cell>
        </row>
        <row r="933">
          <cell r="D933">
            <v>0</v>
          </cell>
        </row>
        <row r="934">
          <cell r="D934">
            <v>0</v>
          </cell>
        </row>
        <row r="935">
          <cell r="D935">
            <v>0</v>
          </cell>
        </row>
        <row r="936">
          <cell r="D936">
            <v>0</v>
          </cell>
        </row>
        <row r="937">
          <cell r="D937">
            <v>0</v>
          </cell>
        </row>
        <row r="938">
          <cell r="D938">
            <v>0</v>
          </cell>
        </row>
        <row r="939">
          <cell r="D939">
            <v>0</v>
          </cell>
        </row>
        <row r="940">
          <cell r="D940">
            <v>0</v>
          </cell>
        </row>
        <row r="941">
          <cell r="D941">
            <v>0</v>
          </cell>
        </row>
        <row r="942">
          <cell r="D942">
            <v>0</v>
          </cell>
        </row>
        <row r="943">
          <cell r="D943">
            <v>0</v>
          </cell>
        </row>
        <row r="944">
          <cell r="D944">
            <v>0</v>
          </cell>
        </row>
        <row r="945">
          <cell r="D945">
            <v>0</v>
          </cell>
        </row>
        <row r="946">
          <cell r="D946">
            <v>0</v>
          </cell>
        </row>
        <row r="947">
          <cell r="D947">
            <v>0</v>
          </cell>
        </row>
        <row r="948">
          <cell r="D948">
            <v>0</v>
          </cell>
        </row>
        <row r="949">
          <cell r="D949">
            <v>0</v>
          </cell>
        </row>
        <row r="950">
          <cell r="D950">
            <v>0</v>
          </cell>
        </row>
        <row r="951">
          <cell r="D951">
            <v>0</v>
          </cell>
        </row>
        <row r="952">
          <cell r="D952">
            <v>0</v>
          </cell>
        </row>
        <row r="953">
          <cell r="D953">
            <v>0</v>
          </cell>
        </row>
        <row r="954">
          <cell r="D954">
            <v>0</v>
          </cell>
        </row>
        <row r="955">
          <cell r="D955">
            <v>0</v>
          </cell>
        </row>
        <row r="956">
          <cell r="D956">
            <v>0</v>
          </cell>
        </row>
        <row r="957">
          <cell r="D957">
            <v>0</v>
          </cell>
        </row>
        <row r="958">
          <cell r="D958">
            <v>0</v>
          </cell>
        </row>
        <row r="959">
          <cell r="D959">
            <v>0</v>
          </cell>
        </row>
        <row r="960">
          <cell r="D960">
            <v>0</v>
          </cell>
        </row>
        <row r="961">
          <cell r="D961">
            <v>0</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0</v>
          </cell>
        </row>
        <row r="980">
          <cell r="D980">
            <v>0</v>
          </cell>
        </row>
        <row r="981">
          <cell r="D981">
            <v>0</v>
          </cell>
        </row>
        <row r="982">
          <cell r="D982">
            <v>0</v>
          </cell>
        </row>
        <row r="983">
          <cell r="D983">
            <v>0</v>
          </cell>
        </row>
        <row r="984">
          <cell r="D984">
            <v>0</v>
          </cell>
        </row>
        <row r="985">
          <cell r="D985">
            <v>0</v>
          </cell>
        </row>
        <row r="986">
          <cell r="D986">
            <v>0</v>
          </cell>
        </row>
        <row r="987">
          <cell r="D987">
            <v>0</v>
          </cell>
        </row>
        <row r="988">
          <cell r="D988">
            <v>0</v>
          </cell>
        </row>
        <row r="989">
          <cell r="D989">
            <v>0</v>
          </cell>
        </row>
        <row r="990">
          <cell r="D990">
            <v>0</v>
          </cell>
        </row>
        <row r="991">
          <cell r="D991">
            <v>0</v>
          </cell>
        </row>
        <row r="992">
          <cell r="D992">
            <v>0</v>
          </cell>
        </row>
        <row r="993">
          <cell r="D993">
            <v>0</v>
          </cell>
        </row>
        <row r="994">
          <cell r="D994">
            <v>0</v>
          </cell>
        </row>
        <row r="995">
          <cell r="D995">
            <v>0</v>
          </cell>
        </row>
        <row r="996">
          <cell r="D996">
            <v>0</v>
          </cell>
        </row>
        <row r="997">
          <cell r="D997">
            <v>0</v>
          </cell>
        </row>
        <row r="998">
          <cell r="D998">
            <v>0</v>
          </cell>
        </row>
        <row r="999">
          <cell r="D999">
            <v>0</v>
          </cell>
        </row>
        <row r="1000">
          <cell r="D1000">
            <v>0</v>
          </cell>
        </row>
        <row r="1001">
          <cell r="D1001">
            <v>0</v>
          </cell>
        </row>
        <row r="1002">
          <cell r="D1002">
            <v>0</v>
          </cell>
        </row>
        <row r="1003">
          <cell r="D1003">
            <v>0</v>
          </cell>
        </row>
        <row r="1004">
          <cell r="D1004">
            <v>0</v>
          </cell>
        </row>
        <row r="1005">
          <cell r="D1005">
            <v>0</v>
          </cell>
        </row>
        <row r="1006">
          <cell r="D1006">
            <v>0</v>
          </cell>
        </row>
        <row r="1007">
          <cell r="D1007">
            <v>0</v>
          </cell>
        </row>
        <row r="1008">
          <cell r="D1008">
            <v>0</v>
          </cell>
        </row>
        <row r="1009">
          <cell r="D1009">
            <v>0</v>
          </cell>
        </row>
        <row r="1010">
          <cell r="D1010">
            <v>0</v>
          </cell>
        </row>
        <row r="1011">
          <cell r="D1011">
            <v>0</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0</v>
          </cell>
        </row>
        <row r="1029">
          <cell r="D1029">
            <v>0</v>
          </cell>
        </row>
        <row r="1030">
          <cell r="D1030">
            <v>0</v>
          </cell>
        </row>
        <row r="1031">
          <cell r="D1031">
            <v>0</v>
          </cell>
        </row>
        <row r="1032">
          <cell r="D1032">
            <v>0</v>
          </cell>
        </row>
        <row r="1033">
          <cell r="D1033">
            <v>0</v>
          </cell>
        </row>
        <row r="1034">
          <cell r="D1034">
            <v>0</v>
          </cell>
        </row>
        <row r="1035">
          <cell r="D1035">
            <v>0</v>
          </cell>
        </row>
        <row r="1036">
          <cell r="D1036">
            <v>0</v>
          </cell>
        </row>
        <row r="1037">
          <cell r="D1037">
            <v>0</v>
          </cell>
        </row>
        <row r="1038">
          <cell r="D1038">
            <v>0</v>
          </cell>
        </row>
        <row r="1039">
          <cell r="D1039">
            <v>0</v>
          </cell>
        </row>
        <row r="1040">
          <cell r="D1040">
            <v>0</v>
          </cell>
        </row>
        <row r="1041">
          <cell r="D1041">
            <v>0</v>
          </cell>
        </row>
        <row r="1042">
          <cell r="D1042">
            <v>0</v>
          </cell>
        </row>
        <row r="1043">
          <cell r="D1043">
            <v>0</v>
          </cell>
        </row>
        <row r="1044">
          <cell r="D1044">
            <v>0</v>
          </cell>
        </row>
        <row r="1045">
          <cell r="D1045">
            <v>0</v>
          </cell>
        </row>
        <row r="1046">
          <cell r="D1046">
            <v>0</v>
          </cell>
        </row>
        <row r="1047">
          <cell r="D1047">
            <v>0</v>
          </cell>
        </row>
        <row r="1048">
          <cell r="D1048">
            <v>0</v>
          </cell>
        </row>
        <row r="1049">
          <cell r="D1049">
            <v>0</v>
          </cell>
        </row>
        <row r="1050">
          <cell r="D1050">
            <v>0</v>
          </cell>
        </row>
        <row r="1051">
          <cell r="D1051">
            <v>0</v>
          </cell>
        </row>
        <row r="1052">
          <cell r="D1052">
            <v>0</v>
          </cell>
        </row>
        <row r="1053">
          <cell r="D1053">
            <v>0</v>
          </cell>
        </row>
        <row r="1054">
          <cell r="D1054">
            <v>0</v>
          </cell>
        </row>
        <row r="1055">
          <cell r="D1055">
            <v>0</v>
          </cell>
        </row>
        <row r="1056">
          <cell r="D1056">
            <v>0</v>
          </cell>
        </row>
        <row r="1057">
          <cell r="D1057">
            <v>0</v>
          </cell>
        </row>
        <row r="1058">
          <cell r="D1058">
            <v>0</v>
          </cell>
        </row>
        <row r="1059">
          <cell r="D1059">
            <v>0</v>
          </cell>
        </row>
        <row r="1060">
          <cell r="D1060">
            <v>0</v>
          </cell>
        </row>
        <row r="1061">
          <cell r="D1061">
            <v>0</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0</v>
          </cell>
        </row>
        <row r="1071">
          <cell r="D1071">
            <v>0</v>
          </cell>
        </row>
        <row r="1072">
          <cell r="D1072">
            <v>0</v>
          </cell>
        </row>
        <row r="1073">
          <cell r="D1073">
            <v>0</v>
          </cell>
        </row>
        <row r="1074">
          <cell r="D1074">
            <v>0</v>
          </cell>
        </row>
        <row r="1075">
          <cell r="D1075">
            <v>0</v>
          </cell>
        </row>
        <row r="1076">
          <cell r="D1076">
            <v>0</v>
          </cell>
        </row>
        <row r="1077">
          <cell r="D1077">
            <v>0</v>
          </cell>
        </row>
        <row r="1078">
          <cell r="D1078">
            <v>0</v>
          </cell>
        </row>
        <row r="1079">
          <cell r="D1079">
            <v>0</v>
          </cell>
        </row>
        <row r="1080">
          <cell r="D1080">
            <v>0</v>
          </cell>
        </row>
        <row r="1081">
          <cell r="D1081">
            <v>0</v>
          </cell>
        </row>
        <row r="1082">
          <cell r="D1082">
            <v>0</v>
          </cell>
        </row>
        <row r="1083">
          <cell r="D1083">
            <v>0</v>
          </cell>
        </row>
        <row r="1084">
          <cell r="D1084">
            <v>0</v>
          </cell>
        </row>
        <row r="1085">
          <cell r="D1085">
            <v>0</v>
          </cell>
        </row>
        <row r="1086">
          <cell r="D1086">
            <v>0</v>
          </cell>
        </row>
        <row r="1087">
          <cell r="D1087">
            <v>0</v>
          </cell>
        </row>
        <row r="1088">
          <cell r="D1088">
            <v>0</v>
          </cell>
        </row>
        <row r="1089">
          <cell r="D1089">
            <v>0</v>
          </cell>
        </row>
        <row r="1090">
          <cell r="D1090">
            <v>0</v>
          </cell>
        </row>
        <row r="1091">
          <cell r="D1091">
            <v>0</v>
          </cell>
        </row>
        <row r="1092">
          <cell r="D1092">
            <v>0</v>
          </cell>
        </row>
        <row r="1093">
          <cell r="D1093">
            <v>0</v>
          </cell>
        </row>
        <row r="1094">
          <cell r="D1094">
            <v>0</v>
          </cell>
        </row>
        <row r="1095">
          <cell r="D1095">
            <v>0</v>
          </cell>
        </row>
        <row r="1096">
          <cell r="D1096">
            <v>0</v>
          </cell>
        </row>
        <row r="1097">
          <cell r="D1097">
            <v>0</v>
          </cell>
        </row>
        <row r="1098">
          <cell r="D1098">
            <v>0</v>
          </cell>
        </row>
        <row r="1099">
          <cell r="D1099">
            <v>0</v>
          </cell>
        </row>
        <row r="1100">
          <cell r="D1100">
            <v>0</v>
          </cell>
        </row>
        <row r="1101">
          <cell r="D1101">
            <v>0</v>
          </cell>
        </row>
        <row r="1102">
          <cell r="D1102">
            <v>0</v>
          </cell>
        </row>
        <row r="1103">
          <cell r="D1103">
            <v>0</v>
          </cell>
        </row>
        <row r="1104">
          <cell r="D1104">
            <v>0</v>
          </cell>
        </row>
        <row r="1105">
          <cell r="D1105">
            <v>0</v>
          </cell>
        </row>
        <row r="1106">
          <cell r="D1106">
            <v>0</v>
          </cell>
        </row>
        <row r="1107">
          <cell r="D1107">
            <v>0</v>
          </cell>
        </row>
        <row r="1108">
          <cell r="D1108">
            <v>0</v>
          </cell>
        </row>
        <row r="1109">
          <cell r="D1109">
            <v>0</v>
          </cell>
        </row>
        <row r="1110">
          <cell r="D1110">
            <v>0</v>
          </cell>
        </row>
        <row r="1111">
          <cell r="D1111">
            <v>0</v>
          </cell>
        </row>
        <row r="1112">
          <cell r="D1112">
            <v>0</v>
          </cell>
        </row>
        <row r="1113">
          <cell r="D1113">
            <v>0</v>
          </cell>
        </row>
        <row r="1114">
          <cell r="D1114">
            <v>0</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0</v>
          </cell>
        </row>
        <row r="1124">
          <cell r="D1124">
            <v>0</v>
          </cell>
        </row>
        <row r="1125">
          <cell r="D1125">
            <v>0</v>
          </cell>
        </row>
        <row r="1126">
          <cell r="D1126">
            <v>0</v>
          </cell>
        </row>
        <row r="1127">
          <cell r="D1127">
            <v>0</v>
          </cell>
        </row>
        <row r="1128">
          <cell r="D1128">
            <v>0</v>
          </cell>
        </row>
        <row r="1129">
          <cell r="D1129">
            <v>0</v>
          </cell>
        </row>
        <row r="1130">
          <cell r="D1130">
            <v>0</v>
          </cell>
        </row>
        <row r="1131">
          <cell r="D1131">
            <v>0</v>
          </cell>
        </row>
        <row r="1132">
          <cell r="D1132">
            <v>0</v>
          </cell>
        </row>
        <row r="1133">
          <cell r="D1133">
            <v>0</v>
          </cell>
        </row>
        <row r="1134">
          <cell r="D1134">
            <v>0</v>
          </cell>
        </row>
        <row r="1135">
          <cell r="D1135">
            <v>0</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0</v>
          </cell>
        </row>
        <row r="1145">
          <cell r="D1145">
            <v>0</v>
          </cell>
        </row>
        <row r="1146">
          <cell r="D1146">
            <v>0</v>
          </cell>
        </row>
        <row r="1147">
          <cell r="D1147">
            <v>0</v>
          </cell>
        </row>
        <row r="1148">
          <cell r="D1148">
            <v>0</v>
          </cell>
        </row>
        <row r="1149">
          <cell r="D1149">
            <v>0</v>
          </cell>
        </row>
        <row r="1150">
          <cell r="D1150">
            <v>0</v>
          </cell>
        </row>
        <row r="1151">
          <cell r="D1151">
            <v>0</v>
          </cell>
        </row>
        <row r="1152">
          <cell r="D1152">
            <v>0</v>
          </cell>
        </row>
        <row r="1153">
          <cell r="D1153">
            <v>0</v>
          </cell>
        </row>
        <row r="1154">
          <cell r="D1154">
            <v>0</v>
          </cell>
        </row>
        <row r="1155">
          <cell r="D1155">
            <v>0</v>
          </cell>
        </row>
        <row r="1156">
          <cell r="D1156">
            <v>0</v>
          </cell>
        </row>
        <row r="1157">
          <cell r="D1157">
            <v>0</v>
          </cell>
        </row>
        <row r="1158">
          <cell r="D1158">
            <v>0</v>
          </cell>
        </row>
        <row r="1159">
          <cell r="D1159">
            <v>0</v>
          </cell>
        </row>
        <row r="1160">
          <cell r="D1160">
            <v>0</v>
          </cell>
        </row>
        <row r="1161">
          <cell r="D1161">
            <v>0</v>
          </cell>
        </row>
        <row r="1162">
          <cell r="D1162">
            <v>0</v>
          </cell>
        </row>
        <row r="1163">
          <cell r="D1163">
            <v>0</v>
          </cell>
        </row>
        <row r="1164">
          <cell r="D1164">
            <v>0</v>
          </cell>
        </row>
        <row r="1165">
          <cell r="D1165">
            <v>0</v>
          </cell>
        </row>
        <row r="1166">
          <cell r="D1166">
            <v>0</v>
          </cell>
        </row>
        <row r="1167">
          <cell r="D1167">
            <v>0</v>
          </cell>
        </row>
        <row r="1168">
          <cell r="D1168">
            <v>0</v>
          </cell>
        </row>
        <row r="1169">
          <cell r="D1169">
            <v>0</v>
          </cell>
        </row>
        <row r="1170">
          <cell r="D1170">
            <v>0</v>
          </cell>
        </row>
        <row r="1171">
          <cell r="D1171">
            <v>0</v>
          </cell>
        </row>
        <row r="1172">
          <cell r="D1172">
            <v>0</v>
          </cell>
        </row>
        <row r="1173">
          <cell r="D1173">
            <v>0</v>
          </cell>
        </row>
        <row r="1174">
          <cell r="D1174">
            <v>0</v>
          </cell>
        </row>
        <row r="1175">
          <cell r="D1175">
            <v>0</v>
          </cell>
        </row>
        <row r="1176">
          <cell r="D1176">
            <v>0</v>
          </cell>
        </row>
        <row r="1177">
          <cell r="D1177">
            <v>0</v>
          </cell>
        </row>
        <row r="1178">
          <cell r="D1178">
            <v>0</v>
          </cell>
        </row>
        <row r="1179">
          <cell r="D1179">
            <v>0</v>
          </cell>
        </row>
        <row r="1180">
          <cell r="D1180">
            <v>0</v>
          </cell>
        </row>
        <row r="1181">
          <cell r="D1181">
            <v>0</v>
          </cell>
        </row>
        <row r="1182">
          <cell r="D1182">
            <v>0</v>
          </cell>
        </row>
        <row r="1183">
          <cell r="D1183">
            <v>0</v>
          </cell>
        </row>
        <row r="1184">
          <cell r="D1184">
            <v>0</v>
          </cell>
        </row>
        <row r="1185">
          <cell r="D1185">
            <v>0</v>
          </cell>
        </row>
        <row r="1186">
          <cell r="D1186">
            <v>0</v>
          </cell>
        </row>
        <row r="1187">
          <cell r="D1187">
            <v>0</v>
          </cell>
        </row>
        <row r="1188">
          <cell r="D1188">
            <v>0</v>
          </cell>
        </row>
        <row r="1189">
          <cell r="D1189">
            <v>0</v>
          </cell>
        </row>
        <row r="1190">
          <cell r="D1190">
            <v>0</v>
          </cell>
        </row>
        <row r="1191">
          <cell r="D1191">
            <v>0</v>
          </cell>
        </row>
        <row r="1192">
          <cell r="D1192">
            <v>0</v>
          </cell>
        </row>
        <row r="1193">
          <cell r="D1193">
            <v>0</v>
          </cell>
        </row>
        <row r="1194">
          <cell r="D1194">
            <v>0</v>
          </cell>
        </row>
        <row r="1195">
          <cell r="D1195">
            <v>0</v>
          </cell>
        </row>
        <row r="1196">
          <cell r="D1196">
            <v>0</v>
          </cell>
        </row>
        <row r="1197">
          <cell r="D1197">
            <v>0</v>
          </cell>
        </row>
        <row r="1198">
          <cell r="D1198">
            <v>0</v>
          </cell>
        </row>
        <row r="1199">
          <cell r="D1199">
            <v>0</v>
          </cell>
        </row>
        <row r="1200">
          <cell r="D1200">
            <v>0</v>
          </cell>
        </row>
        <row r="1201">
          <cell r="D1201">
            <v>0</v>
          </cell>
        </row>
        <row r="1202">
          <cell r="D1202">
            <v>0</v>
          </cell>
        </row>
        <row r="1203">
          <cell r="D1203">
            <v>0</v>
          </cell>
        </row>
        <row r="1204">
          <cell r="D1204">
            <v>0</v>
          </cell>
        </row>
        <row r="1205">
          <cell r="D1205">
            <v>0</v>
          </cell>
        </row>
        <row r="1206">
          <cell r="D1206">
            <v>0</v>
          </cell>
        </row>
        <row r="1207">
          <cell r="D1207">
            <v>0</v>
          </cell>
        </row>
        <row r="1208">
          <cell r="D1208">
            <v>0</v>
          </cell>
        </row>
        <row r="1209">
          <cell r="D1209">
            <v>0</v>
          </cell>
        </row>
        <row r="1210">
          <cell r="D1210">
            <v>0</v>
          </cell>
        </row>
        <row r="1211">
          <cell r="D1211">
            <v>0</v>
          </cell>
        </row>
        <row r="1212">
          <cell r="D1212">
            <v>0</v>
          </cell>
        </row>
        <row r="1213">
          <cell r="D1213">
            <v>0</v>
          </cell>
        </row>
        <row r="1214">
          <cell r="D1214">
            <v>0</v>
          </cell>
        </row>
        <row r="1215">
          <cell r="D1215">
            <v>0</v>
          </cell>
        </row>
        <row r="1216">
          <cell r="D1216">
            <v>0</v>
          </cell>
        </row>
        <row r="1217">
          <cell r="D1217">
            <v>0</v>
          </cell>
        </row>
        <row r="1218">
          <cell r="D1218">
            <v>0</v>
          </cell>
        </row>
        <row r="1219">
          <cell r="D1219">
            <v>0</v>
          </cell>
        </row>
        <row r="1220">
          <cell r="D1220">
            <v>0</v>
          </cell>
        </row>
        <row r="1221">
          <cell r="D1221">
            <v>0</v>
          </cell>
        </row>
        <row r="1222">
          <cell r="D1222">
            <v>0</v>
          </cell>
        </row>
        <row r="1223">
          <cell r="D1223">
            <v>0</v>
          </cell>
        </row>
        <row r="1224">
          <cell r="D1224">
            <v>0</v>
          </cell>
        </row>
        <row r="1225">
          <cell r="D1225">
            <v>0</v>
          </cell>
        </row>
        <row r="1226">
          <cell r="D1226">
            <v>0</v>
          </cell>
        </row>
        <row r="1227">
          <cell r="D1227">
            <v>0</v>
          </cell>
        </row>
        <row r="1228">
          <cell r="D1228">
            <v>0</v>
          </cell>
        </row>
        <row r="1229">
          <cell r="D1229">
            <v>0</v>
          </cell>
        </row>
        <row r="1230">
          <cell r="D1230">
            <v>0</v>
          </cell>
        </row>
        <row r="1231">
          <cell r="D1231">
            <v>0</v>
          </cell>
        </row>
        <row r="1232">
          <cell r="D1232">
            <v>0</v>
          </cell>
        </row>
        <row r="1233">
          <cell r="D1233">
            <v>0</v>
          </cell>
        </row>
        <row r="1234">
          <cell r="D1234">
            <v>0</v>
          </cell>
        </row>
        <row r="1235">
          <cell r="D1235">
            <v>0</v>
          </cell>
        </row>
        <row r="1236">
          <cell r="D1236">
            <v>0</v>
          </cell>
        </row>
        <row r="1237">
          <cell r="D1237">
            <v>0</v>
          </cell>
        </row>
        <row r="1238">
          <cell r="D1238">
            <v>0</v>
          </cell>
        </row>
        <row r="1239">
          <cell r="D1239">
            <v>0</v>
          </cell>
        </row>
        <row r="1240">
          <cell r="D1240">
            <v>0</v>
          </cell>
        </row>
        <row r="1241">
          <cell r="D1241">
            <v>0</v>
          </cell>
        </row>
        <row r="1242">
          <cell r="D1242">
            <v>0</v>
          </cell>
        </row>
        <row r="1243">
          <cell r="D1243">
            <v>0</v>
          </cell>
        </row>
        <row r="1244">
          <cell r="D1244">
            <v>0</v>
          </cell>
        </row>
        <row r="1245">
          <cell r="D1245">
            <v>0</v>
          </cell>
        </row>
        <row r="1246">
          <cell r="D1246">
            <v>0</v>
          </cell>
        </row>
        <row r="1247">
          <cell r="D1247">
            <v>0</v>
          </cell>
        </row>
        <row r="1248">
          <cell r="D1248">
            <v>0</v>
          </cell>
        </row>
        <row r="1249">
          <cell r="D1249">
            <v>0</v>
          </cell>
        </row>
        <row r="1250">
          <cell r="D1250">
            <v>0</v>
          </cell>
        </row>
        <row r="1251">
          <cell r="D1251">
            <v>0</v>
          </cell>
        </row>
        <row r="1252">
          <cell r="D1252">
            <v>0</v>
          </cell>
        </row>
        <row r="1253">
          <cell r="D1253">
            <v>0</v>
          </cell>
        </row>
        <row r="1254">
          <cell r="D1254">
            <v>0</v>
          </cell>
        </row>
        <row r="1255">
          <cell r="D1255">
            <v>0</v>
          </cell>
        </row>
        <row r="1256">
          <cell r="D1256">
            <v>0</v>
          </cell>
        </row>
        <row r="1257">
          <cell r="D1257">
            <v>0</v>
          </cell>
        </row>
        <row r="1258">
          <cell r="D1258">
            <v>0</v>
          </cell>
        </row>
        <row r="1259">
          <cell r="D1259">
            <v>0</v>
          </cell>
        </row>
        <row r="1260">
          <cell r="D1260">
            <v>0</v>
          </cell>
        </row>
        <row r="1261">
          <cell r="D1261">
            <v>0</v>
          </cell>
        </row>
        <row r="1262">
          <cell r="D1262">
            <v>0</v>
          </cell>
        </row>
        <row r="1263">
          <cell r="D1263">
            <v>0</v>
          </cell>
        </row>
        <row r="1264">
          <cell r="D1264">
            <v>0</v>
          </cell>
        </row>
        <row r="1265">
          <cell r="D1265">
            <v>0</v>
          </cell>
        </row>
        <row r="1266">
          <cell r="D1266">
            <v>0</v>
          </cell>
        </row>
        <row r="1267">
          <cell r="D1267">
            <v>0</v>
          </cell>
        </row>
        <row r="1268">
          <cell r="D1268">
            <v>0</v>
          </cell>
        </row>
        <row r="1269">
          <cell r="D1269">
            <v>0</v>
          </cell>
        </row>
        <row r="1270">
          <cell r="D1270">
            <v>0</v>
          </cell>
        </row>
        <row r="1271">
          <cell r="D1271">
            <v>0</v>
          </cell>
        </row>
        <row r="1272">
          <cell r="D1272">
            <v>0</v>
          </cell>
        </row>
        <row r="1273">
          <cell r="D1273">
            <v>0</v>
          </cell>
        </row>
        <row r="1274">
          <cell r="D1274">
            <v>0</v>
          </cell>
        </row>
        <row r="1275">
          <cell r="D1275">
            <v>0</v>
          </cell>
        </row>
        <row r="1276">
          <cell r="D1276">
            <v>0</v>
          </cell>
        </row>
        <row r="1277">
          <cell r="D1277">
            <v>0</v>
          </cell>
        </row>
        <row r="1278">
          <cell r="D1278">
            <v>0</v>
          </cell>
        </row>
        <row r="1279">
          <cell r="D1279">
            <v>0</v>
          </cell>
        </row>
        <row r="1280">
          <cell r="D1280">
            <v>0</v>
          </cell>
        </row>
        <row r="1281">
          <cell r="D1281">
            <v>0</v>
          </cell>
        </row>
        <row r="1282">
          <cell r="D1282">
            <v>0</v>
          </cell>
        </row>
        <row r="1283">
          <cell r="D1283">
            <v>0</v>
          </cell>
        </row>
        <row r="1284">
          <cell r="D1284">
            <v>0</v>
          </cell>
        </row>
        <row r="1285">
          <cell r="D1285">
            <v>0</v>
          </cell>
        </row>
        <row r="1286">
          <cell r="D1286">
            <v>0</v>
          </cell>
        </row>
        <row r="1287">
          <cell r="D1287">
            <v>0</v>
          </cell>
        </row>
        <row r="1288">
          <cell r="D1288">
            <v>0</v>
          </cell>
        </row>
        <row r="1289">
          <cell r="D1289">
            <v>0</v>
          </cell>
        </row>
        <row r="1290">
          <cell r="D1290">
            <v>0</v>
          </cell>
        </row>
        <row r="1291">
          <cell r="D1291">
            <v>0</v>
          </cell>
        </row>
        <row r="1292">
          <cell r="D1292">
            <v>0</v>
          </cell>
        </row>
        <row r="1293">
          <cell r="D1293">
            <v>0</v>
          </cell>
        </row>
        <row r="1294">
          <cell r="D1294">
            <v>0</v>
          </cell>
        </row>
        <row r="1295">
          <cell r="D1295">
            <v>0</v>
          </cell>
        </row>
        <row r="1296">
          <cell r="D1296">
            <v>0</v>
          </cell>
        </row>
        <row r="1297">
          <cell r="D1297">
            <v>0</v>
          </cell>
        </row>
        <row r="1298">
          <cell r="D1298">
            <v>0</v>
          </cell>
        </row>
        <row r="1299">
          <cell r="D1299">
            <v>0</v>
          </cell>
        </row>
        <row r="1300">
          <cell r="D1300">
            <v>0</v>
          </cell>
        </row>
        <row r="1301">
          <cell r="D1301">
            <v>0</v>
          </cell>
        </row>
        <row r="1302">
          <cell r="D1302">
            <v>0</v>
          </cell>
        </row>
        <row r="1303">
          <cell r="D1303">
            <v>0</v>
          </cell>
        </row>
        <row r="1304">
          <cell r="D1304">
            <v>0</v>
          </cell>
        </row>
        <row r="1305">
          <cell r="D1305">
            <v>0</v>
          </cell>
        </row>
        <row r="1306">
          <cell r="D1306">
            <v>0</v>
          </cell>
        </row>
        <row r="1307">
          <cell r="D1307">
            <v>0</v>
          </cell>
        </row>
        <row r="1308">
          <cell r="D1308">
            <v>0</v>
          </cell>
        </row>
        <row r="1309">
          <cell r="D1309">
            <v>0</v>
          </cell>
        </row>
        <row r="1310">
          <cell r="D1310">
            <v>0</v>
          </cell>
        </row>
        <row r="1311">
          <cell r="D1311">
            <v>0</v>
          </cell>
        </row>
        <row r="1312">
          <cell r="D1312">
            <v>0</v>
          </cell>
        </row>
        <row r="1313">
          <cell r="D1313">
            <v>0</v>
          </cell>
        </row>
        <row r="1314">
          <cell r="D1314">
            <v>0</v>
          </cell>
        </row>
        <row r="1315">
          <cell r="D1315">
            <v>0</v>
          </cell>
        </row>
        <row r="1316">
          <cell r="D1316">
            <v>0</v>
          </cell>
        </row>
        <row r="1317">
          <cell r="D1317">
            <v>0</v>
          </cell>
        </row>
        <row r="1318">
          <cell r="D1318">
            <v>0</v>
          </cell>
        </row>
        <row r="1319">
          <cell r="D1319">
            <v>0</v>
          </cell>
        </row>
        <row r="1320">
          <cell r="D1320">
            <v>0</v>
          </cell>
        </row>
        <row r="1321">
          <cell r="D1321">
            <v>0</v>
          </cell>
        </row>
        <row r="1322">
          <cell r="D1322">
            <v>0</v>
          </cell>
        </row>
        <row r="1323">
          <cell r="D1323">
            <v>0</v>
          </cell>
        </row>
        <row r="1324">
          <cell r="D1324">
            <v>0</v>
          </cell>
        </row>
        <row r="1325">
          <cell r="D1325">
            <v>0</v>
          </cell>
        </row>
        <row r="1326">
          <cell r="D1326">
            <v>0</v>
          </cell>
        </row>
        <row r="1327">
          <cell r="D1327">
            <v>0</v>
          </cell>
        </row>
        <row r="1328">
          <cell r="D1328">
            <v>0</v>
          </cell>
        </row>
        <row r="1329">
          <cell r="D1329">
            <v>0</v>
          </cell>
        </row>
        <row r="1330">
          <cell r="D1330">
            <v>0</v>
          </cell>
        </row>
        <row r="1331">
          <cell r="D1331">
            <v>0</v>
          </cell>
        </row>
        <row r="1332">
          <cell r="D1332">
            <v>0</v>
          </cell>
        </row>
        <row r="1333">
          <cell r="D1333">
            <v>0</v>
          </cell>
        </row>
        <row r="1334">
          <cell r="D1334">
            <v>0</v>
          </cell>
        </row>
        <row r="1335">
          <cell r="D1335">
            <v>0</v>
          </cell>
        </row>
        <row r="1336">
          <cell r="D1336">
            <v>0</v>
          </cell>
        </row>
        <row r="1337">
          <cell r="D1337">
            <v>0</v>
          </cell>
        </row>
        <row r="1338">
          <cell r="D1338">
            <v>0</v>
          </cell>
        </row>
        <row r="1339">
          <cell r="D1339">
            <v>0</v>
          </cell>
        </row>
        <row r="1340">
          <cell r="D1340">
            <v>0</v>
          </cell>
        </row>
        <row r="1341">
          <cell r="D1341">
            <v>0</v>
          </cell>
        </row>
        <row r="1342">
          <cell r="D1342">
            <v>0</v>
          </cell>
        </row>
        <row r="1343">
          <cell r="D1343">
            <v>0</v>
          </cell>
        </row>
        <row r="1344">
          <cell r="D1344">
            <v>0</v>
          </cell>
        </row>
        <row r="1345">
          <cell r="D1345">
            <v>0</v>
          </cell>
        </row>
        <row r="1346">
          <cell r="D1346">
            <v>0</v>
          </cell>
        </row>
        <row r="1347">
          <cell r="D1347">
            <v>0</v>
          </cell>
        </row>
        <row r="1348">
          <cell r="D1348">
            <v>0</v>
          </cell>
        </row>
        <row r="1349">
          <cell r="D1349">
            <v>0</v>
          </cell>
        </row>
        <row r="1350">
          <cell r="D1350">
            <v>0</v>
          </cell>
        </row>
        <row r="1351">
          <cell r="D1351">
            <v>0</v>
          </cell>
        </row>
        <row r="1352">
          <cell r="D1352">
            <v>0</v>
          </cell>
        </row>
        <row r="1353">
          <cell r="D1353">
            <v>0</v>
          </cell>
        </row>
        <row r="1354">
          <cell r="D1354">
            <v>0</v>
          </cell>
        </row>
        <row r="1355">
          <cell r="D1355">
            <v>0</v>
          </cell>
        </row>
        <row r="1356">
          <cell r="D1356">
            <v>0</v>
          </cell>
        </row>
        <row r="1357">
          <cell r="D1357">
            <v>0</v>
          </cell>
        </row>
        <row r="1358">
          <cell r="D1358">
            <v>0</v>
          </cell>
        </row>
        <row r="1359">
          <cell r="D1359">
            <v>0</v>
          </cell>
        </row>
        <row r="1360">
          <cell r="D1360">
            <v>0</v>
          </cell>
        </row>
        <row r="1361">
          <cell r="D1361">
            <v>0</v>
          </cell>
        </row>
        <row r="1362">
          <cell r="D1362">
            <v>0</v>
          </cell>
        </row>
        <row r="1363">
          <cell r="D1363">
            <v>0</v>
          </cell>
        </row>
        <row r="1364">
          <cell r="D1364">
            <v>0</v>
          </cell>
        </row>
        <row r="1365">
          <cell r="D1365">
            <v>0</v>
          </cell>
        </row>
        <row r="1366">
          <cell r="D1366">
            <v>0</v>
          </cell>
        </row>
        <row r="1367">
          <cell r="D1367">
            <v>0</v>
          </cell>
        </row>
        <row r="1368">
          <cell r="D1368">
            <v>0</v>
          </cell>
        </row>
        <row r="1369">
          <cell r="D1369">
            <v>0</v>
          </cell>
        </row>
        <row r="1370">
          <cell r="D1370">
            <v>0</v>
          </cell>
        </row>
        <row r="1371">
          <cell r="D1371">
            <v>0</v>
          </cell>
        </row>
        <row r="1372">
          <cell r="D1372">
            <v>0</v>
          </cell>
        </row>
        <row r="1373">
          <cell r="D1373">
            <v>0</v>
          </cell>
        </row>
        <row r="1374">
          <cell r="D1374">
            <v>0</v>
          </cell>
        </row>
        <row r="1375">
          <cell r="D1375">
            <v>0</v>
          </cell>
        </row>
        <row r="1376">
          <cell r="D1376">
            <v>0</v>
          </cell>
        </row>
        <row r="1377">
          <cell r="D1377">
            <v>0</v>
          </cell>
        </row>
        <row r="1378">
          <cell r="D1378">
            <v>0</v>
          </cell>
        </row>
        <row r="1379">
          <cell r="D1379">
            <v>0</v>
          </cell>
        </row>
        <row r="1380">
          <cell r="D1380">
            <v>0</v>
          </cell>
        </row>
        <row r="1381">
          <cell r="D1381">
            <v>0</v>
          </cell>
        </row>
        <row r="1382">
          <cell r="D1382">
            <v>0</v>
          </cell>
        </row>
        <row r="1383">
          <cell r="D1383">
            <v>0</v>
          </cell>
        </row>
        <row r="1384">
          <cell r="D1384">
            <v>0</v>
          </cell>
        </row>
        <row r="1385">
          <cell r="D1385">
            <v>0</v>
          </cell>
        </row>
        <row r="1386">
          <cell r="D1386">
            <v>0</v>
          </cell>
        </row>
        <row r="1387">
          <cell r="D1387">
            <v>0</v>
          </cell>
        </row>
        <row r="1388">
          <cell r="D1388">
            <v>0</v>
          </cell>
        </row>
        <row r="1389">
          <cell r="D1389">
            <v>0</v>
          </cell>
        </row>
        <row r="1390">
          <cell r="D1390">
            <v>0</v>
          </cell>
        </row>
        <row r="1391">
          <cell r="D1391">
            <v>0</v>
          </cell>
        </row>
        <row r="1392">
          <cell r="D1392">
            <v>0</v>
          </cell>
        </row>
        <row r="1393">
          <cell r="D1393">
            <v>0</v>
          </cell>
        </row>
        <row r="1394">
          <cell r="D1394">
            <v>0</v>
          </cell>
        </row>
        <row r="1395">
          <cell r="D1395">
            <v>0</v>
          </cell>
        </row>
        <row r="1396">
          <cell r="D1396">
            <v>0</v>
          </cell>
        </row>
        <row r="1397">
          <cell r="D1397">
            <v>0</v>
          </cell>
        </row>
        <row r="1398">
          <cell r="D1398">
            <v>0</v>
          </cell>
        </row>
        <row r="1399">
          <cell r="D1399">
            <v>0</v>
          </cell>
        </row>
        <row r="1400">
          <cell r="D1400">
            <v>0</v>
          </cell>
        </row>
        <row r="1401">
          <cell r="D1401">
            <v>0</v>
          </cell>
        </row>
        <row r="1402">
          <cell r="D1402">
            <v>0</v>
          </cell>
        </row>
        <row r="1403">
          <cell r="D1403">
            <v>0</v>
          </cell>
        </row>
        <row r="1404">
          <cell r="D1404">
            <v>0</v>
          </cell>
        </row>
        <row r="1405">
          <cell r="D1405">
            <v>0</v>
          </cell>
        </row>
        <row r="1406">
          <cell r="D1406">
            <v>0</v>
          </cell>
        </row>
        <row r="1407">
          <cell r="D1407">
            <v>0</v>
          </cell>
        </row>
        <row r="1408">
          <cell r="D1408">
            <v>0</v>
          </cell>
        </row>
        <row r="1409">
          <cell r="D1409">
            <v>0</v>
          </cell>
        </row>
        <row r="1410">
          <cell r="D1410">
            <v>0</v>
          </cell>
        </row>
        <row r="1411">
          <cell r="D1411">
            <v>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0</v>
          </cell>
        </row>
        <row r="1420">
          <cell r="D1420">
            <v>0</v>
          </cell>
        </row>
        <row r="1421">
          <cell r="D1421">
            <v>0</v>
          </cell>
        </row>
        <row r="1422">
          <cell r="D1422">
            <v>0</v>
          </cell>
        </row>
        <row r="1423">
          <cell r="D1423">
            <v>0</v>
          </cell>
        </row>
        <row r="1424">
          <cell r="D1424">
            <v>0</v>
          </cell>
        </row>
        <row r="1425">
          <cell r="D1425">
            <v>0</v>
          </cell>
        </row>
        <row r="1426">
          <cell r="D1426">
            <v>0</v>
          </cell>
        </row>
        <row r="1427">
          <cell r="D1427">
            <v>0</v>
          </cell>
        </row>
        <row r="1428">
          <cell r="D1428">
            <v>0</v>
          </cell>
        </row>
        <row r="1429">
          <cell r="D1429">
            <v>0</v>
          </cell>
        </row>
        <row r="1430">
          <cell r="D1430">
            <v>0</v>
          </cell>
        </row>
        <row r="1431">
          <cell r="D1431">
            <v>0</v>
          </cell>
        </row>
        <row r="1432">
          <cell r="D1432">
            <v>0</v>
          </cell>
        </row>
        <row r="1433">
          <cell r="D1433">
            <v>0</v>
          </cell>
        </row>
        <row r="1434">
          <cell r="D1434">
            <v>0</v>
          </cell>
        </row>
        <row r="1435">
          <cell r="D1435">
            <v>0</v>
          </cell>
        </row>
        <row r="1436">
          <cell r="D1436">
            <v>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0</v>
          </cell>
        </row>
        <row r="1450">
          <cell r="D1450">
            <v>0</v>
          </cell>
        </row>
        <row r="1451">
          <cell r="D1451">
            <v>0</v>
          </cell>
        </row>
        <row r="1452">
          <cell r="D1452">
            <v>0</v>
          </cell>
        </row>
        <row r="1453">
          <cell r="D1453">
            <v>0</v>
          </cell>
        </row>
        <row r="1454">
          <cell r="D1454">
            <v>0</v>
          </cell>
        </row>
        <row r="1455">
          <cell r="D1455">
            <v>0</v>
          </cell>
        </row>
        <row r="1456">
          <cell r="D1456">
            <v>0</v>
          </cell>
        </row>
        <row r="1457">
          <cell r="D1457">
            <v>0</v>
          </cell>
        </row>
        <row r="1458">
          <cell r="D1458">
            <v>0</v>
          </cell>
        </row>
        <row r="1459">
          <cell r="D1459">
            <v>0</v>
          </cell>
        </row>
        <row r="1460">
          <cell r="D1460">
            <v>0</v>
          </cell>
        </row>
        <row r="1461">
          <cell r="D1461">
            <v>0</v>
          </cell>
        </row>
        <row r="1462">
          <cell r="D1462">
            <v>0</v>
          </cell>
        </row>
        <row r="1463">
          <cell r="D1463">
            <v>0</v>
          </cell>
        </row>
        <row r="1464">
          <cell r="D1464">
            <v>0</v>
          </cell>
        </row>
        <row r="1465">
          <cell r="D1465">
            <v>0</v>
          </cell>
        </row>
        <row r="1466">
          <cell r="D1466">
            <v>0</v>
          </cell>
        </row>
        <row r="1467">
          <cell r="D1467">
            <v>0</v>
          </cell>
        </row>
        <row r="1468">
          <cell r="D1468">
            <v>0</v>
          </cell>
        </row>
        <row r="1469">
          <cell r="D1469">
            <v>0</v>
          </cell>
        </row>
        <row r="1470">
          <cell r="D1470">
            <v>0</v>
          </cell>
        </row>
        <row r="1471">
          <cell r="D1471">
            <v>0</v>
          </cell>
        </row>
        <row r="1472">
          <cell r="D1472">
            <v>0</v>
          </cell>
        </row>
        <row r="1473">
          <cell r="D1473">
            <v>0</v>
          </cell>
        </row>
        <row r="1474">
          <cell r="D1474">
            <v>0</v>
          </cell>
        </row>
        <row r="1475">
          <cell r="D1475">
            <v>0</v>
          </cell>
        </row>
        <row r="1476">
          <cell r="D1476">
            <v>0</v>
          </cell>
        </row>
        <row r="1477">
          <cell r="D1477">
            <v>0</v>
          </cell>
        </row>
        <row r="1478">
          <cell r="D1478">
            <v>0</v>
          </cell>
        </row>
        <row r="1479">
          <cell r="D1479">
            <v>0</v>
          </cell>
        </row>
        <row r="1480">
          <cell r="D1480">
            <v>0</v>
          </cell>
        </row>
        <row r="1481">
          <cell r="D1481">
            <v>0</v>
          </cell>
        </row>
        <row r="1482">
          <cell r="D1482">
            <v>0</v>
          </cell>
        </row>
        <row r="1483">
          <cell r="D1483">
            <v>0</v>
          </cell>
        </row>
        <row r="1484">
          <cell r="D1484">
            <v>0</v>
          </cell>
        </row>
        <row r="1485">
          <cell r="D1485">
            <v>0</v>
          </cell>
        </row>
        <row r="1486">
          <cell r="D1486">
            <v>0</v>
          </cell>
        </row>
        <row r="1487">
          <cell r="D1487">
            <v>0</v>
          </cell>
        </row>
        <row r="1488">
          <cell r="D1488">
            <v>0</v>
          </cell>
        </row>
        <row r="1489">
          <cell r="D1489">
            <v>0</v>
          </cell>
        </row>
        <row r="1490">
          <cell r="D1490">
            <v>0</v>
          </cell>
        </row>
        <row r="1491">
          <cell r="D1491">
            <v>0</v>
          </cell>
        </row>
        <row r="1492">
          <cell r="D1492">
            <v>0</v>
          </cell>
        </row>
        <row r="1493">
          <cell r="D1493">
            <v>0</v>
          </cell>
        </row>
        <row r="1494">
          <cell r="D1494">
            <v>0</v>
          </cell>
        </row>
        <row r="1495">
          <cell r="D1495">
            <v>0</v>
          </cell>
        </row>
        <row r="1496">
          <cell r="D1496">
            <v>0</v>
          </cell>
        </row>
        <row r="1497">
          <cell r="D1497">
            <v>0</v>
          </cell>
        </row>
        <row r="1498">
          <cell r="D1498">
            <v>0</v>
          </cell>
        </row>
        <row r="1499">
          <cell r="D1499">
            <v>0</v>
          </cell>
        </row>
        <row r="1500">
          <cell r="D1500">
            <v>0</v>
          </cell>
        </row>
        <row r="1501">
          <cell r="D1501">
            <v>0</v>
          </cell>
        </row>
        <row r="1502">
          <cell r="D1502">
            <v>0</v>
          </cell>
        </row>
        <row r="1503">
          <cell r="D1503">
            <v>0</v>
          </cell>
        </row>
        <row r="1504">
          <cell r="D1504">
            <v>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0</v>
          </cell>
        </row>
        <row r="1514">
          <cell r="D1514">
            <v>0</v>
          </cell>
        </row>
        <row r="1515">
          <cell r="D1515">
            <v>0</v>
          </cell>
        </row>
        <row r="1516">
          <cell r="D1516">
            <v>0</v>
          </cell>
        </row>
        <row r="1517">
          <cell r="D1517">
            <v>0</v>
          </cell>
        </row>
        <row r="1518">
          <cell r="D1518">
            <v>0</v>
          </cell>
        </row>
        <row r="1519">
          <cell r="D1519">
            <v>0</v>
          </cell>
        </row>
        <row r="1520">
          <cell r="D1520">
            <v>0</v>
          </cell>
        </row>
        <row r="1521">
          <cell r="D1521">
            <v>0</v>
          </cell>
        </row>
        <row r="1522">
          <cell r="D1522">
            <v>0</v>
          </cell>
        </row>
        <row r="1523">
          <cell r="D1523">
            <v>0</v>
          </cell>
        </row>
        <row r="1524">
          <cell r="D1524">
            <v>0</v>
          </cell>
        </row>
        <row r="1525">
          <cell r="D1525">
            <v>0</v>
          </cell>
        </row>
        <row r="1526">
          <cell r="D1526">
            <v>0</v>
          </cell>
        </row>
        <row r="1527">
          <cell r="D1527">
            <v>0</v>
          </cell>
        </row>
        <row r="1528">
          <cell r="D1528">
            <v>0</v>
          </cell>
        </row>
        <row r="1529">
          <cell r="D1529">
            <v>0</v>
          </cell>
        </row>
        <row r="1530">
          <cell r="D1530">
            <v>0</v>
          </cell>
        </row>
        <row r="1531">
          <cell r="D1531">
            <v>0</v>
          </cell>
        </row>
        <row r="1532">
          <cell r="D1532">
            <v>0</v>
          </cell>
        </row>
        <row r="1533">
          <cell r="D1533">
            <v>0</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0</v>
          </cell>
        </row>
        <row r="1543">
          <cell r="D1543">
            <v>0</v>
          </cell>
        </row>
        <row r="1544">
          <cell r="D1544">
            <v>0</v>
          </cell>
        </row>
        <row r="1545">
          <cell r="D1545">
            <v>0</v>
          </cell>
        </row>
        <row r="1546">
          <cell r="D1546">
            <v>0</v>
          </cell>
        </row>
        <row r="1547">
          <cell r="D1547">
            <v>0</v>
          </cell>
        </row>
        <row r="1548">
          <cell r="D1548">
            <v>0</v>
          </cell>
        </row>
        <row r="1549">
          <cell r="D1549">
            <v>0</v>
          </cell>
        </row>
        <row r="1550">
          <cell r="D1550">
            <v>0</v>
          </cell>
        </row>
        <row r="1551">
          <cell r="D1551">
            <v>0</v>
          </cell>
        </row>
        <row r="1552">
          <cell r="D1552">
            <v>0</v>
          </cell>
        </row>
        <row r="1553">
          <cell r="D1553">
            <v>0</v>
          </cell>
        </row>
        <row r="1554">
          <cell r="D1554">
            <v>0</v>
          </cell>
        </row>
        <row r="1555">
          <cell r="D1555">
            <v>0</v>
          </cell>
        </row>
        <row r="1556">
          <cell r="D1556">
            <v>0</v>
          </cell>
        </row>
        <row r="1557">
          <cell r="D1557">
            <v>0</v>
          </cell>
        </row>
        <row r="1558">
          <cell r="D1558">
            <v>0</v>
          </cell>
        </row>
        <row r="1559">
          <cell r="D1559">
            <v>0</v>
          </cell>
        </row>
        <row r="1560">
          <cell r="D1560">
            <v>0</v>
          </cell>
        </row>
        <row r="1561">
          <cell r="D1561">
            <v>0</v>
          </cell>
        </row>
        <row r="1562">
          <cell r="D1562">
            <v>0</v>
          </cell>
        </row>
        <row r="1563">
          <cell r="D1563">
            <v>0</v>
          </cell>
        </row>
        <row r="1564">
          <cell r="D1564">
            <v>0</v>
          </cell>
        </row>
        <row r="1565">
          <cell r="D1565">
            <v>0</v>
          </cell>
        </row>
        <row r="1566">
          <cell r="D1566">
            <v>0</v>
          </cell>
        </row>
        <row r="1567">
          <cell r="D1567">
            <v>0</v>
          </cell>
        </row>
        <row r="1568">
          <cell r="D1568">
            <v>0</v>
          </cell>
        </row>
        <row r="1569">
          <cell r="D1569">
            <v>0</v>
          </cell>
        </row>
        <row r="1570">
          <cell r="D1570">
            <v>0</v>
          </cell>
        </row>
        <row r="1571">
          <cell r="D1571">
            <v>0</v>
          </cell>
        </row>
        <row r="1572">
          <cell r="D1572">
            <v>0</v>
          </cell>
        </row>
        <row r="1573">
          <cell r="D1573">
            <v>0</v>
          </cell>
        </row>
        <row r="1574">
          <cell r="D1574">
            <v>0</v>
          </cell>
        </row>
        <row r="1575">
          <cell r="D1575">
            <v>0</v>
          </cell>
        </row>
        <row r="1576">
          <cell r="D1576">
            <v>0</v>
          </cell>
        </row>
        <row r="1577">
          <cell r="D1577">
            <v>0</v>
          </cell>
        </row>
        <row r="1578">
          <cell r="D1578">
            <v>0</v>
          </cell>
        </row>
        <row r="1579">
          <cell r="D1579">
            <v>0</v>
          </cell>
        </row>
        <row r="1580">
          <cell r="D1580">
            <v>0</v>
          </cell>
        </row>
        <row r="1581">
          <cell r="D1581">
            <v>0</v>
          </cell>
        </row>
        <row r="1582">
          <cell r="D1582">
            <v>0</v>
          </cell>
        </row>
        <row r="1583">
          <cell r="D1583">
            <v>0</v>
          </cell>
        </row>
        <row r="1584">
          <cell r="D1584">
            <v>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0</v>
          </cell>
        </row>
        <row r="1595">
          <cell r="D1595">
            <v>0</v>
          </cell>
        </row>
        <row r="1596">
          <cell r="D1596">
            <v>0</v>
          </cell>
        </row>
        <row r="1597">
          <cell r="D1597">
            <v>0</v>
          </cell>
        </row>
        <row r="1598">
          <cell r="D1598">
            <v>0</v>
          </cell>
        </row>
        <row r="1599">
          <cell r="D1599">
            <v>0</v>
          </cell>
        </row>
        <row r="1600">
          <cell r="D1600">
            <v>0</v>
          </cell>
        </row>
        <row r="1601">
          <cell r="D1601">
            <v>0</v>
          </cell>
        </row>
        <row r="1602">
          <cell r="D1602">
            <v>0</v>
          </cell>
        </row>
        <row r="1603">
          <cell r="D1603">
            <v>0</v>
          </cell>
        </row>
        <row r="1604">
          <cell r="D1604">
            <v>0</v>
          </cell>
        </row>
        <row r="1605">
          <cell r="D1605">
            <v>0</v>
          </cell>
        </row>
        <row r="1606">
          <cell r="D1606">
            <v>0</v>
          </cell>
        </row>
        <row r="1607">
          <cell r="D1607">
            <v>0</v>
          </cell>
        </row>
        <row r="1608">
          <cell r="D1608">
            <v>0</v>
          </cell>
        </row>
        <row r="1609">
          <cell r="D1609">
            <v>0</v>
          </cell>
        </row>
        <row r="1610">
          <cell r="D1610">
            <v>0</v>
          </cell>
        </row>
        <row r="1611">
          <cell r="D1611">
            <v>0</v>
          </cell>
        </row>
        <row r="1612">
          <cell r="D1612">
            <v>0</v>
          </cell>
        </row>
        <row r="1613">
          <cell r="D1613">
            <v>0</v>
          </cell>
        </row>
        <row r="1614">
          <cell r="D1614">
            <v>0</v>
          </cell>
        </row>
        <row r="1615">
          <cell r="D1615">
            <v>0</v>
          </cell>
        </row>
        <row r="1616">
          <cell r="D1616">
            <v>0</v>
          </cell>
        </row>
        <row r="1617">
          <cell r="D1617">
            <v>0</v>
          </cell>
        </row>
        <row r="1618">
          <cell r="D1618">
            <v>0</v>
          </cell>
        </row>
        <row r="1619">
          <cell r="D1619">
            <v>0</v>
          </cell>
        </row>
        <row r="1620">
          <cell r="D1620">
            <v>0</v>
          </cell>
        </row>
        <row r="1621">
          <cell r="D1621">
            <v>0</v>
          </cell>
        </row>
        <row r="1622">
          <cell r="D1622">
            <v>0</v>
          </cell>
        </row>
        <row r="1623">
          <cell r="D1623">
            <v>0</v>
          </cell>
        </row>
        <row r="1624">
          <cell r="D1624">
            <v>0</v>
          </cell>
        </row>
        <row r="1625">
          <cell r="D1625">
            <v>0</v>
          </cell>
        </row>
        <row r="1626">
          <cell r="D1626">
            <v>0</v>
          </cell>
        </row>
        <row r="1627">
          <cell r="D1627">
            <v>0</v>
          </cell>
        </row>
        <row r="1628">
          <cell r="D1628">
            <v>0</v>
          </cell>
        </row>
        <row r="1629">
          <cell r="D1629">
            <v>0</v>
          </cell>
        </row>
        <row r="1630">
          <cell r="D1630">
            <v>0</v>
          </cell>
        </row>
        <row r="1631">
          <cell r="D1631">
            <v>0</v>
          </cell>
        </row>
        <row r="1632">
          <cell r="D1632">
            <v>0</v>
          </cell>
        </row>
        <row r="1633">
          <cell r="D1633">
            <v>0</v>
          </cell>
        </row>
        <row r="1634">
          <cell r="D1634">
            <v>0</v>
          </cell>
        </row>
        <row r="1635">
          <cell r="D1635">
            <v>0</v>
          </cell>
        </row>
        <row r="1636">
          <cell r="D1636">
            <v>0</v>
          </cell>
        </row>
        <row r="1637">
          <cell r="D1637">
            <v>0</v>
          </cell>
        </row>
        <row r="1638">
          <cell r="D1638">
            <v>0</v>
          </cell>
        </row>
        <row r="1639">
          <cell r="D1639">
            <v>0</v>
          </cell>
        </row>
        <row r="1640">
          <cell r="D1640">
            <v>0</v>
          </cell>
        </row>
        <row r="1641">
          <cell r="D1641">
            <v>0</v>
          </cell>
        </row>
        <row r="1642">
          <cell r="D1642">
            <v>0</v>
          </cell>
        </row>
        <row r="1643">
          <cell r="D1643">
            <v>0</v>
          </cell>
        </row>
        <row r="1644">
          <cell r="D1644">
            <v>0</v>
          </cell>
        </row>
        <row r="1645">
          <cell r="D1645">
            <v>0</v>
          </cell>
        </row>
        <row r="1646">
          <cell r="D1646">
            <v>0</v>
          </cell>
        </row>
        <row r="1647">
          <cell r="D1647">
            <v>0</v>
          </cell>
        </row>
        <row r="1648">
          <cell r="D1648">
            <v>0</v>
          </cell>
        </row>
        <row r="1649">
          <cell r="D1649">
            <v>0</v>
          </cell>
        </row>
        <row r="1650">
          <cell r="D1650">
            <v>0</v>
          </cell>
        </row>
        <row r="1651">
          <cell r="D1651">
            <v>0</v>
          </cell>
        </row>
        <row r="1652">
          <cell r="D1652">
            <v>0</v>
          </cell>
        </row>
        <row r="1653">
          <cell r="D1653">
            <v>0</v>
          </cell>
        </row>
        <row r="1654">
          <cell r="D1654">
            <v>0</v>
          </cell>
        </row>
        <row r="1655">
          <cell r="D1655">
            <v>0</v>
          </cell>
        </row>
      </sheetData>
      <sheetData sheetId="6"/>
      <sheetData sheetId="7"/>
      <sheetData sheetId="8">
        <row r="10">
          <cell r="B10" t="str">
            <v xml:space="preserve">PRELIMINARES </v>
          </cell>
        </row>
        <row r="11">
          <cell r="B11" t="str">
            <v xml:space="preserve">Localizacion Nivelacion y Replanteo </v>
          </cell>
          <cell r="C11" t="str">
            <v xml:space="preserve">M2 </v>
          </cell>
        </row>
        <row r="12">
          <cell r="B12" t="str">
            <v xml:space="preserve">Excavacion a Maquina Seriada </v>
          </cell>
          <cell r="C12" t="str">
            <v xml:space="preserve">M3 </v>
          </cell>
        </row>
        <row r="13">
          <cell r="B13" t="str">
            <v xml:space="preserve">Retiro de material con cargue a máquina incluida escombrera </v>
          </cell>
          <cell r="C13" t="str">
            <v xml:space="preserve">M3 </v>
          </cell>
        </row>
        <row r="14">
          <cell r="B14" t="str">
            <v>Construcciòn Pedraplen E=0,50m</v>
          </cell>
          <cell r="C14" t="str">
            <v xml:space="preserve">M3 </v>
          </cell>
        </row>
        <row r="15">
          <cell r="B15" t="str">
            <v>Suministro e Instalación Malla geotextil Biaxial</v>
          </cell>
          <cell r="C15" t="str">
            <v xml:space="preserve">M2 </v>
          </cell>
        </row>
        <row r="16">
          <cell r="B16" t="str">
            <v>Solado de Limpieza E= 0,05m 2000PSI</v>
          </cell>
          <cell r="C16" t="str">
            <v xml:space="preserve">M3 </v>
          </cell>
        </row>
        <row r="18">
          <cell r="B18" t="str">
            <v xml:space="preserve">ESTRUCTURAS EN CONCRETO </v>
          </cell>
        </row>
        <row r="19">
          <cell r="B19" t="str">
            <v xml:space="preserve">Losa Maciza + Bordillo en Concreto 3000 PSI </v>
          </cell>
        </row>
        <row r="20">
          <cell r="B20" t="str">
            <v>Estructura en Madera para obra falsa de losa y Bordillo</v>
          </cell>
          <cell r="C20" t="str">
            <v xml:space="preserve">M2 </v>
          </cell>
        </row>
        <row r="21">
          <cell r="B21" t="str">
            <v>Concreto para losa y Bordillo 3000 PSI</v>
          </cell>
          <cell r="C21" t="str">
            <v xml:space="preserve">M3 </v>
          </cell>
        </row>
        <row r="22">
          <cell r="B22" t="str">
            <v>Suministro e Instalaciòn de acero de refuerzo 60000 PSI</v>
          </cell>
          <cell r="C22" t="str">
            <v>kg</v>
          </cell>
        </row>
        <row r="23">
          <cell r="B23" t="str">
            <v>Estribos</v>
          </cell>
        </row>
        <row r="24">
          <cell r="B24" t="str">
            <v>Concreto para zapatas 3000 PSI</v>
          </cell>
          <cell r="C24" t="str">
            <v xml:space="preserve">M3 </v>
          </cell>
        </row>
        <row r="25">
          <cell r="B25" t="str">
            <v>Concreto para Muro 3000 PSI</v>
          </cell>
          <cell r="C25" t="str">
            <v xml:space="preserve">M3 </v>
          </cell>
        </row>
        <row r="26">
          <cell r="B26" t="str">
            <v>Suministro e Instalaciòn de acero de refuerzo 60000 PSI</v>
          </cell>
          <cell r="C26" t="str">
            <v>kg</v>
          </cell>
        </row>
        <row r="27">
          <cell r="B27" t="str">
            <v>Formaleta para Zapatas</v>
          </cell>
          <cell r="C27" t="str">
            <v xml:space="preserve">M2 </v>
          </cell>
        </row>
        <row r="28">
          <cell r="B28" t="str">
            <v>Formaleta para Muros</v>
          </cell>
          <cell r="C28" t="str">
            <v xml:space="preserve">M2 </v>
          </cell>
        </row>
        <row r="29">
          <cell r="B29" t="str">
            <v>Junta machihembrada 5 x 5 x 35 para construcciòn (Incluye adherente entre Concretos)</v>
          </cell>
          <cell r="C29" t="str">
            <v>ml</v>
          </cell>
        </row>
        <row r="31">
          <cell r="B31" t="str">
            <v>OBRAS COMPLEMENTARIAS</v>
          </cell>
        </row>
        <row r="32">
          <cell r="B32" t="str">
            <v>Bajante de PVC 4" l=0,40mts (Incluye Sosco Metàlico + Rejilla Tipo Alcachofa + Accesorios)</v>
          </cell>
          <cell r="C32" t="str">
            <v xml:space="preserve">ML </v>
          </cell>
        </row>
        <row r="33">
          <cell r="B33" t="str">
            <v>Construcciòn Junta Metàlica Tipo A ( Incluye anclajes, Soldadura. VER DISEÑO)</v>
          </cell>
          <cell r="C33" t="str">
            <v xml:space="preserve">ML </v>
          </cell>
        </row>
        <row r="34">
          <cell r="B34" t="str">
            <v>Apoyo en Neoprene Dureza 60 (6,60 x 0,3 x 0,03mts)</v>
          </cell>
          <cell r="C34" t="str">
            <v>und</v>
          </cell>
        </row>
        <row r="35">
          <cell r="B35" t="str">
            <v>Baranda Metàlica (Tuberìa 3" Lamina HR 1/4" en soportes, Anclajes 5/8"</v>
          </cell>
          <cell r="C35" t="str">
            <v xml:space="preserve">ML </v>
          </cell>
        </row>
        <row r="36">
          <cell r="B36" t="str">
            <v>Relleno En Tierra cemento compactado Proporciòn 1:10</v>
          </cell>
          <cell r="C36" t="str">
            <v>m3</v>
          </cell>
        </row>
        <row r="37">
          <cell r="B37" t="str">
            <v>Base Granular 95% PM E=0,20mts</v>
          </cell>
          <cell r="C37" t="str">
            <v>m3</v>
          </cell>
        </row>
        <row r="38">
          <cell r="B38" t="str">
            <v>Subbase en Recebo Compactado E=0,35mts</v>
          </cell>
          <cell r="C38" t="str">
            <v>m3</v>
          </cell>
        </row>
        <row r="39">
          <cell r="B39" t="str">
            <v>Losa de Acceso 3000 PSI e=0,20mts (Incluye Juntas en Asfalto)</v>
          </cell>
          <cell r="C39" t="str">
            <v>m3</v>
          </cell>
        </row>
        <row r="40">
          <cell r="B40" t="str">
            <v>Suministro e Instalaciòn de acero de refuerzo 60000 PSI</v>
          </cell>
          <cell r="C40" t="str">
            <v>kg</v>
          </cell>
        </row>
        <row r="41">
          <cell r="B41" t="str">
            <v xml:space="preserve">Control topográfico pagado por día </v>
          </cell>
          <cell r="C41" t="str">
            <v xml:space="preserve">dia </v>
          </cell>
        </row>
        <row r="44">
          <cell r="C44" t="str">
            <v>COSTO DIRECTO DE OBRA</v>
          </cell>
        </row>
        <row r="45">
          <cell r="C45" t="str">
            <v>Administración</v>
          </cell>
        </row>
        <row r="46">
          <cell r="C46" t="str">
            <v xml:space="preserve">Imprevistos </v>
          </cell>
        </row>
        <row r="47">
          <cell r="C47" t="str">
            <v>Utilidades</v>
          </cell>
        </row>
      </sheetData>
      <sheetData sheetId="9">
        <row r="5">
          <cell r="N5" t="str">
            <v xml:space="preserve">Localizacion Nivelacion y Replanteo </v>
          </cell>
        </row>
      </sheetData>
      <sheetData sheetId="10"/>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BaseUnitarios"/>
      <sheetName val="Insumos"/>
      <sheetName val="BaseDatos"/>
      <sheetName val="P_SIBUNDOY"/>
      <sheetName val="C_MES"/>
      <sheetName val="SALARIOS Y FACTOR M"/>
      <sheetName val="AUI"/>
      <sheetName val="INTERVENTORIA"/>
      <sheetName val="Replanteo_CRE_Sibundoy"/>
      <sheetName val="APU_MT"/>
      <sheetName val="APU_BT"/>
      <sheetName val="APU_TRF"/>
      <sheetName val="APU_DESMONTE MT"/>
      <sheetName val="APU_DESMONTE BT"/>
      <sheetName val="APU_No_Previstos"/>
      <sheetName val="Materiales"/>
      <sheetName val="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2">
          <cell r="A2">
            <v>101</v>
          </cell>
          <cell r="B2" t="str">
            <v>Teodolito</v>
          </cell>
          <cell r="C2">
            <v>2250</v>
          </cell>
          <cell r="D2" t="str">
            <v>Alquiler / hora</v>
          </cell>
        </row>
        <row r="3">
          <cell r="A3">
            <v>102</v>
          </cell>
          <cell r="B3" t="str">
            <v>Nivel de precisión</v>
          </cell>
          <cell r="C3">
            <v>1562.5</v>
          </cell>
          <cell r="D3" t="str">
            <v>Alquiler / hora</v>
          </cell>
        </row>
        <row r="4">
          <cell r="A4">
            <v>103</v>
          </cell>
          <cell r="B4" t="str">
            <v>Equipo menor</v>
          </cell>
          <cell r="C4">
            <v>625</v>
          </cell>
          <cell r="D4" t="str">
            <v>Alquiler / hora</v>
          </cell>
        </row>
        <row r="5">
          <cell r="A5">
            <v>104</v>
          </cell>
          <cell r="B5" t="str">
            <v>Herramientas</v>
          </cell>
          <cell r="C5" t="str">
            <v>Variable</v>
          </cell>
          <cell r="D5" t="str">
            <v>Glb.</v>
          </cell>
        </row>
        <row r="6">
          <cell r="A6">
            <v>105</v>
          </cell>
          <cell r="B6" t="str">
            <v>Mezcladora</v>
          </cell>
          <cell r="C6">
            <v>9000</v>
          </cell>
          <cell r="D6" t="str">
            <v>Alquiler / hora</v>
          </cell>
        </row>
        <row r="7">
          <cell r="A7">
            <v>106</v>
          </cell>
          <cell r="B7" t="str">
            <v>Vibrador</v>
          </cell>
          <cell r="C7">
            <v>5000</v>
          </cell>
          <cell r="D7" t="str">
            <v>Alquiler / hora</v>
          </cell>
        </row>
        <row r="8">
          <cell r="A8">
            <v>107</v>
          </cell>
          <cell r="B8" t="str">
            <v>Formaleta</v>
          </cell>
          <cell r="C8">
            <v>5000</v>
          </cell>
          <cell r="D8" t="str">
            <v>m²</v>
          </cell>
        </row>
        <row r="9">
          <cell r="A9">
            <v>108</v>
          </cell>
          <cell r="B9" t="str">
            <v>Andamio</v>
          </cell>
          <cell r="C9">
            <v>50</v>
          </cell>
          <cell r="D9" t="str">
            <v>Alquiler / hora</v>
          </cell>
        </row>
        <row r="10">
          <cell r="A10">
            <v>109</v>
          </cell>
          <cell r="B10" t="str">
            <v>Mira</v>
          </cell>
          <cell r="C10">
            <v>437.5</v>
          </cell>
          <cell r="D10" t="str">
            <v>Alquiler / hora</v>
          </cell>
        </row>
        <row r="11">
          <cell r="A11">
            <v>110</v>
          </cell>
          <cell r="B11" t="str">
            <v>Compresor</v>
          </cell>
          <cell r="C11">
            <v>35000</v>
          </cell>
          <cell r="D11" t="str">
            <v>Alquiler / hora</v>
          </cell>
        </row>
        <row r="12">
          <cell r="A12">
            <v>111</v>
          </cell>
          <cell r="B12" t="str">
            <v>Compactador mecánico (rana)</v>
          </cell>
          <cell r="C12">
            <v>4000</v>
          </cell>
          <cell r="D12" t="str">
            <v>Alquiler / hora</v>
          </cell>
        </row>
        <row r="13">
          <cell r="A13">
            <v>112</v>
          </cell>
          <cell r="C13">
            <v>0</v>
          </cell>
        </row>
        <row r="14">
          <cell r="A14">
            <v>113</v>
          </cell>
          <cell r="C14">
            <v>0</v>
          </cell>
        </row>
        <row r="15">
          <cell r="A15">
            <v>114</v>
          </cell>
          <cell r="C15">
            <v>0</v>
          </cell>
        </row>
        <row r="16">
          <cell r="A16">
            <v>115</v>
          </cell>
          <cell r="C16">
            <v>0</v>
          </cell>
        </row>
        <row r="17">
          <cell r="A17">
            <v>116</v>
          </cell>
          <cell r="C17">
            <v>0</v>
          </cell>
        </row>
        <row r="18">
          <cell r="A18">
            <v>117</v>
          </cell>
          <cell r="C18">
            <v>0</v>
          </cell>
        </row>
        <row r="19">
          <cell r="A19">
            <v>118</v>
          </cell>
          <cell r="C19">
            <v>0</v>
          </cell>
        </row>
        <row r="20">
          <cell r="A20">
            <v>119</v>
          </cell>
          <cell r="C20">
            <v>0</v>
          </cell>
        </row>
        <row r="21">
          <cell r="A21">
            <v>120</v>
          </cell>
          <cell r="C21">
            <v>0</v>
          </cell>
        </row>
        <row r="22">
          <cell r="A22">
            <v>121</v>
          </cell>
          <cell r="C22">
            <v>0</v>
          </cell>
        </row>
        <row r="23">
          <cell r="A23">
            <v>122</v>
          </cell>
          <cell r="C23">
            <v>0</v>
          </cell>
        </row>
        <row r="24">
          <cell r="A24">
            <v>123</v>
          </cell>
          <cell r="C24">
            <v>0</v>
          </cell>
        </row>
        <row r="25">
          <cell r="A25">
            <v>124</v>
          </cell>
          <cell r="C25">
            <v>0</v>
          </cell>
        </row>
        <row r="26">
          <cell r="A26">
            <v>125</v>
          </cell>
          <cell r="C26">
            <v>0</v>
          </cell>
        </row>
        <row r="27">
          <cell r="A27">
            <v>126</v>
          </cell>
          <cell r="C27">
            <v>0</v>
          </cell>
        </row>
        <row r="28">
          <cell r="A28">
            <v>127</v>
          </cell>
          <cell r="C28">
            <v>0</v>
          </cell>
        </row>
        <row r="29">
          <cell r="A29">
            <v>128</v>
          </cell>
          <cell r="C29">
            <v>0</v>
          </cell>
        </row>
        <row r="30">
          <cell r="A30">
            <v>129</v>
          </cell>
          <cell r="C30">
            <v>0</v>
          </cell>
        </row>
        <row r="31">
          <cell r="A31">
            <v>130</v>
          </cell>
          <cell r="C31">
            <v>0</v>
          </cell>
        </row>
        <row r="32">
          <cell r="A32">
            <v>131</v>
          </cell>
          <cell r="C32">
            <v>0</v>
          </cell>
        </row>
        <row r="33">
          <cell r="A33">
            <v>132</v>
          </cell>
          <cell r="C33">
            <v>0</v>
          </cell>
        </row>
        <row r="34">
          <cell r="A34">
            <v>133</v>
          </cell>
          <cell r="C34">
            <v>0</v>
          </cell>
        </row>
        <row r="35">
          <cell r="A35">
            <v>134</v>
          </cell>
          <cell r="C35">
            <v>0</v>
          </cell>
        </row>
        <row r="36">
          <cell r="A36">
            <v>135</v>
          </cell>
          <cell r="C36">
            <v>0</v>
          </cell>
        </row>
        <row r="37">
          <cell r="A37">
            <v>136</v>
          </cell>
          <cell r="C37">
            <v>0</v>
          </cell>
        </row>
        <row r="38">
          <cell r="A38">
            <v>137</v>
          </cell>
          <cell r="C38">
            <v>0</v>
          </cell>
        </row>
        <row r="39">
          <cell r="A39">
            <v>138</v>
          </cell>
          <cell r="C39">
            <v>0</v>
          </cell>
        </row>
        <row r="40">
          <cell r="A40">
            <v>139</v>
          </cell>
          <cell r="C40">
            <v>0</v>
          </cell>
        </row>
        <row r="41">
          <cell r="A41">
            <v>140</v>
          </cell>
          <cell r="C41">
            <v>0</v>
          </cell>
        </row>
        <row r="42">
          <cell r="A42">
            <v>141</v>
          </cell>
          <cell r="C42">
            <v>0</v>
          </cell>
        </row>
        <row r="43">
          <cell r="A43">
            <v>142</v>
          </cell>
          <cell r="C43">
            <v>0</v>
          </cell>
        </row>
        <row r="44">
          <cell r="A44">
            <v>143</v>
          </cell>
          <cell r="C44">
            <v>0</v>
          </cell>
        </row>
        <row r="45">
          <cell r="A45">
            <v>144</v>
          </cell>
          <cell r="C45">
            <v>0</v>
          </cell>
        </row>
        <row r="46">
          <cell r="A46">
            <v>145</v>
          </cell>
          <cell r="C46">
            <v>0</v>
          </cell>
        </row>
        <row r="47">
          <cell r="A47">
            <v>146</v>
          </cell>
          <cell r="C47">
            <v>0</v>
          </cell>
        </row>
        <row r="48">
          <cell r="A48">
            <v>147</v>
          </cell>
          <cell r="C48">
            <v>0</v>
          </cell>
        </row>
        <row r="49">
          <cell r="A49">
            <v>148</v>
          </cell>
          <cell r="C49">
            <v>0</v>
          </cell>
        </row>
        <row r="50">
          <cell r="A50">
            <v>149</v>
          </cell>
          <cell r="C50">
            <v>0</v>
          </cell>
        </row>
        <row r="51">
          <cell r="A51">
            <v>150</v>
          </cell>
          <cell r="C51">
            <v>0</v>
          </cell>
        </row>
        <row r="52">
          <cell r="A52">
            <v>151</v>
          </cell>
          <cell r="C52">
            <v>0</v>
          </cell>
        </row>
        <row r="53">
          <cell r="A53">
            <v>152</v>
          </cell>
          <cell r="C53">
            <v>0</v>
          </cell>
        </row>
        <row r="54">
          <cell r="A54">
            <v>153</v>
          </cell>
          <cell r="C54">
            <v>0</v>
          </cell>
        </row>
        <row r="55">
          <cell r="A55">
            <v>154</v>
          </cell>
          <cell r="C55">
            <v>0</v>
          </cell>
        </row>
        <row r="56">
          <cell r="A56">
            <v>155</v>
          </cell>
          <cell r="C56">
            <v>0</v>
          </cell>
        </row>
        <row r="57">
          <cell r="A57">
            <v>156</v>
          </cell>
          <cell r="C57">
            <v>0</v>
          </cell>
        </row>
        <row r="58">
          <cell r="A58">
            <v>157</v>
          </cell>
          <cell r="C58">
            <v>0</v>
          </cell>
        </row>
        <row r="59">
          <cell r="A59">
            <v>158</v>
          </cell>
          <cell r="C59">
            <v>0</v>
          </cell>
        </row>
        <row r="60">
          <cell r="A60">
            <v>159</v>
          </cell>
          <cell r="C60">
            <v>0</v>
          </cell>
        </row>
        <row r="61">
          <cell r="A61">
            <v>160</v>
          </cell>
          <cell r="C61">
            <v>0</v>
          </cell>
        </row>
        <row r="62">
          <cell r="A62">
            <v>161</v>
          </cell>
          <cell r="C62">
            <v>0</v>
          </cell>
        </row>
        <row r="63">
          <cell r="A63">
            <v>162</v>
          </cell>
          <cell r="C63">
            <v>0</v>
          </cell>
        </row>
        <row r="64">
          <cell r="A64">
            <v>163</v>
          </cell>
          <cell r="C64">
            <v>0</v>
          </cell>
        </row>
        <row r="65">
          <cell r="A65">
            <v>164</v>
          </cell>
          <cell r="C65">
            <v>0</v>
          </cell>
        </row>
        <row r="66">
          <cell r="A66">
            <v>165</v>
          </cell>
          <cell r="C66">
            <v>0</v>
          </cell>
        </row>
        <row r="67">
          <cell r="A67">
            <v>166</v>
          </cell>
          <cell r="C67">
            <v>0</v>
          </cell>
        </row>
        <row r="68">
          <cell r="A68">
            <v>167</v>
          </cell>
          <cell r="C68">
            <v>0</v>
          </cell>
        </row>
        <row r="69">
          <cell r="A69">
            <v>168</v>
          </cell>
          <cell r="C69">
            <v>0</v>
          </cell>
        </row>
        <row r="70">
          <cell r="A70">
            <v>169</v>
          </cell>
          <cell r="C70">
            <v>0</v>
          </cell>
        </row>
        <row r="71">
          <cell r="A71">
            <v>170</v>
          </cell>
          <cell r="C71">
            <v>0</v>
          </cell>
        </row>
        <row r="72">
          <cell r="A72">
            <v>171</v>
          </cell>
          <cell r="C72">
            <v>0</v>
          </cell>
        </row>
        <row r="73">
          <cell r="A73">
            <v>172</v>
          </cell>
          <cell r="C73">
            <v>0</v>
          </cell>
        </row>
        <row r="74">
          <cell r="A74">
            <v>173</v>
          </cell>
          <cell r="C74">
            <v>0</v>
          </cell>
        </row>
        <row r="75">
          <cell r="A75">
            <v>174</v>
          </cell>
          <cell r="C75">
            <v>0</v>
          </cell>
        </row>
        <row r="76">
          <cell r="A76">
            <v>175</v>
          </cell>
          <cell r="C76">
            <v>0</v>
          </cell>
        </row>
        <row r="77">
          <cell r="A77">
            <v>176</v>
          </cell>
          <cell r="C77">
            <v>0</v>
          </cell>
        </row>
        <row r="78">
          <cell r="A78">
            <v>177</v>
          </cell>
          <cell r="C78">
            <v>0</v>
          </cell>
        </row>
        <row r="79">
          <cell r="A79">
            <v>178</v>
          </cell>
          <cell r="C79">
            <v>0</v>
          </cell>
        </row>
        <row r="80">
          <cell r="A80">
            <v>179</v>
          </cell>
          <cell r="C80">
            <v>0</v>
          </cell>
        </row>
        <row r="81">
          <cell r="A81">
            <v>180</v>
          </cell>
          <cell r="C81">
            <v>0</v>
          </cell>
        </row>
        <row r="82">
          <cell r="A82">
            <v>181</v>
          </cell>
          <cell r="C82">
            <v>0</v>
          </cell>
        </row>
        <row r="83">
          <cell r="A83">
            <v>182</v>
          </cell>
          <cell r="C83">
            <v>0</v>
          </cell>
        </row>
        <row r="84">
          <cell r="A84">
            <v>183</v>
          </cell>
          <cell r="C84">
            <v>0</v>
          </cell>
        </row>
        <row r="85">
          <cell r="A85">
            <v>184</v>
          </cell>
          <cell r="C85">
            <v>0</v>
          </cell>
        </row>
        <row r="86">
          <cell r="A86">
            <v>185</v>
          </cell>
          <cell r="C86">
            <v>0</v>
          </cell>
        </row>
        <row r="87">
          <cell r="A87">
            <v>186</v>
          </cell>
          <cell r="C87">
            <v>0</v>
          </cell>
        </row>
        <row r="88">
          <cell r="A88">
            <v>187</v>
          </cell>
          <cell r="C88">
            <v>0</v>
          </cell>
        </row>
        <row r="89">
          <cell r="A89">
            <v>188</v>
          </cell>
          <cell r="C89">
            <v>0</v>
          </cell>
        </row>
        <row r="90">
          <cell r="A90">
            <v>189</v>
          </cell>
          <cell r="C90">
            <v>0</v>
          </cell>
        </row>
        <row r="91">
          <cell r="A91">
            <v>190</v>
          </cell>
          <cell r="B91" t="str">
            <v>Dinamita</v>
          </cell>
          <cell r="C91">
            <v>3500</v>
          </cell>
          <cell r="D91" t="str">
            <v>Taco</v>
          </cell>
        </row>
        <row r="92">
          <cell r="A92">
            <v>191</v>
          </cell>
          <cell r="B92" t="str">
            <v>Estopín</v>
          </cell>
          <cell r="C92">
            <v>1000</v>
          </cell>
          <cell r="D92" t="str">
            <v>Und.</v>
          </cell>
        </row>
        <row r="93">
          <cell r="A93">
            <v>192</v>
          </cell>
          <cell r="B93" t="str">
            <v>Mecha lenta</v>
          </cell>
          <cell r="C93">
            <v>2000</v>
          </cell>
          <cell r="D93" t="str">
            <v>ml.</v>
          </cell>
        </row>
        <row r="94">
          <cell r="A94">
            <v>193</v>
          </cell>
          <cell r="C94">
            <v>0</v>
          </cell>
        </row>
        <row r="95">
          <cell r="A95">
            <v>194</v>
          </cell>
          <cell r="C95">
            <v>0</v>
          </cell>
        </row>
        <row r="96">
          <cell r="A96">
            <v>195</v>
          </cell>
          <cell r="C96">
            <v>0</v>
          </cell>
        </row>
        <row r="97">
          <cell r="A97">
            <v>196</v>
          </cell>
          <cell r="C97">
            <v>0</v>
          </cell>
        </row>
        <row r="98">
          <cell r="A98">
            <v>197</v>
          </cell>
          <cell r="C98">
            <v>0</v>
          </cell>
        </row>
        <row r="99">
          <cell r="A99">
            <v>198</v>
          </cell>
          <cell r="C99">
            <v>0</v>
          </cell>
        </row>
        <row r="100">
          <cell r="A100">
            <v>199</v>
          </cell>
          <cell r="B100" t="str">
            <v>Madera para estacas</v>
          </cell>
          <cell r="C100">
            <v>50</v>
          </cell>
          <cell r="D100" t="str">
            <v>Und.</v>
          </cell>
        </row>
        <row r="101">
          <cell r="A101">
            <v>200</v>
          </cell>
          <cell r="B101" t="str">
            <v>Estacas para topografía</v>
          </cell>
          <cell r="C101">
            <v>100</v>
          </cell>
          <cell r="D101" t="str">
            <v>Und.</v>
          </cell>
          <cell r="E101">
            <v>0.2</v>
          </cell>
        </row>
        <row r="102">
          <cell r="A102">
            <v>201</v>
          </cell>
          <cell r="B102" t="str">
            <v>Pintura</v>
          </cell>
          <cell r="C102">
            <v>25000</v>
          </cell>
          <cell r="D102" t="str">
            <v>Galón</v>
          </cell>
          <cell r="E102">
            <v>50</v>
          </cell>
        </row>
        <row r="103">
          <cell r="A103">
            <v>202</v>
          </cell>
          <cell r="B103" t="str">
            <v>Cemento gris</v>
          </cell>
          <cell r="C103">
            <v>320</v>
          </cell>
          <cell r="D103" t="str">
            <v>kg.</v>
          </cell>
          <cell r="E103">
            <v>2.56</v>
          </cell>
        </row>
        <row r="104">
          <cell r="A104">
            <v>203</v>
          </cell>
          <cell r="B104" t="str">
            <v>Arena</v>
          </cell>
          <cell r="C104">
            <v>25000</v>
          </cell>
          <cell r="D104" t="str">
            <v>m³</v>
          </cell>
          <cell r="E104">
            <v>500</v>
          </cell>
        </row>
        <row r="105">
          <cell r="A105">
            <v>204</v>
          </cell>
          <cell r="B105" t="str">
            <v>Triturado</v>
          </cell>
          <cell r="C105">
            <v>32000</v>
          </cell>
          <cell r="D105" t="str">
            <v>m³</v>
          </cell>
          <cell r="E105">
            <v>640</v>
          </cell>
        </row>
        <row r="106">
          <cell r="A106">
            <v>205</v>
          </cell>
          <cell r="B106" t="str">
            <v>Agua</v>
          </cell>
          <cell r="C106">
            <v>10</v>
          </cell>
          <cell r="D106" t="str">
            <v>lts</v>
          </cell>
          <cell r="E106">
            <v>0.02</v>
          </cell>
        </row>
        <row r="107">
          <cell r="A107">
            <v>206</v>
          </cell>
          <cell r="B107" t="str">
            <v>Piedra rajón</v>
          </cell>
          <cell r="C107">
            <v>8000</v>
          </cell>
          <cell r="D107" t="str">
            <v>m³</v>
          </cell>
          <cell r="E107">
            <v>160</v>
          </cell>
        </row>
        <row r="108">
          <cell r="A108">
            <v>207</v>
          </cell>
          <cell r="B108" t="str">
            <v>Puntillas</v>
          </cell>
          <cell r="C108">
            <v>1900</v>
          </cell>
          <cell r="D108" t="str">
            <v>kg.</v>
          </cell>
          <cell r="E108">
            <v>3.8000000000000003</v>
          </cell>
        </row>
        <row r="109">
          <cell r="A109">
            <v>208</v>
          </cell>
          <cell r="B109" t="str">
            <v>Puntillón para fijación</v>
          </cell>
          <cell r="C109">
            <v>50</v>
          </cell>
          <cell r="D109" t="str">
            <v>Und.</v>
          </cell>
          <cell r="E109">
            <v>0.1</v>
          </cell>
        </row>
        <row r="110">
          <cell r="A110">
            <v>209</v>
          </cell>
          <cell r="B110" t="str">
            <v>Malla para friso sin vena 0.53 x 2.4 m</v>
          </cell>
          <cell r="C110">
            <v>1176</v>
          </cell>
          <cell r="D110" t="str">
            <v>Und.</v>
          </cell>
          <cell r="E110">
            <v>2.3519999999999999</v>
          </cell>
        </row>
        <row r="111">
          <cell r="A111">
            <v>210</v>
          </cell>
          <cell r="B111" t="str">
            <v>Acero fy=60000PSI</v>
          </cell>
          <cell r="C111">
            <v>990</v>
          </cell>
          <cell r="D111" t="str">
            <v>kg</v>
          </cell>
          <cell r="E111">
            <v>1.98</v>
          </cell>
        </row>
        <row r="112">
          <cell r="A112">
            <v>211</v>
          </cell>
          <cell r="B112" t="str">
            <v>Acero fy=37000PSI</v>
          </cell>
          <cell r="C112">
            <v>990</v>
          </cell>
          <cell r="D112" t="str">
            <v>kg</v>
          </cell>
          <cell r="E112">
            <v>1.98</v>
          </cell>
        </row>
        <row r="113">
          <cell r="A113">
            <v>212</v>
          </cell>
          <cell r="C113">
            <v>0</v>
          </cell>
          <cell r="E113">
            <v>0</v>
          </cell>
        </row>
        <row r="114">
          <cell r="A114">
            <v>213</v>
          </cell>
          <cell r="C114">
            <v>0</v>
          </cell>
          <cell r="E114">
            <v>0</v>
          </cell>
        </row>
        <row r="115">
          <cell r="A115">
            <v>214</v>
          </cell>
          <cell r="C115">
            <v>0</v>
          </cell>
          <cell r="E115">
            <v>0</v>
          </cell>
        </row>
        <row r="116">
          <cell r="A116">
            <v>215</v>
          </cell>
          <cell r="B116" t="str">
            <v>Alambre</v>
          </cell>
          <cell r="C116">
            <v>1250</v>
          </cell>
          <cell r="D116" t="str">
            <v>kg</v>
          </cell>
          <cell r="E116">
            <v>1.25</v>
          </cell>
        </row>
        <row r="117">
          <cell r="A117">
            <v>216</v>
          </cell>
          <cell r="C117">
            <v>0</v>
          </cell>
          <cell r="E117">
            <v>0</v>
          </cell>
        </row>
        <row r="118">
          <cell r="A118">
            <v>217</v>
          </cell>
          <cell r="B118" t="str">
            <v>Tabla para entibar</v>
          </cell>
          <cell r="C118">
            <v>3000</v>
          </cell>
          <cell r="D118" t="str">
            <v>Und.</v>
          </cell>
          <cell r="E118">
            <v>3</v>
          </cell>
        </row>
        <row r="119">
          <cell r="A119">
            <v>218</v>
          </cell>
          <cell r="B119" t="str">
            <v>Cerco de 4 x 4 x 240</v>
          </cell>
          <cell r="C119">
            <v>4000</v>
          </cell>
          <cell r="D119" t="str">
            <v>Und.</v>
          </cell>
          <cell r="E119">
            <v>4</v>
          </cell>
        </row>
        <row r="120">
          <cell r="A120">
            <v>219</v>
          </cell>
          <cell r="C120">
            <v>0</v>
          </cell>
          <cell r="E120">
            <v>0</v>
          </cell>
        </row>
        <row r="121">
          <cell r="A121">
            <v>220</v>
          </cell>
          <cell r="B121" t="str">
            <v>Cimbra sencilla</v>
          </cell>
          <cell r="C121">
            <v>46880</v>
          </cell>
          <cell r="D121" t="str">
            <v>ml.</v>
          </cell>
          <cell r="E121">
            <v>140.64000000000001</v>
          </cell>
        </row>
        <row r="122">
          <cell r="A122">
            <v>221</v>
          </cell>
          <cell r="B122" t="str">
            <v>Cimbra semidoble</v>
          </cell>
          <cell r="C122">
            <v>54690</v>
          </cell>
          <cell r="D122" t="str">
            <v>ml.</v>
          </cell>
          <cell r="E122">
            <v>164.07</v>
          </cell>
        </row>
        <row r="123">
          <cell r="A123">
            <v>222</v>
          </cell>
          <cell r="B123" t="str">
            <v>Cimbra doble</v>
          </cell>
          <cell r="C123">
            <v>62500</v>
          </cell>
          <cell r="D123" t="str">
            <v>ml.</v>
          </cell>
          <cell r="E123">
            <v>187.5</v>
          </cell>
        </row>
        <row r="124">
          <cell r="A124">
            <v>223</v>
          </cell>
          <cell r="C124">
            <v>0</v>
          </cell>
          <cell r="E124">
            <v>0</v>
          </cell>
        </row>
        <row r="125">
          <cell r="A125">
            <v>224</v>
          </cell>
          <cell r="C125">
            <v>0</v>
          </cell>
          <cell r="E125">
            <v>0</v>
          </cell>
        </row>
        <row r="126">
          <cell r="A126">
            <v>225</v>
          </cell>
          <cell r="B126" t="str">
            <v>Icopor</v>
          </cell>
          <cell r="C126">
            <v>4690</v>
          </cell>
          <cell r="D126" t="str">
            <v>m²</v>
          </cell>
          <cell r="E126">
            <v>4.6900000000000004</v>
          </cell>
        </row>
        <row r="127">
          <cell r="A127">
            <v>226</v>
          </cell>
          <cell r="C127">
            <v>0</v>
          </cell>
          <cell r="E127">
            <v>0</v>
          </cell>
        </row>
        <row r="128">
          <cell r="A128">
            <v>227</v>
          </cell>
          <cell r="C128">
            <v>0</v>
          </cell>
          <cell r="E128">
            <v>0</v>
          </cell>
        </row>
        <row r="129">
          <cell r="A129">
            <v>228</v>
          </cell>
          <cell r="C129">
            <v>0</v>
          </cell>
          <cell r="E129">
            <v>0</v>
          </cell>
        </row>
        <row r="130">
          <cell r="A130">
            <v>229</v>
          </cell>
          <cell r="C130">
            <v>0</v>
          </cell>
          <cell r="E130">
            <v>0</v>
          </cell>
        </row>
        <row r="131">
          <cell r="A131">
            <v>230</v>
          </cell>
          <cell r="B131" t="str">
            <v>Caseta (campamento, bodega etc.)</v>
          </cell>
          <cell r="C131">
            <v>2000000</v>
          </cell>
          <cell r="D131" t="str">
            <v>Glb.</v>
          </cell>
          <cell r="E131">
            <v>4000</v>
          </cell>
        </row>
        <row r="132">
          <cell r="A132">
            <v>231</v>
          </cell>
          <cell r="B132" t="str">
            <v>Caseta oficinas</v>
          </cell>
          <cell r="C132">
            <v>1500000</v>
          </cell>
          <cell r="D132" t="str">
            <v>Glb.</v>
          </cell>
          <cell r="E132">
            <v>3000</v>
          </cell>
        </row>
        <row r="133">
          <cell r="A133">
            <v>232</v>
          </cell>
          <cell r="B133" t="str">
            <v>Valla de aviso de la obra</v>
          </cell>
          <cell r="C133">
            <v>400000</v>
          </cell>
          <cell r="D133" t="str">
            <v>Glb.</v>
          </cell>
          <cell r="E133">
            <v>800</v>
          </cell>
        </row>
        <row r="134">
          <cell r="A134">
            <v>233</v>
          </cell>
          <cell r="C134">
            <v>0</v>
          </cell>
          <cell r="E134">
            <v>0</v>
          </cell>
        </row>
        <row r="135">
          <cell r="A135">
            <v>234</v>
          </cell>
          <cell r="C135">
            <v>0</v>
          </cell>
          <cell r="E135">
            <v>0</v>
          </cell>
        </row>
        <row r="136">
          <cell r="A136">
            <v>235</v>
          </cell>
          <cell r="C136">
            <v>0</v>
          </cell>
          <cell r="E136">
            <v>0</v>
          </cell>
        </row>
        <row r="137">
          <cell r="A137">
            <v>236</v>
          </cell>
          <cell r="C137">
            <v>0</v>
          </cell>
          <cell r="E137">
            <v>0</v>
          </cell>
        </row>
        <row r="138">
          <cell r="A138">
            <v>237</v>
          </cell>
          <cell r="C138">
            <v>0</v>
          </cell>
          <cell r="E138">
            <v>0</v>
          </cell>
        </row>
        <row r="139">
          <cell r="A139">
            <v>238</v>
          </cell>
          <cell r="C139">
            <v>0</v>
          </cell>
          <cell r="E139">
            <v>0</v>
          </cell>
        </row>
        <row r="140">
          <cell r="A140">
            <v>239</v>
          </cell>
          <cell r="C140">
            <v>0</v>
          </cell>
          <cell r="E140">
            <v>0</v>
          </cell>
        </row>
        <row r="141">
          <cell r="A141">
            <v>240</v>
          </cell>
          <cell r="B141" t="str">
            <v>Tubería sanitaria PVC 2"</v>
          </cell>
          <cell r="C141">
            <v>3653</v>
          </cell>
          <cell r="D141" t="str">
            <v>ml.</v>
          </cell>
          <cell r="E141">
            <v>3.653</v>
          </cell>
        </row>
        <row r="142">
          <cell r="A142">
            <v>241</v>
          </cell>
          <cell r="B142" t="str">
            <v>Tubería sanitaria PVC 3"</v>
          </cell>
          <cell r="C142">
            <v>5274</v>
          </cell>
          <cell r="D142" t="str">
            <v>ml.</v>
          </cell>
          <cell r="E142">
            <v>5.274</v>
          </cell>
        </row>
        <row r="143">
          <cell r="A143">
            <v>242</v>
          </cell>
          <cell r="B143" t="str">
            <v>Tubería sanitaria PVC 4"</v>
          </cell>
          <cell r="C143">
            <v>7608</v>
          </cell>
          <cell r="D143" t="str">
            <v>ml.</v>
          </cell>
          <cell r="E143">
            <v>7.6080000000000005</v>
          </cell>
        </row>
        <row r="144">
          <cell r="A144">
            <v>243</v>
          </cell>
          <cell r="B144" t="str">
            <v>Tubería sanitaria PVC 6"</v>
          </cell>
          <cell r="C144">
            <v>15402</v>
          </cell>
          <cell r="D144" t="str">
            <v>ml.</v>
          </cell>
          <cell r="E144">
            <v>15.402000000000001</v>
          </cell>
        </row>
        <row r="145">
          <cell r="A145">
            <v>244</v>
          </cell>
          <cell r="C145">
            <v>0</v>
          </cell>
          <cell r="E145">
            <v>0</v>
          </cell>
        </row>
        <row r="146">
          <cell r="A146">
            <v>245</v>
          </cell>
          <cell r="C146">
            <v>0</v>
          </cell>
          <cell r="E146">
            <v>0</v>
          </cell>
        </row>
        <row r="147">
          <cell r="A147">
            <v>246</v>
          </cell>
          <cell r="B147" t="str">
            <v>Rejilla para drenaje  Ø = 4"</v>
          </cell>
          <cell r="C147">
            <v>4000</v>
          </cell>
          <cell r="D147" t="str">
            <v>Und.</v>
          </cell>
          <cell r="E147">
            <v>4</v>
          </cell>
        </row>
        <row r="148">
          <cell r="A148">
            <v>247</v>
          </cell>
          <cell r="C148">
            <v>0</v>
          </cell>
          <cell r="E148">
            <v>0</v>
          </cell>
        </row>
        <row r="149">
          <cell r="A149">
            <v>248</v>
          </cell>
          <cell r="C149">
            <v>0</v>
          </cell>
          <cell r="E149">
            <v>0</v>
          </cell>
        </row>
        <row r="150">
          <cell r="A150">
            <v>249</v>
          </cell>
          <cell r="C150">
            <v>0</v>
          </cell>
          <cell r="E150">
            <v>0</v>
          </cell>
        </row>
        <row r="151">
          <cell r="A151">
            <v>250</v>
          </cell>
          <cell r="B151" t="str">
            <v>Escombros</v>
          </cell>
          <cell r="C151">
            <v>0</v>
          </cell>
          <cell r="D151" t="str">
            <v>m³</v>
          </cell>
          <cell r="E151">
            <v>100</v>
          </cell>
        </row>
        <row r="152">
          <cell r="A152">
            <v>251</v>
          </cell>
          <cell r="C152">
            <v>0</v>
          </cell>
          <cell r="E152">
            <v>0</v>
          </cell>
        </row>
        <row r="153">
          <cell r="A153">
            <v>252</v>
          </cell>
          <cell r="C153">
            <v>0</v>
          </cell>
          <cell r="E153">
            <v>0</v>
          </cell>
        </row>
        <row r="154">
          <cell r="A154">
            <v>253</v>
          </cell>
          <cell r="C154">
            <v>0</v>
          </cell>
          <cell r="E154">
            <v>0</v>
          </cell>
        </row>
        <row r="155">
          <cell r="A155">
            <v>254</v>
          </cell>
          <cell r="C155">
            <v>0</v>
          </cell>
          <cell r="E155">
            <v>0</v>
          </cell>
        </row>
        <row r="156">
          <cell r="A156">
            <v>255</v>
          </cell>
          <cell r="B156" t="str">
            <v>Almoadilla de Neopreno dureza 60  e=4"</v>
          </cell>
          <cell r="C156">
            <v>150000</v>
          </cell>
          <cell r="D156" t="str">
            <v>m²</v>
          </cell>
          <cell r="E156">
            <v>150</v>
          </cell>
        </row>
        <row r="157">
          <cell r="A157">
            <v>256</v>
          </cell>
          <cell r="C157">
            <v>0</v>
          </cell>
          <cell r="E157">
            <v>0</v>
          </cell>
        </row>
        <row r="158">
          <cell r="A158">
            <v>257</v>
          </cell>
          <cell r="C158">
            <v>0</v>
          </cell>
          <cell r="E158">
            <v>0</v>
          </cell>
        </row>
        <row r="159">
          <cell r="A159">
            <v>258</v>
          </cell>
          <cell r="C159">
            <v>0</v>
          </cell>
          <cell r="E159">
            <v>0</v>
          </cell>
        </row>
        <row r="160">
          <cell r="A160">
            <v>259</v>
          </cell>
          <cell r="C160">
            <v>0</v>
          </cell>
          <cell r="E160">
            <v>0</v>
          </cell>
        </row>
        <row r="161">
          <cell r="A161">
            <v>260</v>
          </cell>
          <cell r="B161" t="str">
            <v>Ladrillo tolette</v>
          </cell>
          <cell r="C161">
            <v>365</v>
          </cell>
          <cell r="D161" t="str">
            <v>Und</v>
          </cell>
          <cell r="E161">
            <v>3.65</v>
          </cell>
        </row>
        <row r="162">
          <cell r="A162">
            <v>261</v>
          </cell>
          <cell r="C162">
            <v>0</v>
          </cell>
          <cell r="E162">
            <v>0</v>
          </cell>
        </row>
        <row r="163">
          <cell r="A163">
            <v>262</v>
          </cell>
          <cell r="C163">
            <v>0</v>
          </cell>
          <cell r="E163">
            <v>0</v>
          </cell>
        </row>
        <row r="164">
          <cell r="A164">
            <v>263</v>
          </cell>
          <cell r="C164">
            <v>0</v>
          </cell>
          <cell r="E164">
            <v>0</v>
          </cell>
        </row>
        <row r="165">
          <cell r="A165">
            <v>264</v>
          </cell>
          <cell r="C165">
            <v>0</v>
          </cell>
          <cell r="E165">
            <v>0</v>
          </cell>
        </row>
        <row r="166">
          <cell r="A166">
            <v>265</v>
          </cell>
          <cell r="C166">
            <v>0</v>
          </cell>
          <cell r="E166">
            <v>0</v>
          </cell>
        </row>
        <row r="167">
          <cell r="A167">
            <v>266</v>
          </cell>
          <cell r="C167">
            <v>0</v>
          </cell>
          <cell r="E167">
            <v>0</v>
          </cell>
        </row>
        <row r="168">
          <cell r="A168">
            <v>267</v>
          </cell>
          <cell r="C168">
            <v>0</v>
          </cell>
          <cell r="E168">
            <v>0</v>
          </cell>
        </row>
        <row r="169">
          <cell r="A169">
            <v>268</v>
          </cell>
          <cell r="C169">
            <v>0</v>
          </cell>
          <cell r="E169">
            <v>0</v>
          </cell>
        </row>
        <row r="170">
          <cell r="A170">
            <v>269</v>
          </cell>
          <cell r="C170">
            <v>0</v>
          </cell>
          <cell r="E170">
            <v>0</v>
          </cell>
        </row>
        <row r="171">
          <cell r="A171">
            <v>270</v>
          </cell>
          <cell r="B171" t="str">
            <v>Tubería Novafort de 8"</v>
          </cell>
          <cell r="C171">
            <v>27237</v>
          </cell>
          <cell r="D171" t="str">
            <v>ml.</v>
          </cell>
          <cell r="E171">
            <v>13.618500000000001</v>
          </cell>
        </row>
        <row r="172">
          <cell r="A172">
            <v>271</v>
          </cell>
          <cell r="B172" t="str">
            <v>Tubería Novafort de 10"</v>
          </cell>
          <cell r="C172">
            <v>40064</v>
          </cell>
          <cell r="D172" t="str">
            <v>ml.</v>
          </cell>
          <cell r="E172">
            <v>20.032</v>
          </cell>
        </row>
        <row r="173">
          <cell r="A173">
            <v>272</v>
          </cell>
          <cell r="B173" t="str">
            <v>Tubería Novafort de 12"</v>
          </cell>
          <cell r="C173">
            <v>56807</v>
          </cell>
          <cell r="D173" t="str">
            <v>ml.</v>
          </cell>
          <cell r="E173">
            <v>28.403500000000001</v>
          </cell>
        </row>
        <row r="174">
          <cell r="A174">
            <v>273</v>
          </cell>
          <cell r="B174" t="str">
            <v>Tubería Novafort de 16"</v>
          </cell>
          <cell r="C174">
            <v>89622</v>
          </cell>
          <cell r="D174" t="str">
            <v>ml.</v>
          </cell>
          <cell r="E174">
            <v>44.811</v>
          </cell>
        </row>
        <row r="175">
          <cell r="A175">
            <v>274</v>
          </cell>
          <cell r="C175">
            <v>0</v>
          </cell>
          <cell r="E175">
            <v>0</v>
          </cell>
        </row>
        <row r="176">
          <cell r="A176">
            <v>275</v>
          </cell>
          <cell r="B176" t="str">
            <v>Lubricante PVC</v>
          </cell>
          <cell r="C176">
            <v>8450</v>
          </cell>
          <cell r="D176" t="str">
            <v>lb</v>
          </cell>
          <cell r="E176">
            <v>8.4499999999999993</v>
          </cell>
        </row>
        <row r="177">
          <cell r="A177">
            <v>276</v>
          </cell>
          <cell r="C177">
            <v>0</v>
          </cell>
          <cell r="E177">
            <v>0</v>
          </cell>
        </row>
        <row r="178">
          <cell r="A178">
            <v>277</v>
          </cell>
          <cell r="C178">
            <v>0</v>
          </cell>
          <cell r="E178">
            <v>0</v>
          </cell>
        </row>
        <row r="179">
          <cell r="A179">
            <v>278</v>
          </cell>
          <cell r="C179">
            <v>0</v>
          </cell>
          <cell r="E179">
            <v>0</v>
          </cell>
        </row>
        <row r="180">
          <cell r="A180">
            <v>279</v>
          </cell>
          <cell r="C180">
            <v>0</v>
          </cell>
          <cell r="E180">
            <v>0</v>
          </cell>
        </row>
        <row r="181">
          <cell r="A181">
            <v>280</v>
          </cell>
          <cell r="B181" t="str">
            <v>Mortero 1:3</v>
          </cell>
          <cell r="C181">
            <v>122850</v>
          </cell>
          <cell r="D181" t="str">
            <v>m³</v>
          </cell>
          <cell r="E181">
            <v>122.85000000000001</v>
          </cell>
        </row>
        <row r="182">
          <cell r="A182">
            <v>281</v>
          </cell>
          <cell r="B182" t="str">
            <v>Concreto 3000psi</v>
          </cell>
          <cell r="C182">
            <v>0</v>
          </cell>
          <cell r="D182" t="str">
            <v>m³</v>
          </cell>
          <cell r="E182">
            <v>0</v>
          </cell>
        </row>
        <row r="183">
          <cell r="A183">
            <v>282</v>
          </cell>
          <cell r="B183" t="str">
            <v>Concreto 4000psi</v>
          </cell>
          <cell r="C183">
            <v>0</v>
          </cell>
          <cell r="D183" t="str">
            <v>m³</v>
          </cell>
          <cell r="E183">
            <v>0</v>
          </cell>
        </row>
        <row r="184">
          <cell r="A184">
            <v>283</v>
          </cell>
          <cell r="B184" t="str">
            <v>Mortero de pega</v>
          </cell>
          <cell r="C184">
            <v>135135</v>
          </cell>
          <cell r="D184" t="str">
            <v>m³</v>
          </cell>
          <cell r="E184">
            <v>135.13499999999999</v>
          </cell>
        </row>
        <row r="185">
          <cell r="A185">
            <v>284</v>
          </cell>
          <cell r="C185">
            <v>0</v>
          </cell>
          <cell r="E185">
            <v>0</v>
          </cell>
        </row>
        <row r="186">
          <cell r="A186">
            <v>285</v>
          </cell>
          <cell r="C186">
            <v>0</v>
          </cell>
          <cell r="E186">
            <v>0</v>
          </cell>
        </row>
        <row r="187">
          <cell r="A187">
            <v>286</v>
          </cell>
          <cell r="C187">
            <v>0</v>
          </cell>
          <cell r="E187">
            <v>0</v>
          </cell>
        </row>
        <row r="188">
          <cell r="A188">
            <v>287</v>
          </cell>
          <cell r="C188">
            <v>0</v>
          </cell>
          <cell r="E188">
            <v>0</v>
          </cell>
        </row>
        <row r="189">
          <cell r="A189">
            <v>288</v>
          </cell>
          <cell r="C189">
            <v>0</v>
          </cell>
          <cell r="E189">
            <v>0</v>
          </cell>
        </row>
        <row r="190">
          <cell r="A190">
            <v>289</v>
          </cell>
          <cell r="C190">
            <v>0</v>
          </cell>
          <cell r="E190">
            <v>0</v>
          </cell>
        </row>
        <row r="191">
          <cell r="A191">
            <v>290</v>
          </cell>
          <cell r="B191" t="str">
            <v>Sika-1</v>
          </cell>
          <cell r="C191">
            <v>2430</v>
          </cell>
          <cell r="D191" t="str">
            <v>kg</v>
          </cell>
          <cell r="E191">
            <v>2.4300000000000002</v>
          </cell>
        </row>
        <row r="192">
          <cell r="A192">
            <v>291</v>
          </cell>
          <cell r="C192">
            <v>0</v>
          </cell>
          <cell r="E192">
            <v>0</v>
          </cell>
        </row>
        <row r="193">
          <cell r="A193">
            <v>292</v>
          </cell>
          <cell r="C193">
            <v>0</v>
          </cell>
          <cell r="E193">
            <v>0</v>
          </cell>
        </row>
        <row r="194">
          <cell r="A194">
            <v>293</v>
          </cell>
          <cell r="C194">
            <v>0</v>
          </cell>
          <cell r="E194">
            <v>0</v>
          </cell>
        </row>
        <row r="195">
          <cell r="A195">
            <v>294</v>
          </cell>
          <cell r="C195">
            <v>0</v>
          </cell>
          <cell r="E195">
            <v>0</v>
          </cell>
        </row>
        <row r="196">
          <cell r="A196">
            <v>295</v>
          </cell>
          <cell r="C196">
            <v>0</v>
          </cell>
          <cell r="E196">
            <v>0</v>
          </cell>
        </row>
        <row r="197">
          <cell r="A197">
            <v>296</v>
          </cell>
          <cell r="C197">
            <v>0</v>
          </cell>
          <cell r="E197">
            <v>0</v>
          </cell>
        </row>
        <row r="198">
          <cell r="A198">
            <v>297</v>
          </cell>
          <cell r="C198">
            <v>0</v>
          </cell>
          <cell r="E198">
            <v>0</v>
          </cell>
        </row>
        <row r="199">
          <cell r="A199">
            <v>298</v>
          </cell>
          <cell r="C199">
            <v>0</v>
          </cell>
          <cell r="E199">
            <v>0</v>
          </cell>
        </row>
        <row r="200">
          <cell r="A200">
            <v>299</v>
          </cell>
          <cell r="C200">
            <v>0</v>
          </cell>
          <cell r="E200">
            <v>0</v>
          </cell>
        </row>
        <row r="201">
          <cell r="A201">
            <v>300</v>
          </cell>
          <cell r="B201" t="str">
            <v>Material común de relleno</v>
          </cell>
          <cell r="C201">
            <v>3000</v>
          </cell>
          <cell r="D201" t="str">
            <v>m³</v>
          </cell>
          <cell r="E201">
            <v>30</v>
          </cell>
        </row>
        <row r="202">
          <cell r="A202">
            <v>301</v>
          </cell>
          <cell r="B202" t="str">
            <v>Material seleccionado de relleno</v>
          </cell>
          <cell r="C202">
            <v>8500</v>
          </cell>
          <cell r="D202" t="str">
            <v>m³</v>
          </cell>
          <cell r="E202">
            <v>85</v>
          </cell>
        </row>
        <row r="203">
          <cell r="A203">
            <v>302</v>
          </cell>
          <cell r="C203">
            <v>0</v>
          </cell>
        </row>
        <row r="204">
          <cell r="A204">
            <v>303</v>
          </cell>
          <cell r="C204">
            <v>0</v>
          </cell>
        </row>
        <row r="205">
          <cell r="A205">
            <v>304</v>
          </cell>
          <cell r="C205">
            <v>0</v>
          </cell>
        </row>
        <row r="206">
          <cell r="A206">
            <v>305</v>
          </cell>
          <cell r="C206">
            <v>0</v>
          </cell>
        </row>
        <row r="207">
          <cell r="A207">
            <v>306</v>
          </cell>
          <cell r="C207">
            <v>0</v>
          </cell>
        </row>
        <row r="208">
          <cell r="A208">
            <v>307</v>
          </cell>
          <cell r="C208">
            <v>0</v>
          </cell>
        </row>
        <row r="209">
          <cell r="A209">
            <v>308</v>
          </cell>
          <cell r="C209">
            <v>0</v>
          </cell>
        </row>
        <row r="210">
          <cell r="A210">
            <v>309</v>
          </cell>
          <cell r="C210">
            <v>0</v>
          </cell>
        </row>
        <row r="211">
          <cell r="A211">
            <v>310</v>
          </cell>
          <cell r="B211" t="str">
            <v>Tapa y anillo en hierro fundido</v>
          </cell>
          <cell r="C211">
            <v>132600</v>
          </cell>
          <cell r="D211" t="str">
            <v>Und.</v>
          </cell>
        </row>
        <row r="212">
          <cell r="A212">
            <v>311</v>
          </cell>
          <cell r="C212">
            <v>0</v>
          </cell>
        </row>
        <row r="213">
          <cell r="A213">
            <v>312</v>
          </cell>
          <cell r="C213">
            <v>0</v>
          </cell>
        </row>
        <row r="214">
          <cell r="A214">
            <v>313</v>
          </cell>
          <cell r="C214">
            <v>0</v>
          </cell>
        </row>
        <row r="215">
          <cell r="A215">
            <v>314</v>
          </cell>
          <cell r="C215">
            <v>0</v>
          </cell>
        </row>
        <row r="216">
          <cell r="A216">
            <v>315</v>
          </cell>
          <cell r="C216">
            <v>0</v>
          </cell>
        </row>
        <row r="217">
          <cell r="A217">
            <v>316</v>
          </cell>
          <cell r="C217">
            <v>0</v>
          </cell>
        </row>
        <row r="218">
          <cell r="A218">
            <v>317</v>
          </cell>
          <cell r="C218">
            <v>0</v>
          </cell>
        </row>
        <row r="219">
          <cell r="A219">
            <v>318</v>
          </cell>
          <cell r="C219">
            <v>0</v>
          </cell>
        </row>
        <row r="220">
          <cell r="A220">
            <v>319</v>
          </cell>
          <cell r="C220">
            <v>0</v>
          </cell>
        </row>
        <row r="221">
          <cell r="A221">
            <v>320</v>
          </cell>
          <cell r="C221">
            <v>0</v>
          </cell>
        </row>
        <row r="222">
          <cell r="A222">
            <v>321</v>
          </cell>
          <cell r="C222">
            <v>0</v>
          </cell>
        </row>
        <row r="223">
          <cell r="A223">
            <v>322</v>
          </cell>
          <cell r="C223">
            <v>0</v>
          </cell>
        </row>
        <row r="224">
          <cell r="A224">
            <v>323</v>
          </cell>
          <cell r="C224">
            <v>0</v>
          </cell>
        </row>
        <row r="225">
          <cell r="A225">
            <v>324</v>
          </cell>
          <cell r="C225">
            <v>0</v>
          </cell>
        </row>
        <row r="226">
          <cell r="A226">
            <v>325</v>
          </cell>
          <cell r="C226">
            <v>0</v>
          </cell>
        </row>
        <row r="227">
          <cell r="A227">
            <v>326</v>
          </cell>
          <cell r="C227">
            <v>0</v>
          </cell>
        </row>
        <row r="228">
          <cell r="A228">
            <v>327</v>
          </cell>
          <cell r="C228">
            <v>0</v>
          </cell>
        </row>
        <row r="229">
          <cell r="A229">
            <v>328</v>
          </cell>
          <cell r="C229">
            <v>0</v>
          </cell>
        </row>
        <row r="230">
          <cell r="A230">
            <v>329</v>
          </cell>
          <cell r="C230">
            <v>0</v>
          </cell>
        </row>
        <row r="231">
          <cell r="A231">
            <v>330</v>
          </cell>
          <cell r="C231">
            <v>0</v>
          </cell>
        </row>
        <row r="232">
          <cell r="A232">
            <v>331</v>
          </cell>
          <cell r="C232">
            <v>0</v>
          </cell>
        </row>
        <row r="233">
          <cell r="A233">
            <v>332</v>
          </cell>
          <cell r="C233">
            <v>0</v>
          </cell>
        </row>
        <row r="234">
          <cell r="A234">
            <v>333</v>
          </cell>
          <cell r="C234">
            <v>0</v>
          </cell>
        </row>
        <row r="235">
          <cell r="A235">
            <v>334</v>
          </cell>
          <cell r="C235">
            <v>0</v>
          </cell>
        </row>
        <row r="236">
          <cell r="A236">
            <v>335</v>
          </cell>
          <cell r="C236">
            <v>0</v>
          </cell>
        </row>
        <row r="237">
          <cell r="A237">
            <v>336</v>
          </cell>
          <cell r="C237">
            <v>0</v>
          </cell>
        </row>
        <row r="238">
          <cell r="A238">
            <v>337</v>
          </cell>
          <cell r="C238">
            <v>0</v>
          </cell>
        </row>
        <row r="239">
          <cell r="A239">
            <v>338</v>
          </cell>
          <cell r="C239">
            <v>0</v>
          </cell>
        </row>
        <row r="240">
          <cell r="A240">
            <v>339</v>
          </cell>
          <cell r="C240">
            <v>0</v>
          </cell>
        </row>
        <row r="241">
          <cell r="A241">
            <v>340</v>
          </cell>
          <cell r="C241">
            <v>0</v>
          </cell>
        </row>
        <row r="242">
          <cell r="A242">
            <v>341</v>
          </cell>
          <cell r="C242">
            <v>0</v>
          </cell>
        </row>
        <row r="243">
          <cell r="A243">
            <v>342</v>
          </cell>
          <cell r="C243">
            <v>0</v>
          </cell>
        </row>
        <row r="244">
          <cell r="A244">
            <v>343</v>
          </cell>
          <cell r="C244">
            <v>0</v>
          </cell>
        </row>
        <row r="245">
          <cell r="A245">
            <v>344</v>
          </cell>
          <cell r="C245">
            <v>0</v>
          </cell>
        </row>
        <row r="246">
          <cell r="A246">
            <v>345</v>
          </cell>
          <cell r="C246">
            <v>0</v>
          </cell>
        </row>
        <row r="247">
          <cell r="A247">
            <v>346</v>
          </cell>
          <cell r="C247">
            <v>0</v>
          </cell>
        </row>
        <row r="248">
          <cell r="A248">
            <v>347</v>
          </cell>
          <cell r="C248">
            <v>0</v>
          </cell>
        </row>
        <row r="249">
          <cell r="A249">
            <v>348</v>
          </cell>
          <cell r="C249">
            <v>0</v>
          </cell>
        </row>
        <row r="250">
          <cell r="A250">
            <v>349</v>
          </cell>
          <cell r="C250">
            <v>0</v>
          </cell>
        </row>
        <row r="251">
          <cell r="A251">
            <v>350</v>
          </cell>
          <cell r="C251">
            <v>0</v>
          </cell>
        </row>
        <row r="252">
          <cell r="A252">
            <v>351</v>
          </cell>
          <cell r="C252">
            <v>0</v>
          </cell>
        </row>
        <row r="253">
          <cell r="A253">
            <v>352</v>
          </cell>
          <cell r="C253">
            <v>0</v>
          </cell>
        </row>
        <row r="254">
          <cell r="A254">
            <v>353</v>
          </cell>
          <cell r="C254">
            <v>0</v>
          </cell>
        </row>
        <row r="255">
          <cell r="A255">
            <v>354</v>
          </cell>
          <cell r="C255">
            <v>0</v>
          </cell>
        </row>
        <row r="256">
          <cell r="A256">
            <v>355</v>
          </cell>
          <cell r="C256">
            <v>0</v>
          </cell>
        </row>
        <row r="257">
          <cell r="A257">
            <v>356</v>
          </cell>
          <cell r="C257">
            <v>0</v>
          </cell>
        </row>
        <row r="258">
          <cell r="A258">
            <v>357</v>
          </cell>
          <cell r="C258">
            <v>0</v>
          </cell>
        </row>
        <row r="259">
          <cell r="A259">
            <v>358</v>
          </cell>
          <cell r="C259">
            <v>0</v>
          </cell>
        </row>
        <row r="260">
          <cell r="A260">
            <v>359</v>
          </cell>
          <cell r="C260">
            <v>0</v>
          </cell>
        </row>
        <row r="261">
          <cell r="A261">
            <v>360</v>
          </cell>
          <cell r="C261">
            <v>0</v>
          </cell>
        </row>
        <row r="262">
          <cell r="A262">
            <v>361</v>
          </cell>
          <cell r="C262">
            <v>0</v>
          </cell>
        </row>
        <row r="263">
          <cell r="A263">
            <v>362</v>
          </cell>
          <cell r="C263">
            <v>0</v>
          </cell>
        </row>
        <row r="264">
          <cell r="A264">
            <v>363</v>
          </cell>
          <cell r="C264">
            <v>0</v>
          </cell>
        </row>
        <row r="265">
          <cell r="A265">
            <v>364</v>
          </cell>
          <cell r="C265">
            <v>0</v>
          </cell>
        </row>
        <row r="266">
          <cell r="A266">
            <v>365</v>
          </cell>
          <cell r="C266">
            <v>0</v>
          </cell>
        </row>
        <row r="267">
          <cell r="A267">
            <v>366</v>
          </cell>
          <cell r="C267">
            <v>0</v>
          </cell>
        </row>
        <row r="268">
          <cell r="A268">
            <v>367</v>
          </cell>
          <cell r="C268">
            <v>0</v>
          </cell>
        </row>
        <row r="269">
          <cell r="A269">
            <v>368</v>
          </cell>
          <cell r="C269">
            <v>0</v>
          </cell>
        </row>
        <row r="270">
          <cell r="A270">
            <v>369</v>
          </cell>
          <cell r="C270">
            <v>0</v>
          </cell>
        </row>
        <row r="271">
          <cell r="A271">
            <v>370</v>
          </cell>
          <cell r="C271">
            <v>0</v>
          </cell>
        </row>
        <row r="272">
          <cell r="A272">
            <v>371</v>
          </cell>
          <cell r="C272">
            <v>0</v>
          </cell>
        </row>
        <row r="273">
          <cell r="A273">
            <v>372</v>
          </cell>
          <cell r="C273">
            <v>0</v>
          </cell>
        </row>
        <row r="274">
          <cell r="A274">
            <v>373</v>
          </cell>
          <cell r="C274">
            <v>0</v>
          </cell>
        </row>
        <row r="275">
          <cell r="A275">
            <v>374</v>
          </cell>
          <cell r="C275">
            <v>0</v>
          </cell>
        </row>
        <row r="276">
          <cell r="A276">
            <v>375</v>
          </cell>
          <cell r="C276">
            <v>0</v>
          </cell>
        </row>
        <row r="277">
          <cell r="A277">
            <v>376</v>
          </cell>
          <cell r="C277">
            <v>0</v>
          </cell>
        </row>
        <row r="278">
          <cell r="A278">
            <v>377</v>
          </cell>
          <cell r="C278">
            <v>0</v>
          </cell>
        </row>
        <row r="279">
          <cell r="A279">
            <v>378</v>
          </cell>
          <cell r="C279">
            <v>0</v>
          </cell>
        </row>
        <row r="280">
          <cell r="A280">
            <v>379</v>
          </cell>
          <cell r="C280">
            <v>0</v>
          </cell>
        </row>
        <row r="281">
          <cell r="A281">
            <v>380</v>
          </cell>
          <cell r="C281">
            <v>0</v>
          </cell>
        </row>
        <row r="282">
          <cell r="A282">
            <v>381</v>
          </cell>
          <cell r="C282">
            <v>0</v>
          </cell>
        </row>
        <row r="283">
          <cell r="A283">
            <v>382</v>
          </cell>
          <cell r="C283">
            <v>0</v>
          </cell>
        </row>
        <row r="284">
          <cell r="A284">
            <v>383</v>
          </cell>
          <cell r="C284">
            <v>0</v>
          </cell>
        </row>
        <row r="285">
          <cell r="A285">
            <v>384</v>
          </cell>
          <cell r="C285">
            <v>0</v>
          </cell>
        </row>
        <row r="286">
          <cell r="A286">
            <v>385</v>
          </cell>
          <cell r="C286">
            <v>0</v>
          </cell>
        </row>
        <row r="287">
          <cell r="A287">
            <v>386</v>
          </cell>
          <cell r="C287">
            <v>0</v>
          </cell>
        </row>
        <row r="288">
          <cell r="A288">
            <v>387</v>
          </cell>
          <cell r="C288">
            <v>0</v>
          </cell>
        </row>
        <row r="289">
          <cell r="A289">
            <v>388</v>
          </cell>
          <cell r="C289">
            <v>0</v>
          </cell>
        </row>
        <row r="290">
          <cell r="A290">
            <v>389</v>
          </cell>
          <cell r="C290">
            <v>0</v>
          </cell>
        </row>
        <row r="291">
          <cell r="A291">
            <v>390</v>
          </cell>
          <cell r="C291">
            <v>0</v>
          </cell>
        </row>
        <row r="292">
          <cell r="A292">
            <v>391</v>
          </cell>
          <cell r="C292">
            <v>0</v>
          </cell>
        </row>
        <row r="293">
          <cell r="A293">
            <v>392</v>
          </cell>
          <cell r="C293">
            <v>0</v>
          </cell>
        </row>
        <row r="294">
          <cell r="A294">
            <v>393</v>
          </cell>
          <cell r="C294">
            <v>0</v>
          </cell>
        </row>
        <row r="295">
          <cell r="A295">
            <v>394</v>
          </cell>
          <cell r="C295">
            <v>0</v>
          </cell>
        </row>
        <row r="296">
          <cell r="A296">
            <v>395</v>
          </cell>
          <cell r="C296">
            <v>0</v>
          </cell>
        </row>
        <row r="297">
          <cell r="A297">
            <v>396</v>
          </cell>
          <cell r="C297">
            <v>0</v>
          </cell>
        </row>
        <row r="298">
          <cell r="A298">
            <v>397</v>
          </cell>
          <cell r="C298">
            <v>0</v>
          </cell>
        </row>
        <row r="299">
          <cell r="A299">
            <v>398</v>
          </cell>
          <cell r="C299">
            <v>0</v>
          </cell>
        </row>
        <row r="300">
          <cell r="A300">
            <v>399</v>
          </cell>
          <cell r="C300">
            <v>0</v>
          </cell>
        </row>
        <row r="301">
          <cell r="A301">
            <v>400</v>
          </cell>
          <cell r="B301" t="str">
            <v>Ingeniero</v>
          </cell>
          <cell r="C301">
            <v>25000</v>
          </cell>
        </row>
        <row r="302">
          <cell r="A302">
            <v>401</v>
          </cell>
          <cell r="B302" t="str">
            <v>Topógrafo</v>
          </cell>
          <cell r="C302">
            <v>12500</v>
          </cell>
        </row>
        <row r="303">
          <cell r="A303">
            <v>402</v>
          </cell>
          <cell r="B303" t="str">
            <v>Maestro</v>
          </cell>
          <cell r="C303">
            <v>12500</v>
          </cell>
        </row>
        <row r="304">
          <cell r="A304">
            <v>403</v>
          </cell>
          <cell r="B304" t="str">
            <v>Oficial</v>
          </cell>
          <cell r="C304">
            <v>5000</v>
          </cell>
        </row>
        <row r="305">
          <cell r="A305">
            <v>404</v>
          </cell>
          <cell r="B305" t="str">
            <v>Ayudante</v>
          </cell>
          <cell r="C305">
            <v>5000</v>
          </cell>
        </row>
        <row r="306">
          <cell r="A306">
            <v>405</v>
          </cell>
          <cell r="B306" t="str">
            <v>Cadenero 1º</v>
          </cell>
          <cell r="C306">
            <v>8000</v>
          </cell>
        </row>
        <row r="307">
          <cell r="A307">
            <v>406</v>
          </cell>
          <cell r="B307" t="str">
            <v>Cadenero 2º</v>
          </cell>
          <cell r="C307">
            <v>5000</v>
          </cell>
        </row>
        <row r="308">
          <cell r="A308">
            <v>407</v>
          </cell>
          <cell r="B308" t="str">
            <v>Técnico especializado</v>
          </cell>
          <cell r="C308">
            <v>15000</v>
          </cell>
        </row>
        <row r="309">
          <cell r="A309">
            <v>408</v>
          </cell>
          <cell r="C309">
            <v>0</v>
          </cell>
        </row>
        <row r="310">
          <cell r="A310">
            <v>409</v>
          </cell>
          <cell r="C310">
            <v>0</v>
          </cell>
        </row>
        <row r="311">
          <cell r="A311">
            <v>410</v>
          </cell>
          <cell r="C311">
            <v>0</v>
          </cell>
        </row>
        <row r="312">
          <cell r="A312">
            <v>411</v>
          </cell>
          <cell r="C312">
            <v>0</v>
          </cell>
        </row>
        <row r="313">
          <cell r="A313">
            <v>412</v>
          </cell>
          <cell r="C313">
            <v>0</v>
          </cell>
        </row>
        <row r="314">
          <cell r="A314">
            <v>413</v>
          </cell>
          <cell r="C314">
            <v>0</v>
          </cell>
        </row>
        <row r="315">
          <cell r="A315">
            <v>414</v>
          </cell>
          <cell r="C315">
            <v>0</v>
          </cell>
        </row>
        <row r="316">
          <cell r="A316">
            <v>415</v>
          </cell>
          <cell r="C316">
            <v>0</v>
          </cell>
        </row>
        <row r="317">
          <cell r="A317">
            <v>416</v>
          </cell>
          <cell r="C317">
            <v>0</v>
          </cell>
        </row>
        <row r="318">
          <cell r="A318">
            <v>417</v>
          </cell>
          <cell r="C318">
            <v>0</v>
          </cell>
        </row>
        <row r="319">
          <cell r="A319">
            <v>418</v>
          </cell>
          <cell r="C319">
            <v>0</v>
          </cell>
        </row>
        <row r="320">
          <cell r="A320">
            <v>419</v>
          </cell>
          <cell r="C320">
            <v>0</v>
          </cell>
        </row>
        <row r="321">
          <cell r="A321">
            <v>420</v>
          </cell>
          <cell r="C321">
            <v>0</v>
          </cell>
        </row>
        <row r="322">
          <cell r="A322">
            <v>421</v>
          </cell>
          <cell r="C322">
            <v>0</v>
          </cell>
        </row>
        <row r="323">
          <cell r="A323">
            <v>422</v>
          </cell>
          <cell r="C323">
            <v>0</v>
          </cell>
        </row>
        <row r="324">
          <cell r="A324">
            <v>423</v>
          </cell>
          <cell r="C324">
            <v>0</v>
          </cell>
        </row>
        <row r="325">
          <cell r="A325">
            <v>424</v>
          </cell>
          <cell r="C325">
            <v>0</v>
          </cell>
        </row>
        <row r="326">
          <cell r="A326">
            <v>425</v>
          </cell>
          <cell r="C326">
            <v>0</v>
          </cell>
        </row>
        <row r="327">
          <cell r="A327">
            <v>426</v>
          </cell>
          <cell r="C327">
            <v>0</v>
          </cell>
        </row>
        <row r="328">
          <cell r="A328">
            <v>427</v>
          </cell>
          <cell r="C328">
            <v>0</v>
          </cell>
        </row>
        <row r="329">
          <cell r="A329">
            <v>428</v>
          </cell>
          <cell r="C329">
            <v>0</v>
          </cell>
        </row>
        <row r="330">
          <cell r="A330">
            <v>429</v>
          </cell>
          <cell r="C330">
            <v>0</v>
          </cell>
        </row>
        <row r="331">
          <cell r="A331">
            <v>430</v>
          </cell>
          <cell r="C331">
            <v>0</v>
          </cell>
        </row>
        <row r="332">
          <cell r="A332">
            <v>431</v>
          </cell>
          <cell r="C332">
            <v>0</v>
          </cell>
        </row>
        <row r="333">
          <cell r="A333">
            <v>432</v>
          </cell>
          <cell r="C333">
            <v>0</v>
          </cell>
        </row>
        <row r="334">
          <cell r="A334">
            <v>433</v>
          </cell>
          <cell r="C334">
            <v>0</v>
          </cell>
        </row>
        <row r="335">
          <cell r="A335">
            <v>434</v>
          </cell>
          <cell r="C335">
            <v>0</v>
          </cell>
        </row>
        <row r="336">
          <cell r="A336">
            <v>435</v>
          </cell>
          <cell r="C336">
            <v>0</v>
          </cell>
        </row>
        <row r="337">
          <cell r="A337">
            <v>436</v>
          </cell>
          <cell r="C337">
            <v>0</v>
          </cell>
        </row>
        <row r="338">
          <cell r="A338">
            <v>437</v>
          </cell>
          <cell r="C338">
            <v>0</v>
          </cell>
        </row>
        <row r="339">
          <cell r="A339">
            <v>438</v>
          </cell>
          <cell r="C339">
            <v>0</v>
          </cell>
        </row>
        <row r="340">
          <cell r="A340">
            <v>439</v>
          </cell>
          <cell r="C340">
            <v>0</v>
          </cell>
        </row>
        <row r="341">
          <cell r="A341">
            <v>440</v>
          </cell>
          <cell r="C341">
            <v>0</v>
          </cell>
        </row>
        <row r="342">
          <cell r="A342">
            <v>441</v>
          </cell>
          <cell r="C342">
            <v>0</v>
          </cell>
        </row>
        <row r="343">
          <cell r="A343">
            <v>442</v>
          </cell>
          <cell r="C343">
            <v>0</v>
          </cell>
        </row>
        <row r="344">
          <cell r="A344">
            <v>443</v>
          </cell>
          <cell r="C344">
            <v>0</v>
          </cell>
        </row>
        <row r="345">
          <cell r="A345">
            <v>444</v>
          </cell>
          <cell r="C345">
            <v>0</v>
          </cell>
        </row>
        <row r="346">
          <cell r="A346">
            <v>445</v>
          </cell>
          <cell r="C346">
            <v>0</v>
          </cell>
        </row>
        <row r="347">
          <cell r="A347">
            <v>446</v>
          </cell>
          <cell r="C347">
            <v>0</v>
          </cell>
        </row>
        <row r="348">
          <cell r="A348">
            <v>447</v>
          </cell>
          <cell r="C348">
            <v>0</v>
          </cell>
        </row>
        <row r="349">
          <cell r="A349">
            <v>448</v>
          </cell>
          <cell r="C349">
            <v>0</v>
          </cell>
        </row>
        <row r="350">
          <cell r="A350">
            <v>449</v>
          </cell>
          <cell r="C350">
            <v>0</v>
          </cell>
        </row>
        <row r="351">
          <cell r="A351">
            <v>450</v>
          </cell>
          <cell r="C351">
            <v>0</v>
          </cell>
        </row>
        <row r="352">
          <cell r="A352">
            <v>451</v>
          </cell>
          <cell r="C352">
            <v>0</v>
          </cell>
        </row>
        <row r="353">
          <cell r="A353">
            <v>452</v>
          </cell>
          <cell r="C353">
            <v>0</v>
          </cell>
        </row>
        <row r="354">
          <cell r="A354">
            <v>453</v>
          </cell>
          <cell r="C354">
            <v>0</v>
          </cell>
        </row>
        <row r="355">
          <cell r="A355">
            <v>454</v>
          </cell>
          <cell r="C355">
            <v>0</v>
          </cell>
        </row>
        <row r="356">
          <cell r="A356">
            <v>455</v>
          </cell>
          <cell r="C356">
            <v>0</v>
          </cell>
        </row>
        <row r="357">
          <cell r="A357">
            <v>456</v>
          </cell>
          <cell r="C357">
            <v>0</v>
          </cell>
        </row>
        <row r="358">
          <cell r="A358">
            <v>457</v>
          </cell>
          <cell r="C358">
            <v>0</v>
          </cell>
        </row>
        <row r="359">
          <cell r="A359">
            <v>458</v>
          </cell>
          <cell r="C359">
            <v>0</v>
          </cell>
        </row>
        <row r="360">
          <cell r="A360">
            <v>459</v>
          </cell>
          <cell r="C360">
            <v>0</v>
          </cell>
        </row>
        <row r="361">
          <cell r="A361">
            <v>460</v>
          </cell>
          <cell r="C361">
            <v>0</v>
          </cell>
        </row>
        <row r="362">
          <cell r="A362">
            <v>461</v>
          </cell>
          <cell r="C362">
            <v>0</v>
          </cell>
        </row>
        <row r="363">
          <cell r="A363">
            <v>462</v>
          </cell>
          <cell r="C363">
            <v>0</v>
          </cell>
        </row>
        <row r="364">
          <cell r="A364">
            <v>463</v>
          </cell>
          <cell r="C364">
            <v>0</v>
          </cell>
        </row>
        <row r="365">
          <cell r="A365">
            <v>464</v>
          </cell>
          <cell r="C365">
            <v>0</v>
          </cell>
        </row>
        <row r="366">
          <cell r="A366">
            <v>465</v>
          </cell>
          <cell r="C366">
            <v>0</v>
          </cell>
        </row>
        <row r="367">
          <cell r="A367">
            <v>466</v>
          </cell>
          <cell r="C367">
            <v>0</v>
          </cell>
        </row>
        <row r="368">
          <cell r="A368">
            <v>467</v>
          </cell>
          <cell r="C368">
            <v>0</v>
          </cell>
        </row>
        <row r="369">
          <cell r="A369">
            <v>468</v>
          </cell>
          <cell r="C369">
            <v>0</v>
          </cell>
        </row>
        <row r="370">
          <cell r="A370">
            <v>469</v>
          </cell>
          <cell r="C370">
            <v>0</v>
          </cell>
        </row>
        <row r="371">
          <cell r="A371">
            <v>470</v>
          </cell>
          <cell r="C371">
            <v>0</v>
          </cell>
        </row>
        <row r="372">
          <cell r="A372">
            <v>471</v>
          </cell>
          <cell r="C372">
            <v>0</v>
          </cell>
        </row>
        <row r="373">
          <cell r="A373">
            <v>472</v>
          </cell>
          <cell r="C373">
            <v>0</v>
          </cell>
        </row>
        <row r="374">
          <cell r="A374">
            <v>473</v>
          </cell>
          <cell r="C374">
            <v>0</v>
          </cell>
        </row>
        <row r="375">
          <cell r="A375">
            <v>474</v>
          </cell>
          <cell r="C375">
            <v>0</v>
          </cell>
        </row>
        <row r="376">
          <cell r="A376">
            <v>475</v>
          </cell>
          <cell r="C376">
            <v>0</v>
          </cell>
        </row>
        <row r="377">
          <cell r="A377">
            <v>476</v>
          </cell>
          <cell r="C377">
            <v>0</v>
          </cell>
        </row>
        <row r="378">
          <cell r="A378">
            <v>477</v>
          </cell>
          <cell r="C378">
            <v>0</v>
          </cell>
        </row>
        <row r="379">
          <cell r="A379">
            <v>478</v>
          </cell>
          <cell r="C379">
            <v>0</v>
          </cell>
        </row>
        <row r="380">
          <cell r="A380">
            <v>479</v>
          </cell>
          <cell r="C380">
            <v>0</v>
          </cell>
        </row>
        <row r="381">
          <cell r="A381">
            <v>480</v>
          </cell>
          <cell r="C381">
            <v>0</v>
          </cell>
        </row>
        <row r="382">
          <cell r="A382">
            <v>481</v>
          </cell>
          <cell r="C382">
            <v>0</v>
          </cell>
        </row>
        <row r="383">
          <cell r="A383">
            <v>482</v>
          </cell>
          <cell r="C383">
            <v>0</v>
          </cell>
        </row>
        <row r="384">
          <cell r="A384">
            <v>483</v>
          </cell>
          <cell r="C384">
            <v>0</v>
          </cell>
        </row>
        <row r="385">
          <cell r="A385">
            <v>484</v>
          </cell>
          <cell r="C385">
            <v>0</v>
          </cell>
        </row>
        <row r="386">
          <cell r="A386">
            <v>485</v>
          </cell>
          <cell r="C386">
            <v>0</v>
          </cell>
        </row>
        <row r="387">
          <cell r="A387">
            <v>486</v>
          </cell>
          <cell r="C387">
            <v>0</v>
          </cell>
        </row>
        <row r="388">
          <cell r="A388">
            <v>487</v>
          </cell>
          <cell r="C388">
            <v>0</v>
          </cell>
        </row>
        <row r="389">
          <cell r="A389">
            <v>488</v>
          </cell>
          <cell r="C389">
            <v>0</v>
          </cell>
        </row>
        <row r="390">
          <cell r="A390">
            <v>489</v>
          </cell>
          <cell r="C390">
            <v>0</v>
          </cell>
        </row>
        <row r="391">
          <cell r="A391">
            <v>490</v>
          </cell>
          <cell r="C391">
            <v>0</v>
          </cell>
        </row>
        <row r="392">
          <cell r="A392">
            <v>491</v>
          </cell>
          <cell r="C392">
            <v>0</v>
          </cell>
        </row>
        <row r="393">
          <cell r="A393">
            <v>492</v>
          </cell>
          <cell r="C393">
            <v>0</v>
          </cell>
        </row>
        <row r="394">
          <cell r="A394">
            <v>493</v>
          </cell>
          <cell r="C394">
            <v>0</v>
          </cell>
        </row>
        <row r="395">
          <cell r="A395">
            <v>494</v>
          </cell>
          <cell r="C395">
            <v>0</v>
          </cell>
        </row>
        <row r="396">
          <cell r="A396">
            <v>495</v>
          </cell>
          <cell r="C396">
            <v>0</v>
          </cell>
        </row>
        <row r="397">
          <cell r="A397">
            <v>496</v>
          </cell>
          <cell r="C397">
            <v>0</v>
          </cell>
        </row>
        <row r="398">
          <cell r="A398">
            <v>497</v>
          </cell>
          <cell r="C398">
            <v>0</v>
          </cell>
        </row>
        <row r="399">
          <cell r="A399">
            <v>498</v>
          </cell>
          <cell r="C399">
            <v>0</v>
          </cell>
        </row>
        <row r="400">
          <cell r="A400">
            <v>499</v>
          </cell>
          <cell r="C400">
            <v>0</v>
          </cell>
        </row>
        <row r="401">
          <cell r="A401">
            <v>500</v>
          </cell>
          <cell r="B401" t="str">
            <v>A. I .U</v>
          </cell>
          <cell r="C401">
            <v>0.25</v>
          </cell>
        </row>
        <row r="402">
          <cell r="A402">
            <v>501</v>
          </cell>
          <cell r="B402" t="str">
            <v>Interventoría</v>
          </cell>
          <cell r="C402">
            <v>0.08</v>
          </cell>
        </row>
        <row r="403">
          <cell r="A403">
            <v>502</v>
          </cell>
          <cell r="B403" t="str">
            <v>Prestaciones Sociales de los Trabajadores</v>
          </cell>
          <cell r="C403">
            <v>0.25</v>
          </cell>
        </row>
        <row r="404">
          <cell r="A404">
            <v>503</v>
          </cell>
          <cell r="B404" t="str">
            <v>Desperdicio materiales</v>
          </cell>
          <cell r="C404">
            <v>0.05</v>
          </cell>
        </row>
        <row r="405">
          <cell r="A405">
            <v>504</v>
          </cell>
          <cell r="B405" t="str">
            <v>Estudios y diseños</v>
          </cell>
          <cell r="C405">
            <v>0.1</v>
          </cell>
        </row>
        <row r="406">
          <cell r="A406">
            <v>505</v>
          </cell>
          <cell r="B406" t="str">
            <v>Administración Mano de Obra O.N.G.</v>
          </cell>
          <cell r="C406">
            <v>0.06</v>
          </cell>
        </row>
        <row r="407">
          <cell r="A407">
            <v>506</v>
          </cell>
          <cell r="B407" t="str">
            <v>Administración Materiales O.N.G.</v>
          </cell>
          <cell r="C407">
            <v>0.04</v>
          </cell>
        </row>
        <row r="408">
          <cell r="A408">
            <v>507</v>
          </cell>
          <cell r="B408" t="str">
            <v>Administración de aportes en especie del municipio</v>
          </cell>
          <cell r="C408">
            <v>0.04</v>
          </cell>
        </row>
        <row r="409">
          <cell r="A409">
            <v>508</v>
          </cell>
        </row>
        <row r="410">
          <cell r="A410">
            <v>509</v>
          </cell>
        </row>
        <row r="411">
          <cell r="A411">
            <v>510</v>
          </cell>
          <cell r="B411" t="str">
            <v>Total Costos Indirectos según presupuesto</v>
          </cell>
          <cell r="C411">
            <v>0.23771416420831784</v>
          </cell>
        </row>
        <row r="412">
          <cell r="A412">
            <v>511</v>
          </cell>
        </row>
        <row r="413">
          <cell r="A413">
            <v>512</v>
          </cell>
        </row>
        <row r="414">
          <cell r="A414">
            <v>513</v>
          </cell>
        </row>
        <row r="415">
          <cell r="A415">
            <v>514</v>
          </cell>
        </row>
        <row r="416">
          <cell r="A416">
            <v>515</v>
          </cell>
        </row>
        <row r="417">
          <cell r="A417">
            <v>516</v>
          </cell>
        </row>
        <row r="418">
          <cell r="A418">
            <v>517</v>
          </cell>
        </row>
        <row r="419">
          <cell r="A419">
            <v>518</v>
          </cell>
        </row>
        <row r="420">
          <cell r="A420">
            <v>519</v>
          </cell>
        </row>
        <row r="421">
          <cell r="A421">
            <v>520</v>
          </cell>
        </row>
        <row r="422">
          <cell r="A422">
            <v>521</v>
          </cell>
        </row>
        <row r="423">
          <cell r="A423">
            <v>522</v>
          </cell>
        </row>
        <row r="424">
          <cell r="A424">
            <v>523</v>
          </cell>
        </row>
        <row r="425">
          <cell r="A425">
            <v>524</v>
          </cell>
        </row>
        <row r="426">
          <cell r="A426">
            <v>525</v>
          </cell>
        </row>
        <row r="427">
          <cell r="A427">
            <v>526</v>
          </cell>
        </row>
        <row r="428">
          <cell r="A428">
            <v>527</v>
          </cell>
        </row>
        <row r="429">
          <cell r="A429">
            <v>528</v>
          </cell>
        </row>
        <row r="430">
          <cell r="A430">
            <v>529</v>
          </cell>
        </row>
        <row r="431">
          <cell r="A431">
            <v>530</v>
          </cell>
        </row>
        <row r="432">
          <cell r="A432">
            <v>531</v>
          </cell>
        </row>
        <row r="433">
          <cell r="A433">
            <v>532</v>
          </cell>
        </row>
        <row r="434">
          <cell r="A434">
            <v>533</v>
          </cell>
        </row>
        <row r="435">
          <cell r="A435">
            <v>534</v>
          </cell>
        </row>
        <row r="436">
          <cell r="A436">
            <v>535</v>
          </cell>
        </row>
        <row r="437">
          <cell r="A437">
            <v>536</v>
          </cell>
        </row>
        <row r="438">
          <cell r="A438">
            <v>537</v>
          </cell>
        </row>
        <row r="439">
          <cell r="A439">
            <v>538</v>
          </cell>
        </row>
        <row r="440">
          <cell r="A440">
            <v>539</v>
          </cell>
        </row>
        <row r="441">
          <cell r="A441">
            <v>540</v>
          </cell>
        </row>
        <row r="442">
          <cell r="A442">
            <v>541</v>
          </cell>
        </row>
        <row r="443">
          <cell r="A443">
            <v>542</v>
          </cell>
        </row>
        <row r="444">
          <cell r="A444">
            <v>543</v>
          </cell>
        </row>
        <row r="445">
          <cell r="A445">
            <v>544</v>
          </cell>
        </row>
        <row r="446">
          <cell r="A446">
            <v>545</v>
          </cell>
        </row>
        <row r="447">
          <cell r="A447">
            <v>546</v>
          </cell>
        </row>
        <row r="448">
          <cell r="A448">
            <v>547</v>
          </cell>
        </row>
        <row r="449">
          <cell r="A449">
            <v>548</v>
          </cell>
        </row>
        <row r="450">
          <cell r="A450">
            <v>549</v>
          </cell>
        </row>
        <row r="504">
          <cell r="A504" t="str">
            <v>OTROS</v>
          </cell>
          <cell r="B504" t="str">
            <v>Distancia Puente 1</v>
          </cell>
          <cell r="C504">
            <v>62</v>
          </cell>
        </row>
        <row r="505">
          <cell r="A505" t="str">
            <v>DATOS</v>
          </cell>
          <cell r="B505" t="str">
            <v>Distancia Puente 2</v>
          </cell>
          <cell r="C505">
            <v>70</v>
          </cell>
        </row>
      </sheetData>
      <sheetData sheetId="26">
        <row r="2">
          <cell r="A2">
            <v>0</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BaseUnitarios"/>
      <sheetName val="Insumos"/>
      <sheetName val="BaseDatos"/>
      <sheetName val="P_SIBUNDOY"/>
      <sheetName val="C_MES"/>
      <sheetName val="SALARIOS Y FACTOR M"/>
      <sheetName val="AUI"/>
      <sheetName val="INTERVENTORIA"/>
      <sheetName val="Replanteo_CRE_Sibundoy"/>
      <sheetName val="APU_MT"/>
      <sheetName val="APU_BT"/>
      <sheetName val="APU_TRF"/>
      <sheetName val="APU_DESMONTE MT"/>
      <sheetName val="APU_DESMONTE BT"/>
      <sheetName val="APU_No_Previstos"/>
      <sheetName val="Materiales"/>
      <sheetName val="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2">
          <cell r="A2">
            <v>101</v>
          </cell>
          <cell r="B2" t="str">
            <v>Teodolito</v>
          </cell>
          <cell r="C2">
            <v>2250</v>
          </cell>
          <cell r="D2" t="str">
            <v>Alquiler / hora</v>
          </cell>
        </row>
        <row r="3">
          <cell r="A3">
            <v>102</v>
          </cell>
          <cell r="B3" t="str">
            <v>Nivel de precisión</v>
          </cell>
          <cell r="C3">
            <v>1562.5</v>
          </cell>
          <cell r="D3" t="str">
            <v>Alquiler / hora</v>
          </cell>
        </row>
        <row r="4">
          <cell r="A4">
            <v>103</v>
          </cell>
          <cell r="B4" t="str">
            <v>Equipo menor</v>
          </cell>
          <cell r="C4">
            <v>625</v>
          </cell>
          <cell r="D4" t="str">
            <v>Alquiler / hora</v>
          </cell>
        </row>
        <row r="5">
          <cell r="A5">
            <v>104</v>
          </cell>
          <cell r="B5" t="str">
            <v>Herramientas</v>
          </cell>
          <cell r="C5" t="str">
            <v>Variable</v>
          </cell>
          <cell r="D5" t="str">
            <v>Glb.</v>
          </cell>
        </row>
        <row r="6">
          <cell r="A6">
            <v>105</v>
          </cell>
          <cell r="B6" t="str">
            <v>Mezcladora</v>
          </cell>
          <cell r="C6">
            <v>9000</v>
          </cell>
          <cell r="D6" t="str">
            <v>Alquiler / hora</v>
          </cell>
        </row>
        <row r="7">
          <cell r="A7">
            <v>106</v>
          </cell>
          <cell r="B7" t="str">
            <v>Vibrador</v>
          </cell>
          <cell r="C7">
            <v>5000</v>
          </cell>
          <cell r="D7" t="str">
            <v>Alquiler / hora</v>
          </cell>
        </row>
        <row r="8">
          <cell r="A8">
            <v>107</v>
          </cell>
          <cell r="B8" t="str">
            <v>Formaleta</v>
          </cell>
          <cell r="C8">
            <v>5000</v>
          </cell>
          <cell r="D8" t="str">
            <v>m²</v>
          </cell>
        </row>
        <row r="9">
          <cell r="A9">
            <v>108</v>
          </cell>
          <cell r="B9" t="str">
            <v>Andamio</v>
          </cell>
          <cell r="C9">
            <v>50</v>
          </cell>
          <cell r="D9" t="str">
            <v>Alquiler / hora</v>
          </cell>
        </row>
        <row r="10">
          <cell r="A10">
            <v>109</v>
          </cell>
          <cell r="B10" t="str">
            <v>Mira</v>
          </cell>
          <cell r="C10">
            <v>437.5</v>
          </cell>
          <cell r="D10" t="str">
            <v>Alquiler / hora</v>
          </cell>
        </row>
        <row r="11">
          <cell r="A11">
            <v>110</v>
          </cell>
          <cell r="B11" t="str">
            <v>Compresor</v>
          </cell>
          <cell r="C11">
            <v>35000</v>
          </cell>
          <cell r="D11" t="str">
            <v>Alquiler / hora</v>
          </cell>
        </row>
        <row r="12">
          <cell r="A12">
            <v>111</v>
          </cell>
          <cell r="B12" t="str">
            <v>Compactador mecánico (rana)</v>
          </cell>
          <cell r="C12">
            <v>4000</v>
          </cell>
          <cell r="D12" t="str">
            <v>Alquiler / hora</v>
          </cell>
        </row>
        <row r="13">
          <cell r="A13">
            <v>112</v>
          </cell>
          <cell r="C13">
            <v>0</v>
          </cell>
        </row>
        <row r="14">
          <cell r="A14">
            <v>113</v>
          </cell>
          <cell r="C14">
            <v>0</v>
          </cell>
        </row>
        <row r="15">
          <cell r="A15">
            <v>114</v>
          </cell>
          <cell r="C15">
            <v>0</v>
          </cell>
        </row>
        <row r="16">
          <cell r="A16">
            <v>115</v>
          </cell>
          <cell r="C16">
            <v>0</v>
          </cell>
        </row>
        <row r="17">
          <cell r="A17">
            <v>116</v>
          </cell>
          <cell r="C17">
            <v>0</v>
          </cell>
        </row>
        <row r="18">
          <cell r="A18">
            <v>117</v>
          </cell>
          <cell r="C18">
            <v>0</v>
          </cell>
        </row>
        <row r="19">
          <cell r="A19">
            <v>118</v>
          </cell>
          <cell r="C19">
            <v>0</v>
          </cell>
        </row>
        <row r="20">
          <cell r="A20">
            <v>119</v>
          </cell>
          <cell r="C20">
            <v>0</v>
          </cell>
        </row>
        <row r="21">
          <cell r="A21">
            <v>120</v>
          </cell>
          <cell r="C21">
            <v>0</v>
          </cell>
        </row>
        <row r="22">
          <cell r="A22">
            <v>121</v>
          </cell>
          <cell r="C22">
            <v>0</v>
          </cell>
        </row>
        <row r="23">
          <cell r="A23">
            <v>122</v>
          </cell>
          <cell r="C23">
            <v>0</v>
          </cell>
        </row>
        <row r="24">
          <cell r="A24">
            <v>123</v>
          </cell>
          <cell r="C24">
            <v>0</v>
          </cell>
        </row>
        <row r="25">
          <cell r="A25">
            <v>124</v>
          </cell>
          <cell r="C25">
            <v>0</v>
          </cell>
        </row>
        <row r="26">
          <cell r="A26">
            <v>125</v>
          </cell>
          <cell r="C26">
            <v>0</v>
          </cell>
        </row>
        <row r="27">
          <cell r="A27">
            <v>126</v>
          </cell>
          <cell r="C27">
            <v>0</v>
          </cell>
        </row>
        <row r="28">
          <cell r="A28">
            <v>127</v>
          </cell>
          <cell r="C28">
            <v>0</v>
          </cell>
        </row>
        <row r="29">
          <cell r="A29">
            <v>128</v>
          </cell>
          <cell r="C29">
            <v>0</v>
          </cell>
        </row>
        <row r="30">
          <cell r="A30">
            <v>129</v>
          </cell>
          <cell r="C30">
            <v>0</v>
          </cell>
        </row>
        <row r="31">
          <cell r="A31">
            <v>130</v>
          </cell>
          <cell r="C31">
            <v>0</v>
          </cell>
        </row>
        <row r="32">
          <cell r="A32">
            <v>131</v>
          </cell>
          <cell r="C32">
            <v>0</v>
          </cell>
        </row>
        <row r="33">
          <cell r="A33">
            <v>132</v>
          </cell>
          <cell r="C33">
            <v>0</v>
          </cell>
        </row>
        <row r="34">
          <cell r="A34">
            <v>133</v>
          </cell>
          <cell r="C34">
            <v>0</v>
          </cell>
        </row>
        <row r="35">
          <cell r="A35">
            <v>134</v>
          </cell>
          <cell r="C35">
            <v>0</v>
          </cell>
        </row>
        <row r="36">
          <cell r="A36">
            <v>135</v>
          </cell>
          <cell r="C36">
            <v>0</v>
          </cell>
        </row>
        <row r="37">
          <cell r="A37">
            <v>136</v>
          </cell>
          <cell r="C37">
            <v>0</v>
          </cell>
        </row>
        <row r="38">
          <cell r="A38">
            <v>137</v>
          </cell>
          <cell r="C38">
            <v>0</v>
          </cell>
        </row>
        <row r="39">
          <cell r="A39">
            <v>138</v>
          </cell>
          <cell r="C39">
            <v>0</v>
          </cell>
        </row>
        <row r="40">
          <cell r="A40">
            <v>139</v>
          </cell>
          <cell r="C40">
            <v>0</v>
          </cell>
        </row>
        <row r="41">
          <cell r="A41">
            <v>140</v>
          </cell>
          <cell r="C41">
            <v>0</v>
          </cell>
        </row>
        <row r="42">
          <cell r="A42">
            <v>141</v>
          </cell>
          <cell r="C42">
            <v>0</v>
          </cell>
        </row>
        <row r="43">
          <cell r="A43">
            <v>142</v>
          </cell>
          <cell r="C43">
            <v>0</v>
          </cell>
        </row>
        <row r="44">
          <cell r="A44">
            <v>143</v>
          </cell>
          <cell r="C44">
            <v>0</v>
          </cell>
        </row>
        <row r="45">
          <cell r="A45">
            <v>144</v>
          </cell>
          <cell r="C45">
            <v>0</v>
          </cell>
        </row>
        <row r="46">
          <cell r="A46">
            <v>145</v>
          </cell>
          <cell r="C46">
            <v>0</v>
          </cell>
        </row>
        <row r="47">
          <cell r="A47">
            <v>146</v>
          </cell>
          <cell r="C47">
            <v>0</v>
          </cell>
        </row>
        <row r="48">
          <cell r="A48">
            <v>147</v>
          </cell>
          <cell r="C48">
            <v>0</v>
          </cell>
        </row>
        <row r="49">
          <cell r="A49">
            <v>148</v>
          </cell>
          <cell r="C49">
            <v>0</v>
          </cell>
        </row>
        <row r="50">
          <cell r="A50">
            <v>149</v>
          </cell>
          <cell r="C50">
            <v>0</v>
          </cell>
        </row>
        <row r="51">
          <cell r="A51">
            <v>150</v>
          </cell>
          <cell r="C51">
            <v>0</v>
          </cell>
        </row>
        <row r="52">
          <cell r="A52">
            <v>151</v>
          </cell>
          <cell r="C52">
            <v>0</v>
          </cell>
        </row>
        <row r="53">
          <cell r="A53">
            <v>152</v>
          </cell>
          <cell r="C53">
            <v>0</v>
          </cell>
        </row>
        <row r="54">
          <cell r="A54">
            <v>153</v>
          </cell>
          <cell r="C54">
            <v>0</v>
          </cell>
        </row>
        <row r="55">
          <cell r="A55">
            <v>154</v>
          </cell>
          <cell r="C55">
            <v>0</v>
          </cell>
        </row>
        <row r="56">
          <cell r="A56">
            <v>155</v>
          </cell>
          <cell r="C56">
            <v>0</v>
          </cell>
        </row>
        <row r="57">
          <cell r="A57">
            <v>156</v>
          </cell>
          <cell r="C57">
            <v>0</v>
          </cell>
        </row>
        <row r="58">
          <cell r="A58">
            <v>157</v>
          </cell>
          <cell r="C58">
            <v>0</v>
          </cell>
        </row>
        <row r="59">
          <cell r="A59">
            <v>158</v>
          </cell>
          <cell r="C59">
            <v>0</v>
          </cell>
        </row>
        <row r="60">
          <cell r="A60">
            <v>159</v>
          </cell>
          <cell r="C60">
            <v>0</v>
          </cell>
        </row>
        <row r="61">
          <cell r="A61">
            <v>160</v>
          </cell>
          <cell r="C61">
            <v>0</v>
          </cell>
        </row>
        <row r="62">
          <cell r="A62">
            <v>161</v>
          </cell>
          <cell r="C62">
            <v>0</v>
          </cell>
        </row>
        <row r="63">
          <cell r="A63">
            <v>162</v>
          </cell>
          <cell r="C63">
            <v>0</v>
          </cell>
        </row>
        <row r="64">
          <cell r="A64">
            <v>163</v>
          </cell>
          <cell r="C64">
            <v>0</v>
          </cell>
        </row>
        <row r="65">
          <cell r="A65">
            <v>164</v>
          </cell>
          <cell r="C65">
            <v>0</v>
          </cell>
        </row>
        <row r="66">
          <cell r="A66">
            <v>165</v>
          </cell>
          <cell r="C66">
            <v>0</v>
          </cell>
        </row>
        <row r="67">
          <cell r="A67">
            <v>166</v>
          </cell>
          <cell r="C67">
            <v>0</v>
          </cell>
        </row>
        <row r="68">
          <cell r="A68">
            <v>167</v>
          </cell>
          <cell r="C68">
            <v>0</v>
          </cell>
        </row>
        <row r="69">
          <cell r="A69">
            <v>168</v>
          </cell>
          <cell r="C69">
            <v>0</v>
          </cell>
        </row>
        <row r="70">
          <cell r="A70">
            <v>169</v>
          </cell>
          <cell r="C70">
            <v>0</v>
          </cell>
        </row>
        <row r="71">
          <cell r="A71">
            <v>170</v>
          </cell>
          <cell r="C71">
            <v>0</v>
          </cell>
        </row>
        <row r="72">
          <cell r="A72">
            <v>171</v>
          </cell>
          <cell r="C72">
            <v>0</v>
          </cell>
        </row>
        <row r="73">
          <cell r="A73">
            <v>172</v>
          </cell>
          <cell r="C73">
            <v>0</v>
          </cell>
        </row>
        <row r="74">
          <cell r="A74">
            <v>173</v>
          </cell>
          <cell r="C74">
            <v>0</v>
          </cell>
        </row>
        <row r="75">
          <cell r="A75">
            <v>174</v>
          </cell>
          <cell r="C75">
            <v>0</v>
          </cell>
        </row>
        <row r="76">
          <cell r="A76">
            <v>175</v>
          </cell>
          <cell r="C76">
            <v>0</v>
          </cell>
        </row>
        <row r="77">
          <cell r="A77">
            <v>176</v>
          </cell>
          <cell r="C77">
            <v>0</v>
          </cell>
        </row>
        <row r="78">
          <cell r="A78">
            <v>177</v>
          </cell>
          <cell r="C78">
            <v>0</v>
          </cell>
        </row>
        <row r="79">
          <cell r="A79">
            <v>178</v>
          </cell>
          <cell r="C79">
            <v>0</v>
          </cell>
        </row>
        <row r="80">
          <cell r="A80">
            <v>179</v>
          </cell>
          <cell r="C80">
            <v>0</v>
          </cell>
        </row>
        <row r="81">
          <cell r="A81">
            <v>180</v>
          </cell>
          <cell r="C81">
            <v>0</v>
          </cell>
        </row>
        <row r="82">
          <cell r="A82">
            <v>181</v>
          </cell>
          <cell r="C82">
            <v>0</v>
          </cell>
        </row>
        <row r="83">
          <cell r="A83">
            <v>182</v>
          </cell>
          <cell r="C83">
            <v>0</v>
          </cell>
        </row>
        <row r="84">
          <cell r="A84">
            <v>183</v>
          </cell>
          <cell r="C84">
            <v>0</v>
          </cell>
        </row>
        <row r="85">
          <cell r="A85">
            <v>184</v>
          </cell>
          <cell r="C85">
            <v>0</v>
          </cell>
        </row>
        <row r="86">
          <cell r="A86">
            <v>185</v>
          </cell>
          <cell r="C86">
            <v>0</v>
          </cell>
        </row>
        <row r="87">
          <cell r="A87">
            <v>186</v>
          </cell>
          <cell r="C87">
            <v>0</v>
          </cell>
        </row>
        <row r="88">
          <cell r="A88">
            <v>187</v>
          </cell>
          <cell r="C88">
            <v>0</v>
          </cell>
        </row>
        <row r="89">
          <cell r="A89">
            <v>188</v>
          </cell>
          <cell r="C89">
            <v>0</v>
          </cell>
        </row>
        <row r="90">
          <cell r="A90">
            <v>189</v>
          </cell>
          <cell r="C90">
            <v>0</v>
          </cell>
        </row>
        <row r="91">
          <cell r="A91">
            <v>190</v>
          </cell>
          <cell r="B91" t="str">
            <v>Dinamita</v>
          </cell>
          <cell r="C91">
            <v>3500</v>
          </cell>
          <cell r="D91" t="str">
            <v>Taco</v>
          </cell>
        </row>
        <row r="92">
          <cell r="A92">
            <v>191</v>
          </cell>
          <cell r="B92" t="str">
            <v>Estopín</v>
          </cell>
          <cell r="C92">
            <v>1000</v>
          </cell>
          <cell r="D92" t="str">
            <v>Und.</v>
          </cell>
        </row>
        <row r="93">
          <cell r="A93">
            <v>192</v>
          </cell>
          <cell r="B93" t="str">
            <v>Mecha lenta</v>
          </cell>
          <cell r="C93">
            <v>2000</v>
          </cell>
          <cell r="D93" t="str">
            <v>ml.</v>
          </cell>
        </row>
        <row r="94">
          <cell r="A94">
            <v>193</v>
          </cell>
          <cell r="C94">
            <v>0</v>
          </cell>
        </row>
        <row r="95">
          <cell r="A95">
            <v>194</v>
          </cell>
          <cell r="C95">
            <v>0</v>
          </cell>
        </row>
        <row r="96">
          <cell r="A96">
            <v>195</v>
          </cell>
          <cell r="C96">
            <v>0</v>
          </cell>
        </row>
        <row r="97">
          <cell r="A97">
            <v>196</v>
          </cell>
          <cell r="C97">
            <v>0</v>
          </cell>
        </row>
        <row r="98">
          <cell r="A98">
            <v>197</v>
          </cell>
          <cell r="C98">
            <v>0</v>
          </cell>
        </row>
        <row r="99">
          <cell r="A99">
            <v>198</v>
          </cell>
          <cell r="C99">
            <v>0</v>
          </cell>
        </row>
        <row r="100">
          <cell r="A100">
            <v>199</v>
          </cell>
          <cell r="B100" t="str">
            <v>Madera para estacas</v>
          </cell>
          <cell r="C100">
            <v>50</v>
          </cell>
          <cell r="D100" t="str">
            <v>Und.</v>
          </cell>
        </row>
        <row r="101">
          <cell r="A101">
            <v>200</v>
          </cell>
          <cell r="B101" t="str">
            <v>Estacas para topografía</v>
          </cell>
          <cell r="C101">
            <v>100</v>
          </cell>
          <cell r="D101" t="str">
            <v>Und.</v>
          </cell>
          <cell r="E101">
            <v>0.2</v>
          </cell>
        </row>
        <row r="102">
          <cell r="A102">
            <v>201</v>
          </cell>
          <cell r="B102" t="str">
            <v>Pintura</v>
          </cell>
          <cell r="C102">
            <v>25000</v>
          </cell>
          <cell r="D102" t="str">
            <v>Galón</v>
          </cell>
          <cell r="E102">
            <v>50</v>
          </cell>
        </row>
        <row r="103">
          <cell r="A103">
            <v>202</v>
          </cell>
          <cell r="B103" t="str">
            <v>Cemento gris</v>
          </cell>
          <cell r="C103">
            <v>320</v>
          </cell>
          <cell r="D103" t="str">
            <v>kg.</v>
          </cell>
          <cell r="E103">
            <v>2.56</v>
          </cell>
        </row>
        <row r="104">
          <cell r="A104">
            <v>203</v>
          </cell>
          <cell r="B104" t="str">
            <v>Arena</v>
          </cell>
          <cell r="C104">
            <v>25000</v>
          </cell>
          <cell r="D104" t="str">
            <v>m³</v>
          </cell>
          <cell r="E104">
            <v>500</v>
          </cell>
        </row>
        <row r="105">
          <cell r="A105">
            <v>204</v>
          </cell>
          <cell r="B105" t="str">
            <v>Triturado</v>
          </cell>
          <cell r="C105">
            <v>32000</v>
          </cell>
          <cell r="D105" t="str">
            <v>m³</v>
          </cell>
          <cell r="E105">
            <v>640</v>
          </cell>
        </row>
        <row r="106">
          <cell r="A106">
            <v>205</v>
          </cell>
          <cell r="B106" t="str">
            <v>Agua</v>
          </cell>
          <cell r="C106">
            <v>10</v>
          </cell>
          <cell r="D106" t="str">
            <v>lts</v>
          </cell>
          <cell r="E106">
            <v>0.02</v>
          </cell>
        </row>
        <row r="107">
          <cell r="A107">
            <v>206</v>
          </cell>
          <cell r="B107" t="str">
            <v>Piedra rajón</v>
          </cell>
          <cell r="C107">
            <v>8000</v>
          </cell>
          <cell r="D107" t="str">
            <v>m³</v>
          </cell>
          <cell r="E107">
            <v>160</v>
          </cell>
        </row>
        <row r="108">
          <cell r="A108">
            <v>207</v>
          </cell>
          <cell r="B108" t="str">
            <v>Puntillas</v>
          </cell>
          <cell r="C108">
            <v>1900</v>
          </cell>
          <cell r="D108" t="str">
            <v>kg.</v>
          </cell>
          <cell r="E108">
            <v>3.8000000000000003</v>
          </cell>
        </row>
        <row r="109">
          <cell r="A109">
            <v>208</v>
          </cell>
          <cell r="B109" t="str">
            <v>Puntillón para fijación</v>
          </cell>
          <cell r="C109">
            <v>50</v>
          </cell>
          <cell r="D109" t="str">
            <v>Und.</v>
          </cell>
          <cell r="E109">
            <v>0.1</v>
          </cell>
        </row>
        <row r="110">
          <cell r="A110">
            <v>209</v>
          </cell>
          <cell r="B110" t="str">
            <v>Malla para friso sin vena 0.53 x 2.4 m</v>
          </cell>
          <cell r="C110">
            <v>1176</v>
          </cell>
          <cell r="D110" t="str">
            <v>Und.</v>
          </cell>
          <cell r="E110">
            <v>2.3519999999999999</v>
          </cell>
        </row>
        <row r="111">
          <cell r="A111">
            <v>210</v>
          </cell>
          <cell r="B111" t="str">
            <v>Acero fy=60000PSI</v>
          </cell>
          <cell r="C111">
            <v>990</v>
          </cell>
          <cell r="D111" t="str">
            <v>kg</v>
          </cell>
          <cell r="E111">
            <v>1.98</v>
          </cell>
        </row>
        <row r="112">
          <cell r="A112">
            <v>211</v>
          </cell>
          <cell r="B112" t="str">
            <v>Acero fy=37000PSI</v>
          </cell>
          <cell r="C112">
            <v>990</v>
          </cell>
          <cell r="D112" t="str">
            <v>kg</v>
          </cell>
          <cell r="E112">
            <v>1.98</v>
          </cell>
        </row>
        <row r="113">
          <cell r="A113">
            <v>212</v>
          </cell>
          <cell r="C113">
            <v>0</v>
          </cell>
          <cell r="E113">
            <v>0</v>
          </cell>
        </row>
        <row r="114">
          <cell r="A114">
            <v>213</v>
          </cell>
          <cell r="C114">
            <v>0</v>
          </cell>
          <cell r="E114">
            <v>0</v>
          </cell>
        </row>
        <row r="115">
          <cell r="A115">
            <v>214</v>
          </cell>
          <cell r="C115">
            <v>0</v>
          </cell>
          <cell r="E115">
            <v>0</v>
          </cell>
        </row>
        <row r="116">
          <cell r="A116">
            <v>215</v>
          </cell>
          <cell r="B116" t="str">
            <v>Alambre</v>
          </cell>
          <cell r="C116">
            <v>1250</v>
          </cell>
          <cell r="D116" t="str">
            <v>kg</v>
          </cell>
          <cell r="E116">
            <v>1.25</v>
          </cell>
        </row>
        <row r="117">
          <cell r="A117">
            <v>216</v>
          </cell>
          <cell r="C117">
            <v>0</v>
          </cell>
          <cell r="E117">
            <v>0</v>
          </cell>
        </row>
        <row r="118">
          <cell r="A118">
            <v>217</v>
          </cell>
          <cell r="B118" t="str">
            <v>Tabla para entibar</v>
          </cell>
          <cell r="C118">
            <v>3000</v>
          </cell>
          <cell r="D118" t="str">
            <v>Und.</v>
          </cell>
          <cell r="E118">
            <v>3</v>
          </cell>
        </row>
        <row r="119">
          <cell r="A119">
            <v>218</v>
          </cell>
          <cell r="B119" t="str">
            <v>Cerco de 4 x 4 x 240</v>
          </cell>
          <cell r="C119">
            <v>4000</v>
          </cell>
          <cell r="D119" t="str">
            <v>Und.</v>
          </cell>
          <cell r="E119">
            <v>4</v>
          </cell>
        </row>
        <row r="120">
          <cell r="A120">
            <v>219</v>
          </cell>
          <cell r="C120">
            <v>0</v>
          </cell>
          <cell r="E120">
            <v>0</v>
          </cell>
        </row>
        <row r="121">
          <cell r="A121">
            <v>220</v>
          </cell>
          <cell r="B121" t="str">
            <v>Cimbra sencilla</v>
          </cell>
          <cell r="C121">
            <v>46880</v>
          </cell>
          <cell r="D121" t="str">
            <v>ml.</v>
          </cell>
          <cell r="E121">
            <v>140.64000000000001</v>
          </cell>
        </row>
        <row r="122">
          <cell r="A122">
            <v>221</v>
          </cell>
          <cell r="B122" t="str">
            <v>Cimbra semidoble</v>
          </cell>
          <cell r="C122">
            <v>54690</v>
          </cell>
          <cell r="D122" t="str">
            <v>ml.</v>
          </cell>
          <cell r="E122">
            <v>164.07</v>
          </cell>
        </row>
        <row r="123">
          <cell r="A123">
            <v>222</v>
          </cell>
          <cell r="B123" t="str">
            <v>Cimbra doble</v>
          </cell>
          <cell r="C123">
            <v>62500</v>
          </cell>
          <cell r="D123" t="str">
            <v>ml.</v>
          </cell>
          <cell r="E123">
            <v>187.5</v>
          </cell>
        </row>
        <row r="124">
          <cell r="A124">
            <v>223</v>
          </cell>
          <cell r="C124">
            <v>0</v>
          </cell>
          <cell r="E124">
            <v>0</v>
          </cell>
        </row>
        <row r="125">
          <cell r="A125">
            <v>224</v>
          </cell>
          <cell r="C125">
            <v>0</v>
          </cell>
          <cell r="E125">
            <v>0</v>
          </cell>
        </row>
        <row r="126">
          <cell r="A126">
            <v>225</v>
          </cell>
          <cell r="B126" t="str">
            <v>Icopor</v>
          </cell>
          <cell r="C126">
            <v>4690</v>
          </cell>
          <cell r="D126" t="str">
            <v>m²</v>
          </cell>
          <cell r="E126">
            <v>4.6900000000000004</v>
          </cell>
        </row>
        <row r="127">
          <cell r="A127">
            <v>226</v>
          </cell>
          <cell r="C127">
            <v>0</v>
          </cell>
          <cell r="E127">
            <v>0</v>
          </cell>
        </row>
        <row r="128">
          <cell r="A128">
            <v>227</v>
          </cell>
          <cell r="C128">
            <v>0</v>
          </cell>
          <cell r="E128">
            <v>0</v>
          </cell>
        </row>
        <row r="129">
          <cell r="A129">
            <v>228</v>
          </cell>
          <cell r="C129">
            <v>0</v>
          </cell>
          <cell r="E129">
            <v>0</v>
          </cell>
        </row>
        <row r="130">
          <cell r="A130">
            <v>229</v>
          </cell>
          <cell r="C130">
            <v>0</v>
          </cell>
          <cell r="E130">
            <v>0</v>
          </cell>
        </row>
        <row r="131">
          <cell r="A131">
            <v>230</v>
          </cell>
          <cell r="B131" t="str">
            <v>Caseta (campamento, bodega etc.)</v>
          </cell>
          <cell r="C131">
            <v>2000000</v>
          </cell>
          <cell r="D131" t="str">
            <v>Glb.</v>
          </cell>
          <cell r="E131">
            <v>4000</v>
          </cell>
        </row>
        <row r="132">
          <cell r="A132">
            <v>231</v>
          </cell>
          <cell r="B132" t="str">
            <v>Caseta oficinas</v>
          </cell>
          <cell r="C132">
            <v>1500000</v>
          </cell>
          <cell r="D132" t="str">
            <v>Glb.</v>
          </cell>
          <cell r="E132">
            <v>3000</v>
          </cell>
        </row>
        <row r="133">
          <cell r="A133">
            <v>232</v>
          </cell>
          <cell r="B133" t="str">
            <v>Valla de aviso de la obra</v>
          </cell>
          <cell r="C133">
            <v>400000</v>
          </cell>
          <cell r="D133" t="str">
            <v>Glb.</v>
          </cell>
          <cell r="E133">
            <v>800</v>
          </cell>
        </row>
        <row r="134">
          <cell r="A134">
            <v>233</v>
          </cell>
          <cell r="C134">
            <v>0</v>
          </cell>
          <cell r="E134">
            <v>0</v>
          </cell>
        </row>
        <row r="135">
          <cell r="A135">
            <v>234</v>
          </cell>
          <cell r="C135">
            <v>0</v>
          </cell>
          <cell r="E135">
            <v>0</v>
          </cell>
        </row>
        <row r="136">
          <cell r="A136">
            <v>235</v>
          </cell>
          <cell r="C136">
            <v>0</v>
          </cell>
          <cell r="E136">
            <v>0</v>
          </cell>
        </row>
        <row r="137">
          <cell r="A137">
            <v>236</v>
          </cell>
          <cell r="C137">
            <v>0</v>
          </cell>
          <cell r="E137">
            <v>0</v>
          </cell>
        </row>
        <row r="138">
          <cell r="A138">
            <v>237</v>
          </cell>
          <cell r="C138">
            <v>0</v>
          </cell>
          <cell r="E138">
            <v>0</v>
          </cell>
        </row>
        <row r="139">
          <cell r="A139">
            <v>238</v>
          </cell>
          <cell r="C139">
            <v>0</v>
          </cell>
          <cell r="E139">
            <v>0</v>
          </cell>
        </row>
        <row r="140">
          <cell r="A140">
            <v>239</v>
          </cell>
          <cell r="C140">
            <v>0</v>
          </cell>
          <cell r="E140">
            <v>0</v>
          </cell>
        </row>
        <row r="141">
          <cell r="A141">
            <v>240</v>
          </cell>
          <cell r="B141" t="str">
            <v>Tubería sanitaria PVC 2"</v>
          </cell>
          <cell r="C141">
            <v>3653</v>
          </cell>
          <cell r="D141" t="str">
            <v>ml.</v>
          </cell>
          <cell r="E141">
            <v>3.653</v>
          </cell>
        </row>
        <row r="142">
          <cell r="A142">
            <v>241</v>
          </cell>
          <cell r="B142" t="str">
            <v>Tubería sanitaria PVC 3"</v>
          </cell>
          <cell r="C142">
            <v>5274</v>
          </cell>
          <cell r="D142" t="str">
            <v>ml.</v>
          </cell>
          <cell r="E142">
            <v>5.274</v>
          </cell>
        </row>
        <row r="143">
          <cell r="A143">
            <v>242</v>
          </cell>
          <cell r="B143" t="str">
            <v>Tubería sanitaria PVC 4"</v>
          </cell>
          <cell r="C143">
            <v>7608</v>
          </cell>
          <cell r="D143" t="str">
            <v>ml.</v>
          </cell>
          <cell r="E143">
            <v>7.6080000000000005</v>
          </cell>
        </row>
        <row r="144">
          <cell r="A144">
            <v>243</v>
          </cell>
          <cell r="B144" t="str">
            <v>Tubería sanitaria PVC 6"</v>
          </cell>
          <cell r="C144">
            <v>15402</v>
          </cell>
          <cell r="D144" t="str">
            <v>ml.</v>
          </cell>
          <cell r="E144">
            <v>15.402000000000001</v>
          </cell>
        </row>
        <row r="145">
          <cell r="A145">
            <v>244</v>
          </cell>
          <cell r="C145">
            <v>0</v>
          </cell>
          <cell r="E145">
            <v>0</v>
          </cell>
        </row>
        <row r="146">
          <cell r="A146">
            <v>245</v>
          </cell>
          <cell r="C146">
            <v>0</v>
          </cell>
          <cell r="E146">
            <v>0</v>
          </cell>
        </row>
        <row r="147">
          <cell r="A147">
            <v>246</v>
          </cell>
          <cell r="B147" t="str">
            <v>Rejilla para drenaje  Ø = 4"</v>
          </cell>
          <cell r="C147">
            <v>4000</v>
          </cell>
          <cell r="D147" t="str">
            <v>Und.</v>
          </cell>
          <cell r="E147">
            <v>4</v>
          </cell>
        </row>
        <row r="148">
          <cell r="A148">
            <v>247</v>
          </cell>
          <cell r="C148">
            <v>0</v>
          </cell>
          <cell r="E148">
            <v>0</v>
          </cell>
        </row>
        <row r="149">
          <cell r="A149">
            <v>248</v>
          </cell>
          <cell r="C149">
            <v>0</v>
          </cell>
          <cell r="E149">
            <v>0</v>
          </cell>
        </row>
        <row r="150">
          <cell r="A150">
            <v>249</v>
          </cell>
          <cell r="C150">
            <v>0</v>
          </cell>
          <cell r="E150">
            <v>0</v>
          </cell>
        </row>
        <row r="151">
          <cell r="A151">
            <v>250</v>
          </cell>
          <cell r="B151" t="str">
            <v>Escombros</v>
          </cell>
          <cell r="C151">
            <v>0</v>
          </cell>
          <cell r="D151" t="str">
            <v>m³</v>
          </cell>
          <cell r="E151">
            <v>100</v>
          </cell>
        </row>
        <row r="152">
          <cell r="A152">
            <v>251</v>
          </cell>
          <cell r="C152">
            <v>0</v>
          </cell>
          <cell r="E152">
            <v>0</v>
          </cell>
        </row>
        <row r="153">
          <cell r="A153">
            <v>252</v>
          </cell>
          <cell r="C153">
            <v>0</v>
          </cell>
          <cell r="E153">
            <v>0</v>
          </cell>
        </row>
        <row r="154">
          <cell r="A154">
            <v>253</v>
          </cell>
          <cell r="C154">
            <v>0</v>
          </cell>
          <cell r="E154">
            <v>0</v>
          </cell>
        </row>
        <row r="155">
          <cell r="A155">
            <v>254</v>
          </cell>
          <cell r="C155">
            <v>0</v>
          </cell>
          <cell r="E155">
            <v>0</v>
          </cell>
        </row>
        <row r="156">
          <cell r="A156">
            <v>255</v>
          </cell>
          <cell r="B156" t="str">
            <v>Almoadilla de Neopreno dureza 60  e=4"</v>
          </cell>
          <cell r="C156">
            <v>150000</v>
          </cell>
          <cell r="D156" t="str">
            <v>m²</v>
          </cell>
          <cell r="E156">
            <v>150</v>
          </cell>
        </row>
        <row r="157">
          <cell r="A157">
            <v>256</v>
          </cell>
          <cell r="C157">
            <v>0</v>
          </cell>
          <cell r="E157">
            <v>0</v>
          </cell>
        </row>
        <row r="158">
          <cell r="A158">
            <v>257</v>
          </cell>
          <cell r="C158">
            <v>0</v>
          </cell>
          <cell r="E158">
            <v>0</v>
          </cell>
        </row>
        <row r="159">
          <cell r="A159">
            <v>258</v>
          </cell>
          <cell r="C159">
            <v>0</v>
          </cell>
          <cell r="E159">
            <v>0</v>
          </cell>
        </row>
        <row r="160">
          <cell r="A160">
            <v>259</v>
          </cell>
          <cell r="C160">
            <v>0</v>
          </cell>
          <cell r="E160">
            <v>0</v>
          </cell>
        </row>
        <row r="161">
          <cell r="A161">
            <v>260</v>
          </cell>
          <cell r="B161" t="str">
            <v>Ladrillo tolette</v>
          </cell>
          <cell r="C161">
            <v>365</v>
          </cell>
          <cell r="D161" t="str">
            <v>Und</v>
          </cell>
          <cell r="E161">
            <v>3.65</v>
          </cell>
        </row>
        <row r="162">
          <cell r="A162">
            <v>261</v>
          </cell>
          <cell r="C162">
            <v>0</v>
          </cell>
          <cell r="E162">
            <v>0</v>
          </cell>
        </row>
        <row r="163">
          <cell r="A163">
            <v>262</v>
          </cell>
          <cell r="C163">
            <v>0</v>
          </cell>
          <cell r="E163">
            <v>0</v>
          </cell>
        </row>
        <row r="164">
          <cell r="A164">
            <v>263</v>
          </cell>
          <cell r="C164">
            <v>0</v>
          </cell>
          <cell r="E164">
            <v>0</v>
          </cell>
        </row>
        <row r="165">
          <cell r="A165">
            <v>264</v>
          </cell>
          <cell r="C165">
            <v>0</v>
          </cell>
          <cell r="E165">
            <v>0</v>
          </cell>
        </row>
        <row r="166">
          <cell r="A166">
            <v>265</v>
          </cell>
          <cell r="C166">
            <v>0</v>
          </cell>
          <cell r="E166">
            <v>0</v>
          </cell>
        </row>
        <row r="167">
          <cell r="A167">
            <v>266</v>
          </cell>
          <cell r="C167">
            <v>0</v>
          </cell>
          <cell r="E167">
            <v>0</v>
          </cell>
        </row>
        <row r="168">
          <cell r="A168">
            <v>267</v>
          </cell>
          <cell r="C168">
            <v>0</v>
          </cell>
          <cell r="E168">
            <v>0</v>
          </cell>
        </row>
        <row r="169">
          <cell r="A169">
            <v>268</v>
          </cell>
          <cell r="C169">
            <v>0</v>
          </cell>
          <cell r="E169">
            <v>0</v>
          </cell>
        </row>
        <row r="170">
          <cell r="A170">
            <v>269</v>
          </cell>
          <cell r="C170">
            <v>0</v>
          </cell>
          <cell r="E170">
            <v>0</v>
          </cell>
        </row>
        <row r="171">
          <cell r="A171">
            <v>270</v>
          </cell>
          <cell r="B171" t="str">
            <v>Tubería Novafort de 8"</v>
          </cell>
          <cell r="C171">
            <v>27237</v>
          </cell>
          <cell r="D171" t="str">
            <v>ml.</v>
          </cell>
          <cell r="E171">
            <v>13.618500000000001</v>
          </cell>
        </row>
        <row r="172">
          <cell r="A172">
            <v>271</v>
          </cell>
          <cell r="B172" t="str">
            <v>Tubería Novafort de 10"</v>
          </cell>
          <cell r="C172">
            <v>40064</v>
          </cell>
          <cell r="D172" t="str">
            <v>ml.</v>
          </cell>
          <cell r="E172">
            <v>20.032</v>
          </cell>
        </row>
        <row r="173">
          <cell r="A173">
            <v>272</v>
          </cell>
          <cell r="B173" t="str">
            <v>Tubería Novafort de 12"</v>
          </cell>
          <cell r="C173">
            <v>56807</v>
          </cell>
          <cell r="D173" t="str">
            <v>ml.</v>
          </cell>
          <cell r="E173">
            <v>28.403500000000001</v>
          </cell>
        </row>
        <row r="174">
          <cell r="A174">
            <v>273</v>
          </cell>
          <cell r="B174" t="str">
            <v>Tubería Novafort de 16"</v>
          </cell>
          <cell r="C174">
            <v>89622</v>
          </cell>
          <cell r="D174" t="str">
            <v>ml.</v>
          </cell>
          <cell r="E174">
            <v>44.811</v>
          </cell>
        </row>
        <row r="175">
          <cell r="A175">
            <v>274</v>
          </cell>
          <cell r="C175">
            <v>0</v>
          </cell>
          <cell r="E175">
            <v>0</v>
          </cell>
        </row>
        <row r="176">
          <cell r="A176">
            <v>275</v>
          </cell>
          <cell r="B176" t="str">
            <v>Lubricante PVC</v>
          </cell>
          <cell r="C176">
            <v>8450</v>
          </cell>
          <cell r="D176" t="str">
            <v>lb</v>
          </cell>
          <cell r="E176">
            <v>8.4499999999999993</v>
          </cell>
        </row>
        <row r="177">
          <cell r="A177">
            <v>276</v>
          </cell>
          <cell r="C177">
            <v>0</v>
          </cell>
          <cell r="E177">
            <v>0</v>
          </cell>
        </row>
        <row r="178">
          <cell r="A178">
            <v>277</v>
          </cell>
          <cell r="C178">
            <v>0</v>
          </cell>
          <cell r="E178">
            <v>0</v>
          </cell>
        </row>
        <row r="179">
          <cell r="A179">
            <v>278</v>
          </cell>
          <cell r="C179">
            <v>0</v>
          </cell>
          <cell r="E179">
            <v>0</v>
          </cell>
        </row>
        <row r="180">
          <cell r="A180">
            <v>279</v>
          </cell>
          <cell r="C180">
            <v>0</v>
          </cell>
          <cell r="E180">
            <v>0</v>
          </cell>
        </row>
        <row r="181">
          <cell r="A181">
            <v>280</v>
          </cell>
          <cell r="B181" t="str">
            <v>Mortero 1:3</v>
          </cell>
          <cell r="C181">
            <v>122850</v>
          </cell>
          <cell r="D181" t="str">
            <v>m³</v>
          </cell>
          <cell r="E181">
            <v>122.85000000000001</v>
          </cell>
        </row>
        <row r="182">
          <cell r="A182">
            <v>281</v>
          </cell>
          <cell r="B182" t="str">
            <v>Concreto 3000psi</v>
          </cell>
          <cell r="C182">
            <v>0</v>
          </cell>
          <cell r="D182" t="str">
            <v>m³</v>
          </cell>
          <cell r="E182">
            <v>0</v>
          </cell>
        </row>
        <row r="183">
          <cell r="A183">
            <v>282</v>
          </cell>
          <cell r="B183" t="str">
            <v>Concreto 4000psi</v>
          </cell>
          <cell r="C183">
            <v>0</v>
          </cell>
          <cell r="D183" t="str">
            <v>m³</v>
          </cell>
          <cell r="E183">
            <v>0</v>
          </cell>
        </row>
        <row r="184">
          <cell r="A184">
            <v>283</v>
          </cell>
          <cell r="B184" t="str">
            <v>Mortero de pega</v>
          </cell>
          <cell r="C184">
            <v>135135</v>
          </cell>
          <cell r="D184" t="str">
            <v>m³</v>
          </cell>
          <cell r="E184">
            <v>135.13499999999999</v>
          </cell>
        </row>
        <row r="185">
          <cell r="A185">
            <v>284</v>
          </cell>
          <cell r="C185">
            <v>0</v>
          </cell>
          <cell r="E185">
            <v>0</v>
          </cell>
        </row>
        <row r="186">
          <cell r="A186">
            <v>285</v>
          </cell>
          <cell r="C186">
            <v>0</v>
          </cell>
          <cell r="E186">
            <v>0</v>
          </cell>
        </row>
        <row r="187">
          <cell r="A187">
            <v>286</v>
          </cell>
          <cell r="C187">
            <v>0</v>
          </cell>
          <cell r="E187">
            <v>0</v>
          </cell>
        </row>
        <row r="188">
          <cell r="A188">
            <v>287</v>
          </cell>
          <cell r="C188">
            <v>0</v>
          </cell>
          <cell r="E188">
            <v>0</v>
          </cell>
        </row>
        <row r="189">
          <cell r="A189">
            <v>288</v>
          </cell>
          <cell r="C189">
            <v>0</v>
          </cell>
          <cell r="E189">
            <v>0</v>
          </cell>
        </row>
        <row r="190">
          <cell r="A190">
            <v>289</v>
          </cell>
          <cell r="C190">
            <v>0</v>
          </cell>
          <cell r="E190">
            <v>0</v>
          </cell>
        </row>
        <row r="191">
          <cell r="A191">
            <v>290</v>
          </cell>
          <cell r="B191" t="str">
            <v>Sika-1</v>
          </cell>
          <cell r="C191">
            <v>2430</v>
          </cell>
          <cell r="D191" t="str">
            <v>kg</v>
          </cell>
          <cell r="E191">
            <v>2.4300000000000002</v>
          </cell>
        </row>
        <row r="192">
          <cell r="A192">
            <v>291</v>
          </cell>
          <cell r="C192">
            <v>0</v>
          </cell>
          <cell r="E192">
            <v>0</v>
          </cell>
        </row>
        <row r="193">
          <cell r="A193">
            <v>292</v>
          </cell>
          <cell r="C193">
            <v>0</v>
          </cell>
          <cell r="E193">
            <v>0</v>
          </cell>
        </row>
        <row r="194">
          <cell r="A194">
            <v>293</v>
          </cell>
          <cell r="C194">
            <v>0</v>
          </cell>
          <cell r="E194">
            <v>0</v>
          </cell>
        </row>
        <row r="195">
          <cell r="A195">
            <v>294</v>
          </cell>
          <cell r="C195">
            <v>0</v>
          </cell>
          <cell r="E195">
            <v>0</v>
          </cell>
        </row>
        <row r="196">
          <cell r="A196">
            <v>295</v>
          </cell>
          <cell r="C196">
            <v>0</v>
          </cell>
          <cell r="E196">
            <v>0</v>
          </cell>
        </row>
        <row r="197">
          <cell r="A197">
            <v>296</v>
          </cell>
          <cell r="C197">
            <v>0</v>
          </cell>
          <cell r="E197">
            <v>0</v>
          </cell>
        </row>
        <row r="198">
          <cell r="A198">
            <v>297</v>
          </cell>
          <cell r="C198">
            <v>0</v>
          </cell>
          <cell r="E198">
            <v>0</v>
          </cell>
        </row>
        <row r="199">
          <cell r="A199">
            <v>298</v>
          </cell>
          <cell r="C199">
            <v>0</v>
          </cell>
          <cell r="E199">
            <v>0</v>
          </cell>
        </row>
        <row r="200">
          <cell r="A200">
            <v>299</v>
          </cell>
          <cell r="C200">
            <v>0</v>
          </cell>
          <cell r="E200">
            <v>0</v>
          </cell>
        </row>
        <row r="201">
          <cell r="A201">
            <v>300</v>
          </cell>
          <cell r="B201" t="str">
            <v>Material común de relleno</v>
          </cell>
          <cell r="C201">
            <v>3000</v>
          </cell>
          <cell r="D201" t="str">
            <v>m³</v>
          </cell>
          <cell r="E201">
            <v>30</v>
          </cell>
        </row>
        <row r="202">
          <cell r="A202">
            <v>301</v>
          </cell>
          <cell r="B202" t="str">
            <v>Material seleccionado de relleno</v>
          </cell>
          <cell r="C202">
            <v>8500</v>
          </cell>
          <cell r="D202" t="str">
            <v>m³</v>
          </cell>
          <cell r="E202">
            <v>85</v>
          </cell>
        </row>
        <row r="203">
          <cell r="A203">
            <v>302</v>
          </cell>
          <cell r="C203">
            <v>0</v>
          </cell>
        </row>
        <row r="204">
          <cell r="A204">
            <v>303</v>
          </cell>
          <cell r="C204">
            <v>0</v>
          </cell>
        </row>
        <row r="205">
          <cell r="A205">
            <v>304</v>
          </cell>
          <cell r="C205">
            <v>0</v>
          </cell>
        </row>
        <row r="206">
          <cell r="A206">
            <v>305</v>
          </cell>
          <cell r="C206">
            <v>0</v>
          </cell>
        </row>
        <row r="207">
          <cell r="A207">
            <v>306</v>
          </cell>
          <cell r="C207">
            <v>0</v>
          </cell>
        </row>
        <row r="208">
          <cell r="A208">
            <v>307</v>
          </cell>
          <cell r="C208">
            <v>0</v>
          </cell>
        </row>
        <row r="209">
          <cell r="A209">
            <v>308</v>
          </cell>
          <cell r="C209">
            <v>0</v>
          </cell>
        </row>
        <row r="210">
          <cell r="A210">
            <v>309</v>
          </cell>
          <cell r="C210">
            <v>0</v>
          </cell>
        </row>
        <row r="211">
          <cell r="A211">
            <v>310</v>
          </cell>
          <cell r="B211" t="str">
            <v>Tapa y anillo en hierro fundido</v>
          </cell>
          <cell r="C211">
            <v>132600</v>
          </cell>
          <cell r="D211" t="str">
            <v>Und.</v>
          </cell>
        </row>
        <row r="212">
          <cell r="A212">
            <v>311</v>
          </cell>
          <cell r="C212">
            <v>0</v>
          </cell>
        </row>
        <row r="213">
          <cell r="A213">
            <v>312</v>
          </cell>
          <cell r="C213">
            <v>0</v>
          </cell>
        </row>
        <row r="214">
          <cell r="A214">
            <v>313</v>
          </cell>
          <cell r="C214">
            <v>0</v>
          </cell>
        </row>
        <row r="215">
          <cell r="A215">
            <v>314</v>
          </cell>
          <cell r="C215">
            <v>0</v>
          </cell>
        </row>
        <row r="216">
          <cell r="A216">
            <v>315</v>
          </cell>
          <cell r="C216">
            <v>0</v>
          </cell>
        </row>
        <row r="217">
          <cell r="A217">
            <v>316</v>
          </cell>
          <cell r="C217">
            <v>0</v>
          </cell>
        </row>
        <row r="218">
          <cell r="A218">
            <v>317</v>
          </cell>
          <cell r="C218">
            <v>0</v>
          </cell>
        </row>
        <row r="219">
          <cell r="A219">
            <v>318</v>
          </cell>
          <cell r="C219">
            <v>0</v>
          </cell>
        </row>
        <row r="220">
          <cell r="A220">
            <v>319</v>
          </cell>
          <cell r="C220">
            <v>0</v>
          </cell>
        </row>
        <row r="221">
          <cell r="A221">
            <v>320</v>
          </cell>
          <cell r="C221">
            <v>0</v>
          </cell>
        </row>
        <row r="222">
          <cell r="A222">
            <v>321</v>
          </cell>
          <cell r="C222">
            <v>0</v>
          </cell>
        </row>
        <row r="223">
          <cell r="A223">
            <v>322</v>
          </cell>
          <cell r="C223">
            <v>0</v>
          </cell>
        </row>
        <row r="224">
          <cell r="A224">
            <v>323</v>
          </cell>
          <cell r="C224">
            <v>0</v>
          </cell>
        </row>
        <row r="225">
          <cell r="A225">
            <v>324</v>
          </cell>
          <cell r="C225">
            <v>0</v>
          </cell>
        </row>
        <row r="226">
          <cell r="A226">
            <v>325</v>
          </cell>
          <cell r="C226">
            <v>0</v>
          </cell>
        </row>
        <row r="227">
          <cell r="A227">
            <v>326</v>
          </cell>
          <cell r="C227">
            <v>0</v>
          </cell>
        </row>
        <row r="228">
          <cell r="A228">
            <v>327</v>
          </cell>
          <cell r="C228">
            <v>0</v>
          </cell>
        </row>
        <row r="229">
          <cell r="A229">
            <v>328</v>
          </cell>
          <cell r="C229">
            <v>0</v>
          </cell>
        </row>
        <row r="230">
          <cell r="A230">
            <v>329</v>
          </cell>
          <cell r="C230">
            <v>0</v>
          </cell>
        </row>
        <row r="231">
          <cell r="A231">
            <v>330</v>
          </cell>
          <cell r="C231">
            <v>0</v>
          </cell>
        </row>
        <row r="232">
          <cell r="A232">
            <v>331</v>
          </cell>
          <cell r="C232">
            <v>0</v>
          </cell>
        </row>
        <row r="233">
          <cell r="A233">
            <v>332</v>
          </cell>
          <cell r="C233">
            <v>0</v>
          </cell>
        </row>
        <row r="234">
          <cell r="A234">
            <v>333</v>
          </cell>
          <cell r="C234">
            <v>0</v>
          </cell>
        </row>
        <row r="235">
          <cell r="A235">
            <v>334</v>
          </cell>
          <cell r="C235">
            <v>0</v>
          </cell>
        </row>
        <row r="236">
          <cell r="A236">
            <v>335</v>
          </cell>
          <cell r="C236">
            <v>0</v>
          </cell>
        </row>
        <row r="237">
          <cell r="A237">
            <v>336</v>
          </cell>
          <cell r="C237">
            <v>0</v>
          </cell>
        </row>
        <row r="238">
          <cell r="A238">
            <v>337</v>
          </cell>
          <cell r="C238">
            <v>0</v>
          </cell>
        </row>
        <row r="239">
          <cell r="A239">
            <v>338</v>
          </cell>
          <cell r="C239">
            <v>0</v>
          </cell>
        </row>
        <row r="240">
          <cell r="A240">
            <v>339</v>
          </cell>
          <cell r="C240">
            <v>0</v>
          </cell>
        </row>
        <row r="241">
          <cell r="A241">
            <v>340</v>
          </cell>
          <cell r="C241">
            <v>0</v>
          </cell>
        </row>
        <row r="242">
          <cell r="A242">
            <v>341</v>
          </cell>
          <cell r="C242">
            <v>0</v>
          </cell>
        </row>
        <row r="243">
          <cell r="A243">
            <v>342</v>
          </cell>
          <cell r="C243">
            <v>0</v>
          </cell>
        </row>
        <row r="244">
          <cell r="A244">
            <v>343</v>
          </cell>
          <cell r="C244">
            <v>0</v>
          </cell>
        </row>
        <row r="245">
          <cell r="A245">
            <v>344</v>
          </cell>
          <cell r="C245">
            <v>0</v>
          </cell>
        </row>
        <row r="246">
          <cell r="A246">
            <v>345</v>
          </cell>
          <cell r="C246">
            <v>0</v>
          </cell>
        </row>
        <row r="247">
          <cell r="A247">
            <v>346</v>
          </cell>
          <cell r="C247">
            <v>0</v>
          </cell>
        </row>
        <row r="248">
          <cell r="A248">
            <v>347</v>
          </cell>
          <cell r="C248">
            <v>0</v>
          </cell>
        </row>
        <row r="249">
          <cell r="A249">
            <v>348</v>
          </cell>
          <cell r="C249">
            <v>0</v>
          </cell>
        </row>
        <row r="250">
          <cell r="A250">
            <v>349</v>
          </cell>
          <cell r="C250">
            <v>0</v>
          </cell>
        </row>
        <row r="251">
          <cell r="A251">
            <v>350</v>
          </cell>
          <cell r="C251">
            <v>0</v>
          </cell>
        </row>
        <row r="252">
          <cell r="A252">
            <v>351</v>
          </cell>
          <cell r="C252">
            <v>0</v>
          </cell>
        </row>
        <row r="253">
          <cell r="A253">
            <v>352</v>
          </cell>
          <cell r="C253">
            <v>0</v>
          </cell>
        </row>
        <row r="254">
          <cell r="A254">
            <v>353</v>
          </cell>
          <cell r="C254">
            <v>0</v>
          </cell>
        </row>
        <row r="255">
          <cell r="A255">
            <v>354</v>
          </cell>
          <cell r="C255">
            <v>0</v>
          </cell>
        </row>
        <row r="256">
          <cell r="A256">
            <v>355</v>
          </cell>
          <cell r="C256">
            <v>0</v>
          </cell>
        </row>
        <row r="257">
          <cell r="A257">
            <v>356</v>
          </cell>
          <cell r="C257">
            <v>0</v>
          </cell>
        </row>
        <row r="258">
          <cell r="A258">
            <v>357</v>
          </cell>
          <cell r="C258">
            <v>0</v>
          </cell>
        </row>
        <row r="259">
          <cell r="A259">
            <v>358</v>
          </cell>
          <cell r="C259">
            <v>0</v>
          </cell>
        </row>
        <row r="260">
          <cell r="A260">
            <v>359</v>
          </cell>
          <cell r="C260">
            <v>0</v>
          </cell>
        </row>
        <row r="261">
          <cell r="A261">
            <v>360</v>
          </cell>
          <cell r="C261">
            <v>0</v>
          </cell>
        </row>
        <row r="262">
          <cell r="A262">
            <v>361</v>
          </cell>
          <cell r="C262">
            <v>0</v>
          </cell>
        </row>
        <row r="263">
          <cell r="A263">
            <v>362</v>
          </cell>
          <cell r="C263">
            <v>0</v>
          </cell>
        </row>
        <row r="264">
          <cell r="A264">
            <v>363</v>
          </cell>
          <cell r="C264">
            <v>0</v>
          </cell>
        </row>
        <row r="265">
          <cell r="A265">
            <v>364</v>
          </cell>
          <cell r="C265">
            <v>0</v>
          </cell>
        </row>
        <row r="266">
          <cell r="A266">
            <v>365</v>
          </cell>
          <cell r="C266">
            <v>0</v>
          </cell>
        </row>
        <row r="267">
          <cell r="A267">
            <v>366</v>
          </cell>
          <cell r="C267">
            <v>0</v>
          </cell>
        </row>
        <row r="268">
          <cell r="A268">
            <v>367</v>
          </cell>
          <cell r="C268">
            <v>0</v>
          </cell>
        </row>
        <row r="269">
          <cell r="A269">
            <v>368</v>
          </cell>
          <cell r="C269">
            <v>0</v>
          </cell>
        </row>
        <row r="270">
          <cell r="A270">
            <v>369</v>
          </cell>
          <cell r="C270">
            <v>0</v>
          </cell>
        </row>
        <row r="271">
          <cell r="A271">
            <v>370</v>
          </cell>
          <cell r="C271">
            <v>0</v>
          </cell>
        </row>
        <row r="272">
          <cell r="A272">
            <v>371</v>
          </cell>
          <cell r="C272">
            <v>0</v>
          </cell>
        </row>
        <row r="273">
          <cell r="A273">
            <v>372</v>
          </cell>
          <cell r="C273">
            <v>0</v>
          </cell>
        </row>
        <row r="274">
          <cell r="A274">
            <v>373</v>
          </cell>
          <cell r="C274">
            <v>0</v>
          </cell>
        </row>
        <row r="275">
          <cell r="A275">
            <v>374</v>
          </cell>
          <cell r="C275">
            <v>0</v>
          </cell>
        </row>
        <row r="276">
          <cell r="A276">
            <v>375</v>
          </cell>
          <cell r="C276">
            <v>0</v>
          </cell>
        </row>
        <row r="277">
          <cell r="A277">
            <v>376</v>
          </cell>
          <cell r="C277">
            <v>0</v>
          </cell>
        </row>
        <row r="278">
          <cell r="A278">
            <v>377</v>
          </cell>
          <cell r="C278">
            <v>0</v>
          </cell>
        </row>
        <row r="279">
          <cell r="A279">
            <v>378</v>
          </cell>
          <cell r="C279">
            <v>0</v>
          </cell>
        </row>
        <row r="280">
          <cell r="A280">
            <v>379</v>
          </cell>
          <cell r="C280">
            <v>0</v>
          </cell>
        </row>
        <row r="281">
          <cell r="A281">
            <v>380</v>
          </cell>
          <cell r="C281">
            <v>0</v>
          </cell>
        </row>
        <row r="282">
          <cell r="A282">
            <v>381</v>
          </cell>
          <cell r="C282">
            <v>0</v>
          </cell>
        </row>
        <row r="283">
          <cell r="A283">
            <v>382</v>
          </cell>
          <cell r="C283">
            <v>0</v>
          </cell>
        </row>
        <row r="284">
          <cell r="A284">
            <v>383</v>
          </cell>
          <cell r="C284">
            <v>0</v>
          </cell>
        </row>
        <row r="285">
          <cell r="A285">
            <v>384</v>
          </cell>
          <cell r="C285">
            <v>0</v>
          </cell>
        </row>
        <row r="286">
          <cell r="A286">
            <v>385</v>
          </cell>
          <cell r="C286">
            <v>0</v>
          </cell>
        </row>
        <row r="287">
          <cell r="A287">
            <v>386</v>
          </cell>
          <cell r="C287">
            <v>0</v>
          </cell>
        </row>
        <row r="288">
          <cell r="A288">
            <v>387</v>
          </cell>
          <cell r="C288">
            <v>0</v>
          </cell>
        </row>
        <row r="289">
          <cell r="A289">
            <v>388</v>
          </cell>
          <cell r="C289">
            <v>0</v>
          </cell>
        </row>
        <row r="290">
          <cell r="A290">
            <v>389</v>
          </cell>
          <cell r="C290">
            <v>0</v>
          </cell>
        </row>
        <row r="291">
          <cell r="A291">
            <v>390</v>
          </cell>
          <cell r="C291">
            <v>0</v>
          </cell>
        </row>
        <row r="292">
          <cell r="A292">
            <v>391</v>
          </cell>
          <cell r="C292">
            <v>0</v>
          </cell>
        </row>
        <row r="293">
          <cell r="A293">
            <v>392</v>
          </cell>
          <cell r="C293">
            <v>0</v>
          </cell>
        </row>
        <row r="294">
          <cell r="A294">
            <v>393</v>
          </cell>
          <cell r="C294">
            <v>0</v>
          </cell>
        </row>
        <row r="295">
          <cell r="A295">
            <v>394</v>
          </cell>
          <cell r="C295">
            <v>0</v>
          </cell>
        </row>
        <row r="296">
          <cell r="A296">
            <v>395</v>
          </cell>
          <cell r="C296">
            <v>0</v>
          </cell>
        </row>
        <row r="297">
          <cell r="A297">
            <v>396</v>
          </cell>
          <cell r="C297">
            <v>0</v>
          </cell>
        </row>
        <row r="298">
          <cell r="A298">
            <v>397</v>
          </cell>
          <cell r="C298">
            <v>0</v>
          </cell>
        </row>
        <row r="299">
          <cell r="A299">
            <v>398</v>
          </cell>
          <cell r="C299">
            <v>0</v>
          </cell>
        </row>
        <row r="300">
          <cell r="A300">
            <v>399</v>
          </cell>
          <cell r="C300">
            <v>0</v>
          </cell>
        </row>
        <row r="301">
          <cell r="A301">
            <v>400</v>
          </cell>
          <cell r="B301" t="str">
            <v>Ingeniero</v>
          </cell>
          <cell r="C301">
            <v>25000</v>
          </cell>
        </row>
        <row r="302">
          <cell r="A302">
            <v>401</v>
          </cell>
          <cell r="B302" t="str">
            <v>Topógrafo</v>
          </cell>
          <cell r="C302">
            <v>12500</v>
          </cell>
        </row>
        <row r="303">
          <cell r="A303">
            <v>402</v>
          </cell>
          <cell r="B303" t="str">
            <v>Maestro</v>
          </cell>
          <cell r="C303">
            <v>12500</v>
          </cell>
        </row>
        <row r="304">
          <cell r="A304">
            <v>403</v>
          </cell>
          <cell r="B304" t="str">
            <v>Oficial</v>
          </cell>
          <cell r="C304">
            <v>5000</v>
          </cell>
        </row>
        <row r="305">
          <cell r="A305">
            <v>404</v>
          </cell>
          <cell r="B305" t="str">
            <v>Ayudante</v>
          </cell>
          <cell r="C305">
            <v>5000</v>
          </cell>
        </row>
        <row r="306">
          <cell r="A306">
            <v>405</v>
          </cell>
          <cell r="B306" t="str">
            <v>Cadenero 1º</v>
          </cell>
          <cell r="C306">
            <v>8000</v>
          </cell>
        </row>
        <row r="307">
          <cell r="A307">
            <v>406</v>
          </cell>
          <cell r="B307" t="str">
            <v>Cadenero 2º</v>
          </cell>
          <cell r="C307">
            <v>5000</v>
          </cell>
        </row>
        <row r="308">
          <cell r="A308">
            <v>407</v>
          </cell>
          <cell r="B308" t="str">
            <v>Técnico especializado</v>
          </cell>
          <cell r="C308">
            <v>15000</v>
          </cell>
        </row>
        <row r="309">
          <cell r="A309">
            <v>408</v>
          </cell>
          <cell r="C309">
            <v>0</v>
          </cell>
        </row>
        <row r="310">
          <cell r="A310">
            <v>409</v>
          </cell>
          <cell r="C310">
            <v>0</v>
          </cell>
        </row>
        <row r="311">
          <cell r="A311">
            <v>410</v>
          </cell>
          <cell r="C311">
            <v>0</v>
          </cell>
        </row>
        <row r="312">
          <cell r="A312">
            <v>411</v>
          </cell>
          <cell r="C312">
            <v>0</v>
          </cell>
        </row>
        <row r="313">
          <cell r="A313">
            <v>412</v>
          </cell>
          <cell r="C313">
            <v>0</v>
          </cell>
        </row>
        <row r="314">
          <cell r="A314">
            <v>413</v>
          </cell>
          <cell r="C314">
            <v>0</v>
          </cell>
        </row>
        <row r="315">
          <cell r="A315">
            <v>414</v>
          </cell>
          <cell r="C315">
            <v>0</v>
          </cell>
        </row>
        <row r="316">
          <cell r="A316">
            <v>415</v>
          </cell>
          <cell r="C316">
            <v>0</v>
          </cell>
        </row>
        <row r="317">
          <cell r="A317">
            <v>416</v>
          </cell>
          <cell r="C317">
            <v>0</v>
          </cell>
        </row>
        <row r="318">
          <cell r="A318">
            <v>417</v>
          </cell>
          <cell r="C318">
            <v>0</v>
          </cell>
        </row>
        <row r="319">
          <cell r="A319">
            <v>418</v>
          </cell>
          <cell r="C319">
            <v>0</v>
          </cell>
        </row>
        <row r="320">
          <cell r="A320">
            <v>419</v>
          </cell>
          <cell r="C320">
            <v>0</v>
          </cell>
        </row>
        <row r="321">
          <cell r="A321">
            <v>420</v>
          </cell>
          <cell r="C321">
            <v>0</v>
          </cell>
        </row>
        <row r="322">
          <cell r="A322">
            <v>421</v>
          </cell>
          <cell r="C322">
            <v>0</v>
          </cell>
        </row>
        <row r="323">
          <cell r="A323">
            <v>422</v>
          </cell>
          <cell r="C323">
            <v>0</v>
          </cell>
        </row>
        <row r="324">
          <cell r="A324">
            <v>423</v>
          </cell>
          <cell r="C324">
            <v>0</v>
          </cell>
        </row>
        <row r="325">
          <cell r="A325">
            <v>424</v>
          </cell>
          <cell r="C325">
            <v>0</v>
          </cell>
        </row>
        <row r="326">
          <cell r="A326">
            <v>425</v>
          </cell>
          <cell r="C326">
            <v>0</v>
          </cell>
        </row>
        <row r="327">
          <cell r="A327">
            <v>426</v>
          </cell>
          <cell r="C327">
            <v>0</v>
          </cell>
        </row>
        <row r="328">
          <cell r="A328">
            <v>427</v>
          </cell>
          <cell r="C328">
            <v>0</v>
          </cell>
        </row>
        <row r="329">
          <cell r="A329">
            <v>428</v>
          </cell>
          <cell r="C329">
            <v>0</v>
          </cell>
        </row>
        <row r="330">
          <cell r="A330">
            <v>429</v>
          </cell>
          <cell r="C330">
            <v>0</v>
          </cell>
        </row>
        <row r="331">
          <cell r="A331">
            <v>430</v>
          </cell>
          <cell r="C331">
            <v>0</v>
          </cell>
        </row>
        <row r="332">
          <cell r="A332">
            <v>431</v>
          </cell>
          <cell r="C332">
            <v>0</v>
          </cell>
        </row>
        <row r="333">
          <cell r="A333">
            <v>432</v>
          </cell>
          <cell r="C333">
            <v>0</v>
          </cell>
        </row>
        <row r="334">
          <cell r="A334">
            <v>433</v>
          </cell>
          <cell r="C334">
            <v>0</v>
          </cell>
        </row>
        <row r="335">
          <cell r="A335">
            <v>434</v>
          </cell>
          <cell r="C335">
            <v>0</v>
          </cell>
        </row>
        <row r="336">
          <cell r="A336">
            <v>435</v>
          </cell>
          <cell r="C336">
            <v>0</v>
          </cell>
        </row>
        <row r="337">
          <cell r="A337">
            <v>436</v>
          </cell>
          <cell r="C337">
            <v>0</v>
          </cell>
        </row>
        <row r="338">
          <cell r="A338">
            <v>437</v>
          </cell>
          <cell r="C338">
            <v>0</v>
          </cell>
        </row>
        <row r="339">
          <cell r="A339">
            <v>438</v>
          </cell>
          <cell r="C339">
            <v>0</v>
          </cell>
        </row>
        <row r="340">
          <cell r="A340">
            <v>439</v>
          </cell>
          <cell r="C340">
            <v>0</v>
          </cell>
        </row>
        <row r="341">
          <cell r="A341">
            <v>440</v>
          </cell>
          <cell r="C341">
            <v>0</v>
          </cell>
        </row>
        <row r="342">
          <cell r="A342">
            <v>441</v>
          </cell>
          <cell r="C342">
            <v>0</v>
          </cell>
        </row>
        <row r="343">
          <cell r="A343">
            <v>442</v>
          </cell>
          <cell r="C343">
            <v>0</v>
          </cell>
        </row>
        <row r="344">
          <cell r="A344">
            <v>443</v>
          </cell>
          <cell r="C344">
            <v>0</v>
          </cell>
        </row>
        <row r="345">
          <cell r="A345">
            <v>444</v>
          </cell>
          <cell r="C345">
            <v>0</v>
          </cell>
        </row>
        <row r="346">
          <cell r="A346">
            <v>445</v>
          </cell>
          <cell r="C346">
            <v>0</v>
          </cell>
        </row>
        <row r="347">
          <cell r="A347">
            <v>446</v>
          </cell>
          <cell r="C347">
            <v>0</v>
          </cell>
        </row>
        <row r="348">
          <cell r="A348">
            <v>447</v>
          </cell>
          <cell r="C348">
            <v>0</v>
          </cell>
        </row>
        <row r="349">
          <cell r="A349">
            <v>448</v>
          </cell>
          <cell r="C349">
            <v>0</v>
          </cell>
        </row>
        <row r="350">
          <cell r="A350">
            <v>449</v>
          </cell>
          <cell r="C350">
            <v>0</v>
          </cell>
        </row>
        <row r="351">
          <cell r="A351">
            <v>450</v>
          </cell>
          <cell r="C351">
            <v>0</v>
          </cell>
        </row>
        <row r="352">
          <cell r="A352">
            <v>451</v>
          </cell>
          <cell r="C352">
            <v>0</v>
          </cell>
        </row>
        <row r="353">
          <cell r="A353">
            <v>452</v>
          </cell>
          <cell r="C353">
            <v>0</v>
          </cell>
        </row>
        <row r="354">
          <cell r="A354">
            <v>453</v>
          </cell>
          <cell r="C354">
            <v>0</v>
          </cell>
        </row>
        <row r="355">
          <cell r="A355">
            <v>454</v>
          </cell>
          <cell r="C355">
            <v>0</v>
          </cell>
        </row>
        <row r="356">
          <cell r="A356">
            <v>455</v>
          </cell>
          <cell r="C356">
            <v>0</v>
          </cell>
        </row>
        <row r="357">
          <cell r="A357">
            <v>456</v>
          </cell>
          <cell r="C357">
            <v>0</v>
          </cell>
        </row>
        <row r="358">
          <cell r="A358">
            <v>457</v>
          </cell>
          <cell r="C358">
            <v>0</v>
          </cell>
        </row>
        <row r="359">
          <cell r="A359">
            <v>458</v>
          </cell>
          <cell r="C359">
            <v>0</v>
          </cell>
        </row>
        <row r="360">
          <cell r="A360">
            <v>459</v>
          </cell>
          <cell r="C360">
            <v>0</v>
          </cell>
        </row>
        <row r="361">
          <cell r="A361">
            <v>460</v>
          </cell>
          <cell r="C361">
            <v>0</v>
          </cell>
        </row>
        <row r="362">
          <cell r="A362">
            <v>461</v>
          </cell>
          <cell r="C362">
            <v>0</v>
          </cell>
        </row>
        <row r="363">
          <cell r="A363">
            <v>462</v>
          </cell>
          <cell r="C363">
            <v>0</v>
          </cell>
        </row>
        <row r="364">
          <cell r="A364">
            <v>463</v>
          </cell>
          <cell r="C364">
            <v>0</v>
          </cell>
        </row>
        <row r="365">
          <cell r="A365">
            <v>464</v>
          </cell>
          <cell r="C365">
            <v>0</v>
          </cell>
        </row>
        <row r="366">
          <cell r="A366">
            <v>465</v>
          </cell>
          <cell r="C366">
            <v>0</v>
          </cell>
        </row>
        <row r="367">
          <cell r="A367">
            <v>466</v>
          </cell>
          <cell r="C367">
            <v>0</v>
          </cell>
        </row>
        <row r="368">
          <cell r="A368">
            <v>467</v>
          </cell>
          <cell r="C368">
            <v>0</v>
          </cell>
        </row>
        <row r="369">
          <cell r="A369">
            <v>468</v>
          </cell>
          <cell r="C369">
            <v>0</v>
          </cell>
        </row>
        <row r="370">
          <cell r="A370">
            <v>469</v>
          </cell>
          <cell r="C370">
            <v>0</v>
          </cell>
        </row>
        <row r="371">
          <cell r="A371">
            <v>470</v>
          </cell>
          <cell r="C371">
            <v>0</v>
          </cell>
        </row>
        <row r="372">
          <cell r="A372">
            <v>471</v>
          </cell>
          <cell r="C372">
            <v>0</v>
          </cell>
        </row>
        <row r="373">
          <cell r="A373">
            <v>472</v>
          </cell>
          <cell r="C373">
            <v>0</v>
          </cell>
        </row>
        <row r="374">
          <cell r="A374">
            <v>473</v>
          </cell>
          <cell r="C374">
            <v>0</v>
          </cell>
        </row>
        <row r="375">
          <cell r="A375">
            <v>474</v>
          </cell>
          <cell r="C375">
            <v>0</v>
          </cell>
        </row>
        <row r="376">
          <cell r="A376">
            <v>475</v>
          </cell>
          <cell r="C376">
            <v>0</v>
          </cell>
        </row>
        <row r="377">
          <cell r="A377">
            <v>476</v>
          </cell>
          <cell r="C377">
            <v>0</v>
          </cell>
        </row>
        <row r="378">
          <cell r="A378">
            <v>477</v>
          </cell>
          <cell r="C378">
            <v>0</v>
          </cell>
        </row>
        <row r="379">
          <cell r="A379">
            <v>478</v>
          </cell>
          <cell r="C379">
            <v>0</v>
          </cell>
        </row>
        <row r="380">
          <cell r="A380">
            <v>479</v>
          </cell>
          <cell r="C380">
            <v>0</v>
          </cell>
        </row>
        <row r="381">
          <cell r="A381">
            <v>480</v>
          </cell>
          <cell r="C381">
            <v>0</v>
          </cell>
        </row>
        <row r="382">
          <cell r="A382">
            <v>481</v>
          </cell>
          <cell r="C382">
            <v>0</v>
          </cell>
        </row>
        <row r="383">
          <cell r="A383">
            <v>482</v>
          </cell>
          <cell r="C383">
            <v>0</v>
          </cell>
        </row>
        <row r="384">
          <cell r="A384">
            <v>483</v>
          </cell>
          <cell r="C384">
            <v>0</v>
          </cell>
        </row>
        <row r="385">
          <cell r="A385">
            <v>484</v>
          </cell>
          <cell r="C385">
            <v>0</v>
          </cell>
        </row>
        <row r="386">
          <cell r="A386">
            <v>485</v>
          </cell>
          <cell r="C386">
            <v>0</v>
          </cell>
        </row>
        <row r="387">
          <cell r="A387">
            <v>486</v>
          </cell>
          <cell r="C387">
            <v>0</v>
          </cell>
        </row>
        <row r="388">
          <cell r="A388">
            <v>487</v>
          </cell>
          <cell r="C388">
            <v>0</v>
          </cell>
        </row>
        <row r="389">
          <cell r="A389">
            <v>488</v>
          </cell>
          <cell r="C389">
            <v>0</v>
          </cell>
        </row>
        <row r="390">
          <cell r="A390">
            <v>489</v>
          </cell>
          <cell r="C390">
            <v>0</v>
          </cell>
        </row>
        <row r="391">
          <cell r="A391">
            <v>490</v>
          </cell>
          <cell r="C391">
            <v>0</v>
          </cell>
        </row>
        <row r="392">
          <cell r="A392">
            <v>491</v>
          </cell>
          <cell r="C392">
            <v>0</v>
          </cell>
        </row>
        <row r="393">
          <cell r="A393">
            <v>492</v>
          </cell>
          <cell r="C393">
            <v>0</v>
          </cell>
        </row>
        <row r="394">
          <cell r="A394">
            <v>493</v>
          </cell>
          <cell r="C394">
            <v>0</v>
          </cell>
        </row>
        <row r="395">
          <cell r="A395">
            <v>494</v>
          </cell>
          <cell r="C395">
            <v>0</v>
          </cell>
        </row>
        <row r="396">
          <cell r="A396">
            <v>495</v>
          </cell>
          <cell r="C396">
            <v>0</v>
          </cell>
        </row>
        <row r="397">
          <cell r="A397">
            <v>496</v>
          </cell>
          <cell r="C397">
            <v>0</v>
          </cell>
        </row>
        <row r="398">
          <cell r="A398">
            <v>497</v>
          </cell>
          <cell r="C398">
            <v>0</v>
          </cell>
        </row>
        <row r="399">
          <cell r="A399">
            <v>498</v>
          </cell>
          <cell r="C399">
            <v>0</v>
          </cell>
        </row>
        <row r="400">
          <cell r="A400">
            <v>499</v>
          </cell>
          <cell r="C400">
            <v>0</v>
          </cell>
        </row>
        <row r="401">
          <cell r="A401">
            <v>500</v>
          </cell>
          <cell r="B401" t="str">
            <v>A. I .U</v>
          </cell>
          <cell r="C401">
            <v>0.25</v>
          </cell>
        </row>
        <row r="402">
          <cell r="A402">
            <v>501</v>
          </cell>
          <cell r="B402" t="str">
            <v>Interventoría</v>
          </cell>
          <cell r="C402">
            <v>0.08</v>
          </cell>
        </row>
        <row r="403">
          <cell r="A403">
            <v>502</v>
          </cell>
          <cell r="B403" t="str">
            <v>Prestaciones Sociales de los Trabajadores</v>
          </cell>
          <cell r="C403">
            <v>0.25</v>
          </cell>
        </row>
        <row r="404">
          <cell r="A404">
            <v>503</v>
          </cell>
          <cell r="B404" t="str">
            <v>Desperdicio materiales</v>
          </cell>
          <cell r="C404">
            <v>0.05</v>
          </cell>
        </row>
        <row r="405">
          <cell r="A405">
            <v>504</v>
          </cell>
          <cell r="B405" t="str">
            <v>Estudios y diseños</v>
          </cell>
          <cell r="C405">
            <v>0.1</v>
          </cell>
        </row>
        <row r="406">
          <cell r="A406">
            <v>505</v>
          </cell>
          <cell r="B406" t="str">
            <v>Administración Mano de Obra O.N.G.</v>
          </cell>
          <cell r="C406">
            <v>0.06</v>
          </cell>
        </row>
        <row r="407">
          <cell r="A407">
            <v>506</v>
          </cell>
          <cell r="B407" t="str">
            <v>Administración Materiales O.N.G.</v>
          </cell>
          <cell r="C407">
            <v>0.04</v>
          </cell>
        </row>
        <row r="408">
          <cell r="A408">
            <v>507</v>
          </cell>
          <cell r="B408" t="str">
            <v>Administración de aportes en especie del municipio</v>
          </cell>
          <cell r="C408">
            <v>0.04</v>
          </cell>
        </row>
        <row r="409">
          <cell r="A409">
            <v>508</v>
          </cell>
        </row>
        <row r="410">
          <cell r="A410">
            <v>509</v>
          </cell>
        </row>
        <row r="411">
          <cell r="A411">
            <v>510</v>
          </cell>
          <cell r="B411" t="str">
            <v>Total Costos Indirectos según presupuesto</v>
          </cell>
          <cell r="C411">
            <v>0.23771416420831784</v>
          </cell>
        </row>
        <row r="412">
          <cell r="A412">
            <v>511</v>
          </cell>
        </row>
        <row r="413">
          <cell r="A413">
            <v>512</v>
          </cell>
        </row>
        <row r="414">
          <cell r="A414">
            <v>513</v>
          </cell>
        </row>
        <row r="415">
          <cell r="A415">
            <v>514</v>
          </cell>
        </row>
        <row r="416">
          <cell r="A416">
            <v>515</v>
          </cell>
        </row>
        <row r="417">
          <cell r="A417">
            <v>516</v>
          </cell>
        </row>
        <row r="418">
          <cell r="A418">
            <v>517</v>
          </cell>
        </row>
        <row r="419">
          <cell r="A419">
            <v>518</v>
          </cell>
        </row>
        <row r="420">
          <cell r="A420">
            <v>519</v>
          </cell>
        </row>
        <row r="421">
          <cell r="A421">
            <v>520</v>
          </cell>
        </row>
        <row r="422">
          <cell r="A422">
            <v>521</v>
          </cell>
        </row>
        <row r="423">
          <cell r="A423">
            <v>522</v>
          </cell>
        </row>
        <row r="424">
          <cell r="A424">
            <v>523</v>
          </cell>
        </row>
        <row r="425">
          <cell r="A425">
            <v>524</v>
          </cell>
        </row>
        <row r="426">
          <cell r="A426">
            <v>525</v>
          </cell>
        </row>
        <row r="427">
          <cell r="A427">
            <v>526</v>
          </cell>
        </row>
        <row r="428">
          <cell r="A428">
            <v>527</v>
          </cell>
        </row>
        <row r="429">
          <cell r="A429">
            <v>528</v>
          </cell>
        </row>
        <row r="430">
          <cell r="A430">
            <v>529</v>
          </cell>
        </row>
        <row r="431">
          <cell r="A431">
            <v>530</v>
          </cell>
        </row>
        <row r="432">
          <cell r="A432">
            <v>531</v>
          </cell>
        </row>
        <row r="433">
          <cell r="A433">
            <v>532</v>
          </cell>
        </row>
        <row r="434">
          <cell r="A434">
            <v>533</v>
          </cell>
        </row>
        <row r="435">
          <cell r="A435">
            <v>534</v>
          </cell>
        </row>
        <row r="436">
          <cell r="A436">
            <v>535</v>
          </cell>
        </row>
        <row r="437">
          <cell r="A437">
            <v>536</v>
          </cell>
        </row>
        <row r="438">
          <cell r="A438">
            <v>537</v>
          </cell>
        </row>
        <row r="439">
          <cell r="A439">
            <v>538</v>
          </cell>
        </row>
        <row r="440">
          <cell r="A440">
            <v>539</v>
          </cell>
        </row>
        <row r="441">
          <cell r="A441">
            <v>540</v>
          </cell>
        </row>
        <row r="442">
          <cell r="A442">
            <v>541</v>
          </cell>
        </row>
        <row r="443">
          <cell r="A443">
            <v>542</v>
          </cell>
        </row>
        <row r="444">
          <cell r="A444">
            <v>543</v>
          </cell>
        </row>
        <row r="445">
          <cell r="A445">
            <v>544</v>
          </cell>
        </row>
        <row r="446">
          <cell r="A446">
            <v>545</v>
          </cell>
        </row>
        <row r="447">
          <cell r="A447">
            <v>546</v>
          </cell>
        </row>
        <row r="448">
          <cell r="A448">
            <v>547</v>
          </cell>
        </row>
        <row r="449">
          <cell r="A449">
            <v>548</v>
          </cell>
        </row>
        <row r="450">
          <cell r="A450">
            <v>549</v>
          </cell>
        </row>
        <row r="504">
          <cell r="A504" t="str">
            <v>OTROS</v>
          </cell>
          <cell r="B504" t="str">
            <v>Distancia Puente 1</v>
          </cell>
          <cell r="C504">
            <v>62</v>
          </cell>
        </row>
        <row r="505">
          <cell r="A505" t="str">
            <v>DATOS</v>
          </cell>
          <cell r="B505" t="str">
            <v>Distancia Puente 2</v>
          </cell>
          <cell r="C505">
            <v>70</v>
          </cell>
        </row>
      </sheetData>
      <sheetData sheetId="26">
        <row r="2">
          <cell r="A2">
            <v>0</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IDEROS (2)"/>
      <sheetName val="FACTORES"/>
      <sheetName val="SUMA TUBERIA"/>
      <sheetName val="TUBERIA"/>
      <sheetName val="TUB SUMID"/>
      <sheetName val="SUMIDEROS"/>
      <sheetName val="PAVIMENTO"/>
      <sheetName val="RESUMEN"/>
      <sheetName val="VILLA SAGRA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ectos tipo V2"/>
      <sheetName val="O &amp; M Placa Huella V.2"/>
      <sheetName val="O &amp; M Unidades Sanitarias V.2"/>
      <sheetName val="O &amp; M Pavimento Rígido"/>
      <sheetName val="O &amp; M P. Parque Recreodeportiv "/>
      <sheetName val="O &amp; M Cancha Sintética"/>
      <sheetName val="O &amp; M P. Polideportiva"/>
      <sheetName val="O &amp; M VISR"/>
      <sheetName val="O &amp; M Biblioteca"/>
      <sheetName val="O &amp; M Centro TIC"/>
      <sheetName val="O &amp; M Escuela de música"/>
      <sheetName val="O &amp; M Carpaz"/>
      <sheetName val="O &amp; M Pavimento Rígido V.1"/>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BASE"/>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ificación 1 Feb-04"/>
      <sheetName val="Cantidades"/>
      <sheetName val="Resumen"/>
      <sheetName val="Programa de Obra"/>
      <sheetName val="Prec ajust"/>
    </sheetNames>
    <sheetDataSet>
      <sheetData sheetId="0"/>
      <sheetData sheetId="1"/>
      <sheetData sheetId="2">
        <row r="1">
          <cell r="A1" t="str">
            <v>REPUBLICA DE COLOMBIA</v>
          </cell>
          <cell r="E1" t="str">
            <v>RESUMEN DE CANTIDADES CON PRECIOS ACTUALES</v>
          </cell>
        </row>
        <row r="3">
          <cell r="E3" t="str">
            <v xml:space="preserve">CARRETERA:         ALTAMIRA - FLORENCIA   </v>
          </cell>
          <cell r="I3">
            <v>3330340869</v>
          </cell>
        </row>
        <row r="4">
          <cell r="E4" t="str">
            <v>SECTOR :               ORRAPIHUASI - 38+500</v>
          </cell>
        </row>
        <row r="5">
          <cell r="E5" t="str">
            <v>ABSCISAS:             K0+000 - K38+500      Ruta 20, Tramo 20 03A</v>
          </cell>
          <cell r="I5" t="str">
            <v xml:space="preserve">FECHA: </v>
          </cell>
        </row>
        <row r="6">
          <cell r="E6" t="str">
            <v>LONGITUD :           38.5 KM</v>
          </cell>
          <cell r="I6">
            <v>38053.787315972222</v>
          </cell>
        </row>
        <row r="7">
          <cell r="A7" t="str">
            <v>MINISTERIO DE TRANSPORTE</v>
          </cell>
          <cell r="E7" t="str">
            <v>INTERVENTORÍA:  CONSORCIO INTEROBRAS  MSC</v>
          </cell>
        </row>
        <row r="8">
          <cell r="A8" t="str">
            <v>INSTITUTO NACIONAL DE VÍAS</v>
          </cell>
          <cell r="E8" t="str">
            <v>DESCRIPCIÓN</v>
          </cell>
          <cell r="F8" t="str">
            <v>CANTIDADES DE OBRA</v>
          </cell>
        </row>
        <row r="9">
          <cell r="A9" t="str">
            <v>No.</v>
          </cell>
          <cell r="B9" t="str">
            <v>ESPECIFICACIÓN PARTICULAR</v>
          </cell>
          <cell r="C9" t="str">
            <v>GRUPO DE OBRA</v>
          </cell>
          <cell r="D9" t="str">
            <v>G.P.P.</v>
          </cell>
          <cell r="F9" t="str">
            <v>UND,</v>
          </cell>
          <cell r="G9" t="str">
            <v>CANTIDAD</v>
          </cell>
          <cell r="H9" t="str">
            <v>VALOR UNITARIO</v>
          </cell>
          <cell r="I9" t="str">
            <v>VALOR</v>
          </cell>
        </row>
        <row r="10">
          <cell r="A10">
            <v>1</v>
          </cell>
          <cell r="B10">
            <v>2</v>
          </cell>
          <cell r="C10">
            <v>3</v>
          </cell>
          <cell r="D10">
            <v>4</v>
          </cell>
          <cell r="E10">
            <v>5</v>
          </cell>
          <cell r="F10">
            <v>6</v>
          </cell>
          <cell r="G10">
            <v>7</v>
          </cell>
          <cell r="H10">
            <v>8</v>
          </cell>
          <cell r="I10">
            <v>9</v>
          </cell>
        </row>
        <row r="11">
          <cell r="A11">
            <v>1</v>
          </cell>
          <cell r="B11">
            <v>210</v>
          </cell>
          <cell r="C11">
            <v>1</v>
          </cell>
          <cell r="D11" t="str">
            <v>E</v>
          </cell>
          <cell r="E11" t="str">
            <v>Excavaciónes en roca de cortes, canales y préstamos</v>
          </cell>
          <cell r="F11" t="str">
            <v>m3</v>
          </cell>
          <cell r="G11">
            <v>0</v>
          </cell>
          <cell r="H11">
            <v>9620</v>
          </cell>
          <cell r="I11">
            <v>0</v>
          </cell>
        </row>
        <row r="12">
          <cell r="A12">
            <v>2</v>
          </cell>
          <cell r="B12">
            <v>210</v>
          </cell>
          <cell r="C12">
            <v>1</v>
          </cell>
          <cell r="D12" t="str">
            <v>E</v>
          </cell>
          <cell r="E12" t="str">
            <v>Excavaciónes en material común de cortes, canales y préstamos</v>
          </cell>
          <cell r="F12" t="str">
            <v>m3</v>
          </cell>
          <cell r="G12">
            <v>16500</v>
          </cell>
          <cell r="H12">
            <v>2261</v>
          </cell>
          <cell r="I12">
            <v>37306500</v>
          </cell>
        </row>
        <row r="13">
          <cell r="A13">
            <v>3</v>
          </cell>
          <cell r="B13">
            <v>211</v>
          </cell>
          <cell r="C13">
            <v>1</v>
          </cell>
          <cell r="D13" t="str">
            <v>E</v>
          </cell>
          <cell r="E13" t="str">
            <v>Derrumbes</v>
          </cell>
          <cell r="F13" t="str">
            <v>m3</v>
          </cell>
          <cell r="G13">
            <v>13814</v>
          </cell>
          <cell r="H13">
            <v>2309</v>
          </cell>
          <cell r="I13">
            <v>31896526</v>
          </cell>
        </row>
        <row r="14">
          <cell r="A14">
            <v>4</v>
          </cell>
          <cell r="B14" t="str">
            <v>1032 P</v>
          </cell>
          <cell r="C14">
            <v>1</v>
          </cell>
          <cell r="D14" t="str">
            <v>E</v>
          </cell>
          <cell r="E14" t="str">
            <v>Conformación y Compactación en Zonas de Deposito</v>
          </cell>
          <cell r="F14" t="str">
            <v>m3</v>
          </cell>
          <cell r="G14">
            <v>45179</v>
          </cell>
          <cell r="H14">
            <v>722</v>
          </cell>
          <cell r="I14">
            <v>32619238</v>
          </cell>
        </row>
        <row r="15">
          <cell r="A15">
            <v>5</v>
          </cell>
          <cell r="B15" t="str">
            <v>900.2</v>
          </cell>
          <cell r="C15">
            <v>3</v>
          </cell>
          <cell r="D15" t="str">
            <v>T</v>
          </cell>
          <cell r="E15" t="str">
            <v>Transporte de material proveniente de derrumbes y cortes, para distancias mayores a mil (1000) metros</v>
          </cell>
          <cell r="F15" t="str">
            <v>m3-km</v>
          </cell>
          <cell r="G15">
            <v>57523</v>
          </cell>
          <cell r="H15">
            <v>550</v>
          </cell>
          <cell r="I15">
            <v>31637650</v>
          </cell>
        </row>
        <row r="16">
          <cell r="A16">
            <v>6</v>
          </cell>
          <cell r="B16" t="str">
            <v>900.1</v>
          </cell>
          <cell r="C16">
            <v>1</v>
          </cell>
          <cell r="D16" t="str">
            <v>T</v>
          </cell>
          <cell r="E16" t="str">
            <v>Transporte de materiales provenientes de la explanación entre cien (100 m) y mil (1000 m)</v>
          </cell>
          <cell r="F16" t="str">
            <v>m3-E</v>
          </cell>
          <cell r="G16">
            <v>697</v>
          </cell>
          <cell r="H16">
            <v>350</v>
          </cell>
          <cell r="I16">
            <v>243950</v>
          </cell>
        </row>
        <row r="17">
          <cell r="A17">
            <v>7</v>
          </cell>
          <cell r="C17">
            <v>1</v>
          </cell>
          <cell r="D17" t="str">
            <v>T</v>
          </cell>
          <cell r="E17" t="str">
            <v>Copnformaciòn de banca</v>
          </cell>
          <cell r="F17" t="str">
            <v>m2</v>
          </cell>
          <cell r="G17">
            <v>57336</v>
          </cell>
          <cell r="H17">
            <v>306</v>
          </cell>
          <cell r="I17">
            <v>17544816</v>
          </cell>
        </row>
        <row r="18">
          <cell r="A18" t="str">
            <v>SUBTOTAL  EXPLANACIÓN</v>
          </cell>
          <cell r="I18">
            <v>151248680</v>
          </cell>
        </row>
        <row r="20">
          <cell r="A20">
            <v>8</v>
          </cell>
          <cell r="B20" t="str">
            <v>320 P</v>
          </cell>
          <cell r="C20">
            <v>2</v>
          </cell>
          <cell r="D20" t="str">
            <v>SB</v>
          </cell>
          <cell r="E20" t="str">
            <v>Sub base granular  CBR &gt; 40 %</v>
          </cell>
          <cell r="F20" t="str">
            <v>m3</v>
          </cell>
          <cell r="G20">
            <v>11122</v>
          </cell>
          <cell r="H20">
            <v>22896</v>
          </cell>
          <cell r="I20">
            <v>254649312</v>
          </cell>
        </row>
        <row r="21">
          <cell r="A21">
            <v>9</v>
          </cell>
          <cell r="B21" t="str">
            <v>900 P</v>
          </cell>
          <cell r="D21" t="str">
            <v>SB</v>
          </cell>
          <cell r="E21" t="str">
            <v>Transporte de Sub Base Granular</v>
          </cell>
          <cell r="F21" t="str">
            <v>m3-km</v>
          </cell>
          <cell r="G21">
            <v>236104</v>
          </cell>
          <cell r="H21">
            <v>500</v>
          </cell>
          <cell r="I21">
            <v>118052000</v>
          </cell>
        </row>
        <row r="22">
          <cell r="A22" t="str">
            <v>SUBTOTAL SUB-BASE</v>
          </cell>
          <cell r="I22">
            <v>372701312</v>
          </cell>
        </row>
        <row r="24">
          <cell r="A24">
            <v>10</v>
          </cell>
          <cell r="B24" t="str">
            <v>330 P</v>
          </cell>
          <cell r="C24">
            <v>2</v>
          </cell>
          <cell r="D24" t="str">
            <v>B</v>
          </cell>
          <cell r="E24" t="str">
            <v>Base granular</v>
          </cell>
          <cell r="F24" t="str">
            <v>m3</v>
          </cell>
          <cell r="G24">
            <v>7816</v>
          </cell>
          <cell r="H24">
            <v>31265</v>
          </cell>
          <cell r="I24">
            <v>244367240</v>
          </cell>
        </row>
        <row r="25">
          <cell r="A25">
            <v>11</v>
          </cell>
          <cell r="B25" t="str">
            <v>900 P</v>
          </cell>
          <cell r="C25">
            <v>3</v>
          </cell>
          <cell r="D25" t="str">
            <v>E</v>
          </cell>
          <cell r="E25" t="str">
            <v>Transporte de Base Granular</v>
          </cell>
          <cell r="F25" t="str">
            <v>m3-km</v>
          </cell>
          <cell r="G25">
            <v>161992</v>
          </cell>
          <cell r="H25">
            <v>481</v>
          </cell>
          <cell r="I25">
            <v>77918152</v>
          </cell>
        </row>
        <row r="26">
          <cell r="A26" t="str">
            <v>SUBTOTAL BASE</v>
          </cell>
          <cell r="I26">
            <v>322285392</v>
          </cell>
        </row>
        <row r="28">
          <cell r="A28">
            <v>12</v>
          </cell>
          <cell r="B28">
            <v>420</v>
          </cell>
          <cell r="C28">
            <v>8</v>
          </cell>
          <cell r="D28" t="str">
            <v>P</v>
          </cell>
          <cell r="E28" t="str">
            <v>Imprimación</v>
          </cell>
          <cell r="F28" t="str">
            <v>m2</v>
          </cell>
          <cell r="G28">
            <v>37980</v>
          </cell>
          <cell r="H28">
            <v>1154</v>
          </cell>
          <cell r="I28">
            <v>43828920</v>
          </cell>
        </row>
        <row r="29">
          <cell r="A29">
            <v>13</v>
          </cell>
          <cell r="B29" t="str">
            <v>450 P</v>
          </cell>
          <cell r="C29">
            <v>8</v>
          </cell>
          <cell r="D29" t="str">
            <v>P</v>
          </cell>
          <cell r="E29" t="str">
            <v>Mezcla densa en Caliente tipo  MDC 2,  Incluyendo Cemento Asfáltico</v>
          </cell>
          <cell r="F29" t="str">
            <v>m3</v>
          </cell>
          <cell r="G29">
            <v>3798</v>
          </cell>
          <cell r="H29">
            <v>217268</v>
          </cell>
          <cell r="I29">
            <v>825183864</v>
          </cell>
        </row>
        <row r="30">
          <cell r="A30">
            <v>14</v>
          </cell>
          <cell r="B30" t="str">
            <v>900 P</v>
          </cell>
          <cell r="C30">
            <v>3</v>
          </cell>
          <cell r="D30" t="str">
            <v>E</v>
          </cell>
          <cell r="E30" t="str">
            <v>Transporte de Cocreto Asfáltico</v>
          </cell>
          <cell r="F30" t="str">
            <v>m3-km</v>
          </cell>
          <cell r="G30">
            <v>247064</v>
          </cell>
          <cell r="H30">
            <v>500</v>
          </cell>
          <cell r="I30">
            <v>123532000</v>
          </cell>
        </row>
        <row r="31">
          <cell r="A31" t="str">
            <v>SUBTOTAL PAVIMENTO</v>
          </cell>
          <cell r="I31">
            <v>992544784</v>
          </cell>
        </row>
        <row r="33">
          <cell r="A33">
            <v>15</v>
          </cell>
          <cell r="B33">
            <v>600</v>
          </cell>
          <cell r="C33">
            <v>6</v>
          </cell>
          <cell r="D33" t="str">
            <v>OA</v>
          </cell>
          <cell r="E33" t="str">
            <v>Excavaciónes varias en roca, en seco</v>
          </cell>
          <cell r="F33" t="str">
            <v>m3</v>
          </cell>
          <cell r="G33">
            <v>11</v>
          </cell>
          <cell r="H33">
            <v>30725</v>
          </cell>
          <cell r="I33">
            <v>337975</v>
          </cell>
        </row>
        <row r="34">
          <cell r="A34">
            <v>16</v>
          </cell>
          <cell r="B34" t="str">
            <v>600.4</v>
          </cell>
          <cell r="C34">
            <v>6</v>
          </cell>
          <cell r="D34" t="str">
            <v>OA</v>
          </cell>
          <cell r="E34" t="str">
            <v>Excavaciónes varias en material común en seco</v>
          </cell>
          <cell r="F34" t="str">
            <v>m3</v>
          </cell>
          <cell r="G34">
            <v>2551</v>
          </cell>
          <cell r="H34">
            <v>19408</v>
          </cell>
          <cell r="I34">
            <v>49509808</v>
          </cell>
        </row>
        <row r="35">
          <cell r="A35">
            <v>17</v>
          </cell>
          <cell r="B35" t="str">
            <v>630.4</v>
          </cell>
          <cell r="C35">
            <v>6</v>
          </cell>
          <cell r="D35" t="str">
            <v>OA</v>
          </cell>
          <cell r="E35" t="str">
            <v>Concreto clase D (210 kg/cm2) Infraestructura</v>
          </cell>
          <cell r="F35" t="str">
            <v>m3</v>
          </cell>
          <cell r="G35">
            <v>379</v>
          </cell>
          <cell r="H35">
            <v>361712</v>
          </cell>
          <cell r="I35">
            <v>137088848</v>
          </cell>
        </row>
        <row r="36">
          <cell r="A36">
            <v>18</v>
          </cell>
          <cell r="B36" t="str">
            <v>630.5</v>
          </cell>
          <cell r="C36">
            <v>6</v>
          </cell>
          <cell r="D36" t="str">
            <v>OA</v>
          </cell>
          <cell r="E36" t="str">
            <v>Concreto clase E (175 kg/cm2)</v>
          </cell>
          <cell r="F36" t="str">
            <v>m3</v>
          </cell>
          <cell r="G36">
            <v>220</v>
          </cell>
          <cell r="H36">
            <v>298220</v>
          </cell>
          <cell r="I36">
            <v>65608400</v>
          </cell>
        </row>
        <row r="37">
          <cell r="A37">
            <v>19</v>
          </cell>
          <cell r="B37" t="str">
            <v>630.6</v>
          </cell>
          <cell r="C37">
            <v>6</v>
          </cell>
          <cell r="D37" t="str">
            <v>OA</v>
          </cell>
          <cell r="E37" t="str">
            <v>Concreto clase F (140kg/cm2)</v>
          </cell>
          <cell r="F37" t="str">
            <v>m3</v>
          </cell>
          <cell r="G37">
            <v>38</v>
          </cell>
          <cell r="H37">
            <v>250120</v>
          </cell>
          <cell r="I37">
            <v>9504560</v>
          </cell>
        </row>
        <row r="38">
          <cell r="A38">
            <v>20</v>
          </cell>
          <cell r="B38" t="str">
            <v>630.7</v>
          </cell>
          <cell r="C38">
            <v>6</v>
          </cell>
          <cell r="D38" t="str">
            <v>OA</v>
          </cell>
          <cell r="E38" t="str">
            <v>Concreto clase G (140kg/cm2)</v>
          </cell>
          <cell r="F38" t="str">
            <v>m3</v>
          </cell>
          <cell r="G38">
            <v>84</v>
          </cell>
          <cell r="H38">
            <v>230880</v>
          </cell>
          <cell r="I38">
            <v>19393920</v>
          </cell>
        </row>
        <row r="39">
          <cell r="A39">
            <v>21</v>
          </cell>
          <cell r="B39" t="str">
            <v>640.3</v>
          </cell>
          <cell r="C39">
            <v>4</v>
          </cell>
          <cell r="D39" t="str">
            <v>OA</v>
          </cell>
          <cell r="E39" t="str">
            <v>Acero de refuerzo</v>
          </cell>
          <cell r="F39" t="str">
            <v>kg</v>
          </cell>
          <cell r="G39">
            <v>23808</v>
          </cell>
          <cell r="H39">
            <v>1796</v>
          </cell>
          <cell r="I39">
            <v>42759168</v>
          </cell>
        </row>
        <row r="40">
          <cell r="A40">
            <v>22</v>
          </cell>
          <cell r="B40">
            <v>661</v>
          </cell>
          <cell r="C40">
            <v>6</v>
          </cell>
          <cell r="D40" t="str">
            <v>OA</v>
          </cell>
          <cell r="E40" t="str">
            <v>Tubería de Concreto Reforzado de 0,90 m.</v>
          </cell>
          <cell r="F40" t="str">
            <v>ml</v>
          </cell>
          <cell r="G40">
            <v>14</v>
          </cell>
          <cell r="H40">
            <v>323071</v>
          </cell>
          <cell r="I40">
            <v>4522994</v>
          </cell>
        </row>
        <row r="41">
          <cell r="A41">
            <v>23</v>
          </cell>
          <cell r="B41">
            <v>671</v>
          </cell>
          <cell r="C41">
            <v>6</v>
          </cell>
          <cell r="D41" t="str">
            <v>OA</v>
          </cell>
          <cell r="E41" t="str">
            <v>Cunetas revestidas en concreto</v>
          </cell>
          <cell r="F41" t="str">
            <v>m3</v>
          </cell>
          <cell r="G41">
            <v>1110</v>
          </cell>
          <cell r="H41">
            <v>255114</v>
          </cell>
          <cell r="I41">
            <v>283176540</v>
          </cell>
        </row>
        <row r="42">
          <cell r="A42">
            <v>24</v>
          </cell>
          <cell r="B42">
            <v>673</v>
          </cell>
          <cell r="C42">
            <v>6</v>
          </cell>
          <cell r="D42" t="str">
            <v>OA</v>
          </cell>
          <cell r="E42" t="str">
            <v>Material filtrante</v>
          </cell>
          <cell r="F42" t="str">
            <v>m3</v>
          </cell>
          <cell r="G42">
            <v>283</v>
          </cell>
          <cell r="H42">
            <v>47056</v>
          </cell>
          <cell r="I42">
            <v>13316848</v>
          </cell>
        </row>
        <row r="43">
          <cell r="A43">
            <v>25</v>
          </cell>
          <cell r="B43" t="str">
            <v>820.1</v>
          </cell>
          <cell r="C43">
            <v>8</v>
          </cell>
          <cell r="D43" t="str">
            <v>OA</v>
          </cell>
          <cell r="E43" t="str">
            <v>Geotextil</v>
          </cell>
          <cell r="F43" t="str">
            <v>m2</v>
          </cell>
          <cell r="G43">
            <v>979</v>
          </cell>
          <cell r="H43">
            <v>3367</v>
          </cell>
          <cell r="I43">
            <v>3296293</v>
          </cell>
        </row>
        <row r="44">
          <cell r="A44">
            <v>26</v>
          </cell>
          <cell r="B44" t="str">
            <v>681.1</v>
          </cell>
          <cell r="C44">
            <v>6</v>
          </cell>
          <cell r="D44" t="str">
            <v>OA</v>
          </cell>
          <cell r="E44" t="str">
            <v>Gaviones</v>
          </cell>
          <cell r="F44" t="str">
            <v>m3</v>
          </cell>
          <cell r="G44">
            <v>625</v>
          </cell>
          <cell r="H44">
            <v>77531</v>
          </cell>
          <cell r="I44">
            <v>48456875</v>
          </cell>
        </row>
        <row r="45">
          <cell r="A45">
            <v>27</v>
          </cell>
          <cell r="B45" t="str">
            <v>630.5</v>
          </cell>
          <cell r="C45">
            <v>6</v>
          </cell>
          <cell r="D45" t="str">
            <v>OA</v>
          </cell>
          <cell r="E45" t="str">
            <v>Descole en Piedra Pegada</v>
          </cell>
          <cell r="F45" t="str">
            <v>m3</v>
          </cell>
          <cell r="G45">
            <v>65</v>
          </cell>
          <cell r="H45">
            <v>180919</v>
          </cell>
          <cell r="I45">
            <v>11759735</v>
          </cell>
        </row>
        <row r="46">
          <cell r="A46">
            <v>28</v>
          </cell>
          <cell r="C46">
            <v>6</v>
          </cell>
          <cell r="D46" t="str">
            <v>OA</v>
          </cell>
          <cell r="E46" t="str">
            <v xml:space="preserve">  Relleno para Cunetas</v>
          </cell>
          <cell r="F46" t="str">
            <v>m3</v>
          </cell>
          <cell r="G46">
            <v>2000</v>
          </cell>
          <cell r="H46">
            <v>19310</v>
          </cell>
          <cell r="I46">
            <v>38620000</v>
          </cell>
        </row>
        <row r="47">
          <cell r="D47" t="str">
            <v>OA</v>
          </cell>
          <cell r="E47" t="str">
            <v xml:space="preserve">  Adecuación de botadero con piedra engavionada</v>
          </cell>
          <cell r="F47" t="str">
            <v>m3</v>
          </cell>
          <cell r="G47">
            <v>600</v>
          </cell>
          <cell r="H47">
            <v>106568</v>
          </cell>
          <cell r="I47">
            <v>63940800</v>
          </cell>
        </row>
        <row r="48">
          <cell r="E48" t="str">
            <v xml:space="preserve">  Concreto de 210 Kg/cm2  realce muros</v>
          </cell>
          <cell r="F48" t="str">
            <v>m3</v>
          </cell>
          <cell r="G48">
            <v>20</v>
          </cell>
          <cell r="H48">
            <v>400425</v>
          </cell>
          <cell r="I48">
            <v>8008500</v>
          </cell>
        </row>
        <row r="49">
          <cell r="E49" t="str">
            <v xml:space="preserve">  Anclajes para realces</v>
          </cell>
          <cell r="F49" t="str">
            <v>m3</v>
          </cell>
          <cell r="G49">
            <v>120</v>
          </cell>
          <cell r="H49">
            <v>28319</v>
          </cell>
          <cell r="I49">
            <v>3398280</v>
          </cell>
        </row>
        <row r="50">
          <cell r="E50" t="str">
            <v xml:space="preserve">  Demolición de concretos</v>
          </cell>
          <cell r="F50" t="str">
            <v>m3</v>
          </cell>
          <cell r="G50">
            <v>15</v>
          </cell>
          <cell r="H50">
            <v>109864</v>
          </cell>
          <cell r="I50">
            <v>1647960</v>
          </cell>
        </row>
        <row r="51">
          <cell r="E51" t="str">
            <v xml:space="preserve">  Relleno estructuras con material  seleccionado</v>
          </cell>
          <cell r="F51" t="str">
            <v>m3</v>
          </cell>
          <cell r="G51">
            <v>1844</v>
          </cell>
          <cell r="H51">
            <v>30130</v>
          </cell>
          <cell r="I51">
            <v>55559720</v>
          </cell>
        </row>
        <row r="52">
          <cell r="A52">
            <v>29</v>
          </cell>
          <cell r="C52">
            <v>6</v>
          </cell>
          <cell r="D52" t="str">
            <v>OA</v>
          </cell>
          <cell r="E52" t="str">
            <v xml:space="preserve">  Relleno estructuras con material  del sitio</v>
          </cell>
          <cell r="F52" t="str">
            <v>m3</v>
          </cell>
          <cell r="G52">
            <v>400</v>
          </cell>
          <cell r="H52">
            <v>14538</v>
          </cell>
          <cell r="I52">
            <v>5815200</v>
          </cell>
        </row>
        <row r="53">
          <cell r="A53" t="str">
            <v>SUBTOTAL OBRAS DE ARTE</v>
          </cell>
          <cell r="I53">
            <v>865722424</v>
          </cell>
        </row>
        <row r="55">
          <cell r="A55">
            <v>30</v>
          </cell>
          <cell r="B55">
            <v>800</v>
          </cell>
          <cell r="C55">
            <v>6</v>
          </cell>
          <cell r="D55" t="str">
            <v>COV</v>
          </cell>
          <cell r="E55" t="str">
            <v xml:space="preserve">Cercas </v>
          </cell>
          <cell r="F55" t="str">
            <v>m</v>
          </cell>
          <cell r="G55">
            <v>1400</v>
          </cell>
          <cell r="H55">
            <v>10582</v>
          </cell>
          <cell r="I55">
            <v>14814800</v>
          </cell>
        </row>
        <row r="56">
          <cell r="A56">
            <v>31</v>
          </cell>
          <cell r="B56" t="str">
            <v>710.1-710.4</v>
          </cell>
          <cell r="C56">
            <v>4</v>
          </cell>
          <cell r="D56" t="str">
            <v>COV</v>
          </cell>
          <cell r="E56" t="str">
            <v>Suministro e instalación de señales verticales</v>
          </cell>
          <cell r="F56" t="str">
            <v>un</v>
          </cell>
          <cell r="G56">
            <v>63</v>
          </cell>
          <cell r="H56">
            <v>258548</v>
          </cell>
          <cell r="I56">
            <v>16288524</v>
          </cell>
        </row>
        <row r="57">
          <cell r="A57">
            <v>32</v>
          </cell>
          <cell r="B57">
            <v>720</v>
          </cell>
          <cell r="C57">
            <v>6</v>
          </cell>
          <cell r="D57" t="str">
            <v>COV</v>
          </cell>
          <cell r="E57" t="str">
            <v>Suministro e instalación de postes de kilometraje</v>
          </cell>
          <cell r="F57" t="str">
            <v>un</v>
          </cell>
          <cell r="G57">
            <v>6</v>
          </cell>
          <cell r="H57">
            <v>99022</v>
          </cell>
          <cell r="I57">
            <v>594132</v>
          </cell>
        </row>
        <row r="58">
          <cell r="A58">
            <v>33</v>
          </cell>
          <cell r="B58">
            <v>730</v>
          </cell>
          <cell r="C58">
            <v>4</v>
          </cell>
          <cell r="D58" t="str">
            <v>COV</v>
          </cell>
          <cell r="E58" t="str">
            <v>Defensa metálica</v>
          </cell>
          <cell r="F58" t="str">
            <v>ml</v>
          </cell>
          <cell r="G58">
            <v>2298</v>
          </cell>
          <cell r="H58">
            <v>95492</v>
          </cell>
          <cell r="I58">
            <v>219440616</v>
          </cell>
        </row>
        <row r="59">
          <cell r="A59">
            <v>34</v>
          </cell>
          <cell r="B59">
            <v>730</v>
          </cell>
          <cell r="C59">
            <v>4</v>
          </cell>
          <cell r="D59" t="str">
            <v>COV</v>
          </cell>
          <cell r="E59" t="str">
            <v>Terminales para defensas metálicas</v>
          </cell>
          <cell r="F59" t="str">
            <v>un</v>
          </cell>
          <cell r="G59">
            <v>112</v>
          </cell>
          <cell r="H59">
            <v>54134</v>
          </cell>
          <cell r="I59">
            <v>6063008</v>
          </cell>
        </row>
        <row r="60">
          <cell r="A60">
            <v>35</v>
          </cell>
          <cell r="B60">
            <v>700</v>
          </cell>
          <cell r="C60">
            <v>8</v>
          </cell>
          <cell r="D60" t="str">
            <v>COV</v>
          </cell>
          <cell r="E60" t="str">
            <v>Línea Demarcación continua</v>
          </cell>
          <cell r="F60" t="str">
            <v>m</v>
          </cell>
          <cell r="G60">
            <v>16997</v>
          </cell>
          <cell r="H60">
            <v>1154</v>
          </cell>
          <cell r="I60">
            <v>19614538</v>
          </cell>
        </row>
        <row r="61">
          <cell r="A61">
            <v>36</v>
          </cell>
          <cell r="B61">
            <v>700</v>
          </cell>
          <cell r="C61">
            <v>8</v>
          </cell>
          <cell r="D61" t="str">
            <v>COV</v>
          </cell>
          <cell r="E61" t="str">
            <v>Línea Demarcación discontinua</v>
          </cell>
          <cell r="F61" t="str">
            <v>m</v>
          </cell>
          <cell r="G61">
            <v>16996</v>
          </cell>
          <cell r="H61">
            <v>1154</v>
          </cell>
          <cell r="I61">
            <v>19613384</v>
          </cell>
        </row>
        <row r="62">
          <cell r="A62" t="str">
            <v>SUBTOTAL OBRAS DE CONSERVACIÓN</v>
          </cell>
          <cell r="I62">
            <v>296429002</v>
          </cell>
        </row>
        <row r="64">
          <cell r="A64">
            <v>37</v>
          </cell>
          <cell r="B64">
            <v>810</v>
          </cell>
          <cell r="C64">
            <v>6</v>
          </cell>
          <cell r="D64" t="str">
            <v>COV</v>
          </cell>
          <cell r="E64" t="str">
            <v>Empradización</v>
          </cell>
          <cell r="F64" t="str">
            <v>m2</v>
          </cell>
          <cell r="G64">
            <v>44008</v>
          </cell>
          <cell r="H64">
            <v>2886</v>
          </cell>
          <cell r="I64">
            <v>127007088</v>
          </cell>
        </row>
        <row r="65">
          <cell r="A65">
            <v>38</v>
          </cell>
          <cell r="B65" t="str">
            <v>813 P</v>
          </cell>
          <cell r="C65">
            <v>6</v>
          </cell>
          <cell r="D65" t="str">
            <v>COV</v>
          </cell>
          <cell r="E65" t="str">
            <v>Hidrosiembra</v>
          </cell>
          <cell r="F65" t="str">
            <v>m2</v>
          </cell>
          <cell r="G65">
            <v>25000</v>
          </cell>
          <cell r="H65">
            <v>4810</v>
          </cell>
          <cell r="I65">
            <v>120250000</v>
          </cell>
        </row>
        <row r="66">
          <cell r="A66">
            <v>39</v>
          </cell>
          <cell r="B66" t="str">
            <v>7 - P</v>
          </cell>
          <cell r="C66">
            <v>6</v>
          </cell>
          <cell r="D66" t="str">
            <v>COV</v>
          </cell>
          <cell r="E66" t="str">
            <v>Zanjas Revestidas en Geomembrana</v>
          </cell>
          <cell r="F66" t="str">
            <v>m</v>
          </cell>
          <cell r="G66">
            <v>2000</v>
          </cell>
          <cell r="H66">
            <v>22260</v>
          </cell>
          <cell r="I66">
            <v>44520000</v>
          </cell>
        </row>
        <row r="67">
          <cell r="A67">
            <v>40</v>
          </cell>
          <cell r="B67" t="str">
            <v>7 - P</v>
          </cell>
          <cell r="C67">
            <v>6</v>
          </cell>
          <cell r="D67" t="str">
            <v>COV</v>
          </cell>
          <cell r="E67" t="str">
            <v>Zanjas Revestidas en Geomembrana</v>
          </cell>
          <cell r="F67" t="str">
            <v>m</v>
          </cell>
          <cell r="G67">
            <v>250</v>
          </cell>
          <cell r="H67">
            <v>34923</v>
          </cell>
          <cell r="I67">
            <v>8730750</v>
          </cell>
        </row>
        <row r="68">
          <cell r="A68">
            <v>41</v>
          </cell>
          <cell r="D68" t="str">
            <v>COV</v>
          </cell>
          <cell r="E68" t="str">
            <v>Reforestación</v>
          </cell>
          <cell r="F68" t="str">
            <v>HA</v>
          </cell>
          <cell r="G68">
            <v>10</v>
          </cell>
          <cell r="H68">
            <v>2890134</v>
          </cell>
          <cell r="I68">
            <v>28901340</v>
          </cell>
        </row>
        <row r="69">
          <cell r="A69" t="str">
            <v>SUBTOTAL OBRAS DE MITIGACIÓN DE IMPACTO AMBIENTAL</v>
          </cell>
          <cell r="G69" t="str">
            <v xml:space="preserve"> </v>
          </cell>
          <cell r="I69">
            <v>329409178</v>
          </cell>
        </row>
        <row r="71">
          <cell r="I71">
            <v>97</v>
          </cell>
        </row>
        <row r="72">
          <cell r="A72" t="str">
            <v>COSTOS BÁSICOS</v>
          </cell>
          <cell r="I72">
            <v>3330340869</v>
          </cell>
        </row>
      </sheetData>
      <sheetData sheetId="3"/>
      <sheetData sheetId="4"/>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up_Cancha"/>
      <sheetName val="Soporte de cantidades"/>
      <sheetName val="1_Preliminares"/>
      <sheetName val="2_Cimentación_Est.Met"/>
      <sheetName val="3_HS"/>
      <sheetName val="Apus_In.Elect"/>
      <sheetName val="Apus_Cubierta"/>
      <sheetName val="Apus_Dotación_Pintura"/>
      <sheetName val="Insumos"/>
      <sheetName val="Equipo_Trans "/>
      <sheetName val="M.Obra"/>
    </sheetNames>
    <sheetDataSet>
      <sheetData sheetId="0">
        <row r="67">
          <cell r="F67">
            <v>0.13</v>
          </cell>
        </row>
      </sheetData>
      <sheetData sheetId="1"/>
      <sheetData sheetId="2"/>
      <sheetData sheetId="3">
        <row r="26">
          <cell r="A26" t="str">
            <v>W09</v>
          </cell>
        </row>
      </sheetData>
      <sheetData sheetId="4">
        <row r="52">
          <cell r="I52">
            <v>34304</v>
          </cell>
        </row>
      </sheetData>
      <sheetData sheetId="5">
        <row r="48">
          <cell r="I48">
            <v>24149</v>
          </cell>
        </row>
      </sheetData>
      <sheetData sheetId="6"/>
      <sheetData sheetId="7">
        <row r="53">
          <cell r="I53">
            <v>57912</v>
          </cell>
        </row>
      </sheetData>
      <sheetData sheetId="8">
        <row r="53">
          <cell r="I53">
            <v>558640.9</v>
          </cell>
        </row>
      </sheetData>
      <sheetData sheetId="9">
        <row r="4">
          <cell r="A4" t="str">
            <v>A</v>
          </cell>
        </row>
        <row r="5">
          <cell r="A5">
            <v>1</v>
          </cell>
        </row>
        <row r="6">
          <cell r="A6" t="str">
            <v>A12</v>
          </cell>
        </row>
        <row r="7">
          <cell r="A7" t="str">
            <v>A01</v>
          </cell>
        </row>
        <row r="8">
          <cell r="A8" t="str">
            <v>A13</v>
          </cell>
        </row>
        <row r="9">
          <cell r="A9" t="str">
            <v>A11</v>
          </cell>
        </row>
        <row r="10">
          <cell r="A10" t="str">
            <v>A02</v>
          </cell>
        </row>
        <row r="11">
          <cell r="A11" t="str">
            <v>A04</v>
          </cell>
        </row>
        <row r="12">
          <cell r="A12" t="str">
            <v>A05</v>
          </cell>
        </row>
        <row r="13">
          <cell r="A13" t="str">
            <v>A03</v>
          </cell>
        </row>
        <row r="14">
          <cell r="A14" t="str">
            <v>A14</v>
          </cell>
        </row>
        <row r="15">
          <cell r="A15" t="str">
            <v>A06</v>
          </cell>
        </row>
        <row r="16">
          <cell r="A16" t="str">
            <v>A07</v>
          </cell>
        </row>
        <row r="17">
          <cell r="A17" t="str">
            <v>A08</v>
          </cell>
        </row>
        <row r="18">
          <cell r="A18" t="str">
            <v>A09</v>
          </cell>
        </row>
        <row r="19">
          <cell r="A19" t="str">
            <v>A15</v>
          </cell>
        </row>
        <row r="20">
          <cell r="A20" t="str">
            <v>A16</v>
          </cell>
        </row>
        <row r="21">
          <cell r="A21" t="str">
            <v>A17</v>
          </cell>
        </row>
        <row r="22">
          <cell r="A22" t="str">
            <v>A18</v>
          </cell>
        </row>
        <row r="23">
          <cell r="A23" t="str">
            <v>A19</v>
          </cell>
        </row>
        <row r="24">
          <cell r="A24" t="str">
            <v>B</v>
          </cell>
        </row>
        <row r="25">
          <cell r="A25" t="str">
            <v>B01</v>
          </cell>
        </row>
        <row r="26">
          <cell r="A26" t="str">
            <v>B06</v>
          </cell>
        </row>
        <row r="27">
          <cell r="A27" t="str">
            <v>B12</v>
          </cell>
        </row>
        <row r="28">
          <cell r="A28" t="str">
            <v>B02</v>
          </cell>
        </row>
        <row r="29">
          <cell r="A29" t="str">
            <v>B07</v>
          </cell>
        </row>
        <row r="30">
          <cell r="A30" t="str">
            <v>B09</v>
          </cell>
        </row>
        <row r="31">
          <cell r="A31" t="str">
            <v>B03</v>
          </cell>
        </row>
        <row r="32">
          <cell r="A32" t="str">
            <v>B05</v>
          </cell>
        </row>
        <row r="33">
          <cell r="A33" t="str">
            <v>B04</v>
          </cell>
        </row>
        <row r="34">
          <cell r="A34" t="str">
            <v>B08</v>
          </cell>
        </row>
        <row r="35">
          <cell r="A35" t="str">
            <v>B11</v>
          </cell>
        </row>
        <row r="36">
          <cell r="A36" t="str">
            <v>B10</v>
          </cell>
        </row>
        <row r="37">
          <cell r="A37" t="str">
            <v>B13</v>
          </cell>
        </row>
        <row r="38">
          <cell r="A38" t="str">
            <v>B14</v>
          </cell>
        </row>
        <row r="39">
          <cell r="A39" t="str">
            <v>B15</v>
          </cell>
        </row>
        <row r="40">
          <cell r="A40" t="str">
            <v>C</v>
          </cell>
        </row>
        <row r="41">
          <cell r="A41" t="str">
            <v>C15</v>
          </cell>
        </row>
        <row r="42">
          <cell r="A42" t="str">
            <v>C15A</v>
          </cell>
        </row>
        <row r="43">
          <cell r="A43" t="str">
            <v>C01</v>
          </cell>
        </row>
        <row r="44">
          <cell r="A44" t="str">
            <v>C30</v>
          </cell>
        </row>
        <row r="45">
          <cell r="A45" t="str">
            <v>C03</v>
          </cell>
        </row>
        <row r="46">
          <cell r="A46" t="str">
            <v>C24</v>
          </cell>
        </row>
        <row r="47">
          <cell r="A47" t="str">
            <v>C16</v>
          </cell>
        </row>
        <row r="48">
          <cell r="A48" t="str">
            <v>C39</v>
          </cell>
        </row>
        <row r="49">
          <cell r="A49" t="str">
            <v>C40</v>
          </cell>
        </row>
        <row r="50">
          <cell r="A50" t="str">
            <v>C04</v>
          </cell>
        </row>
        <row r="51">
          <cell r="A51" t="str">
            <v>C41</v>
          </cell>
        </row>
        <row r="52">
          <cell r="A52" t="str">
            <v>C27</v>
          </cell>
        </row>
        <row r="53">
          <cell r="A53" t="str">
            <v>C29</v>
          </cell>
        </row>
        <row r="54">
          <cell r="A54" t="str">
            <v>C28</v>
          </cell>
        </row>
        <row r="55">
          <cell r="A55" t="str">
            <v>C05</v>
          </cell>
        </row>
        <row r="56">
          <cell r="A56" t="str">
            <v>C42</v>
          </cell>
        </row>
        <row r="57">
          <cell r="A57" t="str">
            <v>C23</v>
          </cell>
        </row>
        <row r="58">
          <cell r="A58" t="str">
            <v>C06</v>
          </cell>
        </row>
        <row r="59">
          <cell r="A59" t="str">
            <v>C26</v>
          </cell>
        </row>
        <row r="60">
          <cell r="A60" t="str">
            <v>C20</v>
          </cell>
        </row>
        <row r="61">
          <cell r="A61" t="str">
            <v>C22</v>
          </cell>
        </row>
        <row r="62">
          <cell r="A62" t="str">
            <v>C07</v>
          </cell>
        </row>
        <row r="63">
          <cell r="A63" t="str">
            <v>C18</v>
          </cell>
        </row>
        <row r="64">
          <cell r="A64" t="str">
            <v>C17</v>
          </cell>
        </row>
        <row r="65">
          <cell r="A65" t="str">
            <v>C38</v>
          </cell>
        </row>
        <row r="66">
          <cell r="A66" t="str">
            <v>C12</v>
          </cell>
        </row>
        <row r="67">
          <cell r="A67" t="str">
            <v>C33</v>
          </cell>
        </row>
        <row r="68">
          <cell r="A68" t="str">
            <v>C37</v>
          </cell>
        </row>
        <row r="69">
          <cell r="A69" t="str">
            <v>C36</v>
          </cell>
        </row>
        <row r="70">
          <cell r="A70" t="str">
            <v>C02</v>
          </cell>
        </row>
        <row r="71">
          <cell r="A71" t="str">
            <v>C02A</v>
          </cell>
        </row>
        <row r="72">
          <cell r="A72" t="str">
            <v>C13</v>
          </cell>
        </row>
        <row r="73">
          <cell r="A73" t="str">
            <v>C32</v>
          </cell>
        </row>
        <row r="74">
          <cell r="A74" t="str">
            <v>C21</v>
          </cell>
        </row>
        <row r="75">
          <cell r="A75" t="str">
            <v>C08</v>
          </cell>
        </row>
        <row r="76">
          <cell r="A76" t="str">
            <v>C34</v>
          </cell>
        </row>
        <row r="77">
          <cell r="A77" t="str">
            <v>C14</v>
          </cell>
        </row>
        <row r="78">
          <cell r="A78" t="str">
            <v>C35</v>
          </cell>
        </row>
        <row r="79">
          <cell r="A79" t="str">
            <v>C09</v>
          </cell>
        </row>
        <row r="80">
          <cell r="A80" t="str">
            <v>C25</v>
          </cell>
        </row>
        <row r="81">
          <cell r="A81" t="str">
            <v>C19</v>
          </cell>
        </row>
        <row r="82">
          <cell r="A82" t="str">
            <v>C10</v>
          </cell>
        </row>
        <row r="83">
          <cell r="A83" t="str">
            <v>C11</v>
          </cell>
        </row>
        <row r="84">
          <cell r="A84" t="str">
            <v>C31</v>
          </cell>
        </row>
        <row r="85">
          <cell r="A85" t="str">
            <v>C43</v>
          </cell>
        </row>
        <row r="86">
          <cell r="A86" t="str">
            <v>C44</v>
          </cell>
        </row>
        <row r="87">
          <cell r="A87" t="str">
            <v>C45</v>
          </cell>
        </row>
        <row r="88">
          <cell r="A88" t="str">
            <v>C46</v>
          </cell>
        </row>
        <row r="89">
          <cell r="A89" t="str">
            <v>C47</v>
          </cell>
        </row>
        <row r="90">
          <cell r="A90" t="str">
            <v>C48</v>
          </cell>
        </row>
        <row r="91">
          <cell r="A91" t="str">
            <v>C49</v>
          </cell>
        </row>
        <row r="92">
          <cell r="A92" t="str">
            <v>C50</v>
          </cell>
        </row>
        <row r="93">
          <cell r="A93" t="str">
            <v>C51</v>
          </cell>
        </row>
        <row r="94">
          <cell r="A94" t="str">
            <v>C52</v>
          </cell>
        </row>
        <row r="95">
          <cell r="A95" t="str">
            <v>C53</v>
          </cell>
        </row>
        <row r="96">
          <cell r="A96" t="str">
            <v>C54</v>
          </cell>
        </row>
        <row r="97">
          <cell r="A97" t="str">
            <v>C55</v>
          </cell>
        </row>
        <row r="98">
          <cell r="A98" t="str">
            <v>C56</v>
          </cell>
        </row>
        <row r="99">
          <cell r="A99" t="str">
            <v>D</v>
          </cell>
        </row>
        <row r="100">
          <cell r="A100" t="str">
            <v>D23</v>
          </cell>
        </row>
        <row r="101">
          <cell r="A101" t="str">
            <v>D22</v>
          </cell>
        </row>
        <row r="102">
          <cell r="A102" t="str">
            <v>D20</v>
          </cell>
        </row>
        <row r="103">
          <cell r="A103" t="str">
            <v>D16</v>
          </cell>
        </row>
        <row r="104">
          <cell r="A104" t="str">
            <v>D21</v>
          </cell>
        </row>
        <row r="105">
          <cell r="A105" t="str">
            <v>D17</v>
          </cell>
        </row>
        <row r="106">
          <cell r="A106" t="str">
            <v>D01</v>
          </cell>
        </row>
        <row r="107">
          <cell r="A107" t="str">
            <v>D19</v>
          </cell>
        </row>
        <row r="108">
          <cell r="A108" t="str">
            <v>D15</v>
          </cell>
        </row>
        <row r="109">
          <cell r="A109" t="str">
            <v>D18</v>
          </cell>
        </row>
        <row r="110">
          <cell r="A110" t="str">
            <v>D14</v>
          </cell>
        </row>
        <row r="111">
          <cell r="A111" t="str">
            <v>D02</v>
          </cell>
        </row>
        <row r="112">
          <cell r="A112" t="str">
            <v>D05</v>
          </cell>
        </row>
        <row r="113">
          <cell r="A113" t="str">
            <v>D03</v>
          </cell>
        </row>
        <row r="114">
          <cell r="A114" t="str">
            <v>D13</v>
          </cell>
        </row>
        <row r="115">
          <cell r="A115" t="str">
            <v>D13A</v>
          </cell>
        </row>
        <row r="116">
          <cell r="A116" t="str">
            <v>D13B</v>
          </cell>
        </row>
        <row r="117">
          <cell r="A117" t="str">
            <v>D13C</v>
          </cell>
        </row>
        <row r="118">
          <cell r="A118" t="str">
            <v>D13D</v>
          </cell>
        </row>
        <row r="119">
          <cell r="A119" t="str">
            <v>D13E</v>
          </cell>
        </row>
        <row r="120">
          <cell r="A120" t="str">
            <v>D13F</v>
          </cell>
        </row>
        <row r="121">
          <cell r="A121" t="str">
            <v>D13G</v>
          </cell>
        </row>
        <row r="122">
          <cell r="A122" t="str">
            <v>D13H</v>
          </cell>
        </row>
        <row r="123">
          <cell r="A123" t="str">
            <v>D13I</v>
          </cell>
        </row>
        <row r="124">
          <cell r="A124" t="str">
            <v>D13J</v>
          </cell>
        </row>
        <row r="125">
          <cell r="A125" t="str">
            <v>D13K</v>
          </cell>
        </row>
        <row r="126">
          <cell r="A126" t="str">
            <v>D07</v>
          </cell>
        </row>
        <row r="127">
          <cell r="A127" t="str">
            <v>D10</v>
          </cell>
        </row>
        <row r="128">
          <cell r="A128" t="str">
            <v>D04</v>
          </cell>
        </row>
        <row r="129">
          <cell r="A129" t="str">
            <v>D04A</v>
          </cell>
        </row>
        <row r="130">
          <cell r="A130" t="str">
            <v>D04B</v>
          </cell>
        </row>
        <row r="131">
          <cell r="A131" t="str">
            <v>D04C</v>
          </cell>
        </row>
        <row r="132">
          <cell r="A132" t="str">
            <v>D06</v>
          </cell>
        </row>
        <row r="133">
          <cell r="A133" t="str">
            <v>D09</v>
          </cell>
        </row>
        <row r="134">
          <cell r="A134" t="str">
            <v>D12</v>
          </cell>
        </row>
        <row r="135">
          <cell r="A135" t="str">
            <v>D08</v>
          </cell>
        </row>
        <row r="136">
          <cell r="A136" t="str">
            <v>D11</v>
          </cell>
        </row>
        <row r="137">
          <cell r="A137" t="str">
            <v>D24</v>
          </cell>
        </row>
        <row r="138">
          <cell r="A138" t="str">
            <v>D25</v>
          </cell>
        </row>
        <row r="139">
          <cell r="A139" t="str">
            <v>D26</v>
          </cell>
        </row>
        <row r="140">
          <cell r="A140" t="str">
            <v>D27</v>
          </cell>
        </row>
        <row r="141">
          <cell r="A141" t="str">
            <v>D28</v>
          </cell>
        </row>
        <row r="142">
          <cell r="A142" t="str">
            <v>D29</v>
          </cell>
        </row>
        <row r="143">
          <cell r="A143" t="str">
            <v>ELEC</v>
          </cell>
        </row>
        <row r="144">
          <cell r="A144" t="str">
            <v>ELE-01</v>
          </cell>
        </row>
        <row r="145">
          <cell r="A145" t="str">
            <v>ELE-02</v>
          </cell>
        </row>
        <row r="146">
          <cell r="A146" t="str">
            <v>ELE-03</v>
          </cell>
        </row>
        <row r="147">
          <cell r="A147" t="str">
            <v>ELE-04</v>
          </cell>
        </row>
        <row r="148">
          <cell r="A148" t="str">
            <v>ELE-05</v>
          </cell>
        </row>
        <row r="149">
          <cell r="A149" t="str">
            <v>ELE-06</v>
          </cell>
        </row>
        <row r="153">
          <cell r="A153" t="str">
            <v>E</v>
          </cell>
        </row>
        <row r="154">
          <cell r="A154" t="str">
            <v>E001</v>
          </cell>
        </row>
        <row r="155">
          <cell r="A155" t="str">
            <v>E001A</v>
          </cell>
        </row>
        <row r="156">
          <cell r="A156" t="str">
            <v>E01</v>
          </cell>
        </row>
        <row r="157">
          <cell r="A157" t="str">
            <v>E01A</v>
          </cell>
        </row>
        <row r="158">
          <cell r="A158" t="str">
            <v>E17</v>
          </cell>
        </row>
        <row r="159">
          <cell r="A159" t="str">
            <v>E25</v>
          </cell>
        </row>
        <row r="160">
          <cell r="A160" t="str">
            <v>E09</v>
          </cell>
        </row>
        <row r="161">
          <cell r="A161" t="str">
            <v>E21</v>
          </cell>
        </row>
        <row r="162">
          <cell r="A162" t="str">
            <v>E28</v>
          </cell>
        </row>
        <row r="163">
          <cell r="A163" t="str">
            <v>E26</v>
          </cell>
        </row>
        <row r="164">
          <cell r="A164" t="str">
            <v>E02</v>
          </cell>
        </row>
        <row r="165">
          <cell r="A165" t="str">
            <v>E02A</v>
          </cell>
        </row>
        <row r="166">
          <cell r="A166" t="str">
            <v>E02B</v>
          </cell>
        </row>
        <row r="167">
          <cell r="A167" t="str">
            <v>E54</v>
          </cell>
        </row>
        <row r="168">
          <cell r="A168" t="str">
            <v>E55</v>
          </cell>
        </row>
        <row r="169">
          <cell r="A169" t="str">
            <v>E52</v>
          </cell>
        </row>
        <row r="170">
          <cell r="A170" t="str">
            <v>E53</v>
          </cell>
        </row>
        <row r="171">
          <cell r="A171" t="str">
            <v>E48</v>
          </cell>
        </row>
        <row r="172">
          <cell r="A172" t="str">
            <v>E50</v>
          </cell>
        </row>
        <row r="173">
          <cell r="A173" t="str">
            <v>E49</v>
          </cell>
        </row>
        <row r="174">
          <cell r="A174" t="str">
            <v>E51</v>
          </cell>
        </row>
        <row r="175">
          <cell r="A175" t="str">
            <v>E44</v>
          </cell>
        </row>
        <row r="176">
          <cell r="A176" t="str">
            <v>E46</v>
          </cell>
        </row>
        <row r="177">
          <cell r="A177" t="str">
            <v>E45</v>
          </cell>
        </row>
        <row r="178">
          <cell r="A178" t="str">
            <v>E47</v>
          </cell>
        </row>
        <row r="179">
          <cell r="A179" t="str">
            <v>E42</v>
          </cell>
        </row>
        <row r="180">
          <cell r="A180" t="str">
            <v>E43</v>
          </cell>
        </row>
        <row r="181">
          <cell r="A181" t="str">
            <v>E40</v>
          </cell>
        </row>
        <row r="182">
          <cell r="A182" t="str">
            <v>E41</v>
          </cell>
        </row>
        <row r="183">
          <cell r="A183" t="str">
            <v>E36</v>
          </cell>
        </row>
        <row r="184">
          <cell r="A184" t="str">
            <v>E38</v>
          </cell>
        </row>
        <row r="185">
          <cell r="A185" t="str">
            <v>E39</v>
          </cell>
        </row>
        <row r="186">
          <cell r="A186" t="str">
            <v>E37</v>
          </cell>
        </row>
        <row r="187">
          <cell r="A187" t="str">
            <v>E32</v>
          </cell>
        </row>
        <row r="188">
          <cell r="A188" t="str">
            <v>E34</v>
          </cell>
        </row>
        <row r="189">
          <cell r="A189" t="str">
            <v>E33</v>
          </cell>
        </row>
        <row r="190">
          <cell r="A190" t="str">
            <v>E35</v>
          </cell>
        </row>
        <row r="191">
          <cell r="A191" t="str">
            <v>E03</v>
          </cell>
        </row>
        <row r="192">
          <cell r="A192" t="str">
            <v>E23</v>
          </cell>
        </row>
        <row r="193">
          <cell r="A193" t="str">
            <v>E22</v>
          </cell>
        </row>
        <row r="194">
          <cell r="A194" t="str">
            <v>E04</v>
          </cell>
        </row>
        <row r="195">
          <cell r="A195" t="str">
            <v>E05</v>
          </cell>
        </row>
        <row r="196">
          <cell r="A196" t="str">
            <v>E24</v>
          </cell>
        </row>
        <row r="197">
          <cell r="A197" t="str">
            <v>E68</v>
          </cell>
        </row>
        <row r="198">
          <cell r="A198" t="str">
            <v>E69</v>
          </cell>
        </row>
        <row r="199">
          <cell r="A199" t="str">
            <v>E70</v>
          </cell>
        </row>
        <row r="200">
          <cell r="A200" t="str">
            <v>E71</v>
          </cell>
        </row>
        <row r="201">
          <cell r="A201" t="str">
            <v>E06</v>
          </cell>
        </row>
        <row r="202">
          <cell r="A202" t="str">
            <v>E06B</v>
          </cell>
        </row>
        <row r="203">
          <cell r="A203" t="str">
            <v>E06A</v>
          </cell>
        </row>
        <row r="204">
          <cell r="A204" t="str">
            <v>E06C</v>
          </cell>
        </row>
        <row r="205">
          <cell r="A205" t="str">
            <v>E07C</v>
          </cell>
        </row>
        <row r="206">
          <cell r="A206" t="str">
            <v>E07</v>
          </cell>
        </row>
        <row r="207">
          <cell r="A207" t="str">
            <v>E08</v>
          </cell>
        </row>
        <row r="208">
          <cell r="A208" t="str">
            <v>E31</v>
          </cell>
        </row>
        <row r="209">
          <cell r="A209" t="str">
            <v>E30</v>
          </cell>
        </row>
        <row r="210">
          <cell r="A210" t="str">
            <v>E10</v>
          </cell>
        </row>
        <row r="211">
          <cell r="A211" t="str">
            <v>E29</v>
          </cell>
        </row>
        <row r="212">
          <cell r="A212" t="str">
            <v>E11</v>
          </cell>
        </row>
        <row r="213">
          <cell r="A213" t="str">
            <v>E60</v>
          </cell>
        </row>
        <row r="214">
          <cell r="A214" t="str">
            <v>E61</v>
          </cell>
        </row>
        <row r="215">
          <cell r="A215" t="str">
            <v>E58</v>
          </cell>
        </row>
        <row r="216">
          <cell r="A216" t="str">
            <v>E59</v>
          </cell>
        </row>
        <row r="217">
          <cell r="A217" t="str">
            <v>E56</v>
          </cell>
        </row>
        <row r="218">
          <cell r="A218" t="str">
            <v>E57</v>
          </cell>
        </row>
        <row r="219">
          <cell r="A219" t="str">
            <v>E66</v>
          </cell>
        </row>
        <row r="220">
          <cell r="A220" t="str">
            <v>E67</v>
          </cell>
        </row>
        <row r="221">
          <cell r="A221" t="str">
            <v>E67A</v>
          </cell>
        </row>
        <row r="222">
          <cell r="A222" t="str">
            <v>E67B</v>
          </cell>
        </row>
        <row r="223">
          <cell r="A223" t="str">
            <v>E64</v>
          </cell>
        </row>
        <row r="224">
          <cell r="A224" t="str">
            <v>E65</v>
          </cell>
        </row>
        <row r="225">
          <cell r="A225" t="str">
            <v>E62</v>
          </cell>
        </row>
        <row r="226">
          <cell r="A226" t="str">
            <v>E63</v>
          </cell>
        </row>
        <row r="227">
          <cell r="A227" t="str">
            <v>E13</v>
          </cell>
        </row>
        <row r="228">
          <cell r="A228" t="str">
            <v>E12</v>
          </cell>
        </row>
        <row r="229">
          <cell r="A229" t="str">
            <v>E14</v>
          </cell>
        </row>
        <row r="230">
          <cell r="A230" t="str">
            <v>E15</v>
          </cell>
        </row>
        <row r="231">
          <cell r="A231" t="str">
            <v>E16</v>
          </cell>
        </row>
        <row r="232">
          <cell r="A232" t="str">
            <v>E18</v>
          </cell>
        </row>
        <row r="233">
          <cell r="A233" t="str">
            <v>E19</v>
          </cell>
        </row>
        <row r="234">
          <cell r="A234" t="str">
            <v>E27</v>
          </cell>
        </row>
        <row r="235">
          <cell r="A235" t="str">
            <v>E20</v>
          </cell>
        </row>
        <row r="236">
          <cell r="A236" t="str">
            <v>E72</v>
          </cell>
        </row>
        <row r="237">
          <cell r="A237" t="str">
            <v>E76</v>
          </cell>
        </row>
        <row r="238">
          <cell r="A238" t="str">
            <v>E77</v>
          </cell>
        </row>
        <row r="239">
          <cell r="A239" t="str">
            <v>E78</v>
          </cell>
        </row>
        <row r="240">
          <cell r="A240" t="str">
            <v>F</v>
          </cell>
        </row>
        <row r="241">
          <cell r="A241" t="str">
            <v>F09</v>
          </cell>
        </row>
        <row r="242">
          <cell r="A242" t="str">
            <v>F02</v>
          </cell>
        </row>
        <row r="243">
          <cell r="A243" t="str">
            <v>F01</v>
          </cell>
        </row>
        <row r="244">
          <cell r="A244" t="str">
            <v>F03</v>
          </cell>
        </row>
        <row r="245">
          <cell r="A245" t="str">
            <v>F07</v>
          </cell>
        </row>
        <row r="246">
          <cell r="A246" t="str">
            <v>F11</v>
          </cell>
        </row>
        <row r="247">
          <cell r="A247" t="str">
            <v>F08</v>
          </cell>
        </row>
        <row r="248">
          <cell r="A248" t="str">
            <v>F05</v>
          </cell>
        </row>
        <row r="249">
          <cell r="A249" t="str">
            <v>F04</v>
          </cell>
        </row>
        <row r="250">
          <cell r="A250" t="str">
            <v>F06</v>
          </cell>
        </row>
        <row r="251">
          <cell r="A251" t="str">
            <v>F10</v>
          </cell>
        </row>
        <row r="252">
          <cell r="A252" t="str">
            <v>F12</v>
          </cell>
        </row>
        <row r="253">
          <cell r="A253" t="str">
            <v>F13</v>
          </cell>
        </row>
        <row r="254">
          <cell r="A254" t="str">
            <v>F14</v>
          </cell>
        </row>
        <row r="255">
          <cell r="A255" t="str">
            <v>F15</v>
          </cell>
        </row>
        <row r="256">
          <cell r="A256" t="str">
            <v>G</v>
          </cell>
        </row>
        <row r="257">
          <cell r="A257" t="str">
            <v>G1</v>
          </cell>
        </row>
        <row r="258">
          <cell r="A258" t="str">
            <v>G2</v>
          </cell>
        </row>
        <row r="259">
          <cell r="A259" t="str">
            <v>G3</v>
          </cell>
        </row>
        <row r="260">
          <cell r="A260" t="str">
            <v>G4</v>
          </cell>
        </row>
        <row r="261">
          <cell r="A261" t="str">
            <v>H</v>
          </cell>
        </row>
        <row r="262">
          <cell r="A262" t="str">
            <v>H11</v>
          </cell>
        </row>
        <row r="263">
          <cell r="A263" t="str">
            <v>H08</v>
          </cell>
        </row>
        <row r="264">
          <cell r="A264" t="str">
            <v>H01</v>
          </cell>
        </row>
        <row r="265">
          <cell r="A265" t="str">
            <v>H02</v>
          </cell>
        </row>
        <row r="266">
          <cell r="A266" t="str">
            <v>H12</v>
          </cell>
        </row>
        <row r="267">
          <cell r="A267" t="str">
            <v>H12A</v>
          </cell>
        </row>
        <row r="268">
          <cell r="A268" t="str">
            <v>H03</v>
          </cell>
        </row>
        <row r="269">
          <cell r="A269" t="str">
            <v>H04</v>
          </cell>
        </row>
        <row r="270">
          <cell r="A270" t="str">
            <v>H13</v>
          </cell>
        </row>
        <row r="271">
          <cell r="A271" t="str">
            <v>H09</v>
          </cell>
        </row>
        <row r="272">
          <cell r="A272" t="str">
            <v>H10</v>
          </cell>
        </row>
        <row r="273">
          <cell r="A273" t="str">
            <v>H15</v>
          </cell>
        </row>
        <row r="274">
          <cell r="A274" t="str">
            <v>H16</v>
          </cell>
        </row>
        <row r="275">
          <cell r="A275" t="str">
            <v>H05</v>
          </cell>
        </row>
        <row r="276">
          <cell r="A276" t="str">
            <v>H06</v>
          </cell>
        </row>
        <row r="277">
          <cell r="A277" t="str">
            <v>H07</v>
          </cell>
        </row>
        <row r="278">
          <cell r="A278" t="str">
            <v>H14</v>
          </cell>
        </row>
        <row r="279">
          <cell r="A279" t="str">
            <v>H17</v>
          </cell>
        </row>
        <row r="280">
          <cell r="A280" t="str">
            <v>H18</v>
          </cell>
        </row>
        <row r="281">
          <cell r="A281" t="str">
            <v>H19</v>
          </cell>
        </row>
        <row r="282">
          <cell r="A282" t="str">
            <v>H20</v>
          </cell>
        </row>
        <row r="283">
          <cell r="A283" t="str">
            <v>H21</v>
          </cell>
        </row>
        <row r="284">
          <cell r="A284" t="str">
            <v>I</v>
          </cell>
        </row>
        <row r="286">
          <cell r="A286" t="str">
            <v>J</v>
          </cell>
        </row>
        <row r="287">
          <cell r="A287" t="str">
            <v>J02</v>
          </cell>
        </row>
        <row r="288">
          <cell r="A288" t="str">
            <v>J06</v>
          </cell>
        </row>
        <row r="289">
          <cell r="A289" t="str">
            <v>J12</v>
          </cell>
        </row>
        <row r="290">
          <cell r="A290" t="str">
            <v>J01</v>
          </cell>
        </row>
        <row r="291">
          <cell r="A291" t="str">
            <v>J08</v>
          </cell>
        </row>
        <row r="292">
          <cell r="A292" t="str">
            <v>J07</v>
          </cell>
        </row>
        <row r="293">
          <cell r="A293" t="str">
            <v>J07A</v>
          </cell>
        </row>
        <row r="294">
          <cell r="A294" t="str">
            <v>J05</v>
          </cell>
        </row>
        <row r="295">
          <cell r="A295" t="str">
            <v>J11</v>
          </cell>
        </row>
        <row r="296">
          <cell r="A296" t="str">
            <v/>
          </cell>
        </row>
        <row r="297">
          <cell r="A297" t="str">
            <v>J10</v>
          </cell>
        </row>
        <row r="298">
          <cell r="A298" t="str">
            <v>J04</v>
          </cell>
        </row>
        <row r="299">
          <cell r="A299" t="str">
            <v>J09</v>
          </cell>
        </row>
        <row r="300">
          <cell r="A300" t="str">
            <v>J15</v>
          </cell>
        </row>
        <row r="301">
          <cell r="A301" t="str">
            <v>J20</v>
          </cell>
        </row>
        <row r="302">
          <cell r="A302" t="str">
            <v>K</v>
          </cell>
        </row>
        <row r="303">
          <cell r="A303" t="str">
            <v>K10</v>
          </cell>
        </row>
        <row r="304">
          <cell r="A304" t="str">
            <v>K11</v>
          </cell>
        </row>
        <row r="305">
          <cell r="A305" t="str">
            <v>K13</v>
          </cell>
        </row>
        <row r="306">
          <cell r="A306" t="str">
            <v>K14</v>
          </cell>
        </row>
        <row r="307">
          <cell r="A307" t="str">
            <v>K06</v>
          </cell>
        </row>
        <row r="308">
          <cell r="A308" t="str">
            <v>K07</v>
          </cell>
        </row>
        <row r="309">
          <cell r="A309" t="str">
            <v>K17</v>
          </cell>
        </row>
        <row r="310">
          <cell r="A310" t="str">
            <v>K18</v>
          </cell>
        </row>
        <row r="311">
          <cell r="A311" t="str">
            <v>K08</v>
          </cell>
        </row>
        <row r="312">
          <cell r="A312" t="str">
            <v>K19</v>
          </cell>
        </row>
        <row r="313">
          <cell r="A313" t="str">
            <v>K09</v>
          </cell>
        </row>
        <row r="314">
          <cell r="A314" t="str">
            <v>K12</v>
          </cell>
        </row>
        <row r="315">
          <cell r="A315" t="str">
            <v>K16</v>
          </cell>
        </row>
        <row r="316">
          <cell r="A316" t="str">
            <v>K02</v>
          </cell>
        </row>
        <row r="317">
          <cell r="A317" t="str">
            <v>K15</v>
          </cell>
        </row>
        <row r="318">
          <cell r="A318" t="str">
            <v>K01</v>
          </cell>
        </row>
        <row r="319">
          <cell r="A319" t="str">
            <v>K03</v>
          </cell>
        </row>
        <row r="320">
          <cell r="A320" t="str">
            <v>K04</v>
          </cell>
        </row>
        <row r="321">
          <cell r="A321" t="str">
            <v>K05</v>
          </cell>
        </row>
        <row r="322">
          <cell r="A322" t="str">
            <v>K20</v>
          </cell>
        </row>
        <row r="323">
          <cell r="A323" t="str">
            <v>K21</v>
          </cell>
        </row>
        <row r="324">
          <cell r="A324" t="str">
            <v>K22</v>
          </cell>
        </row>
        <row r="325">
          <cell r="A325" t="str">
            <v>K23</v>
          </cell>
        </row>
        <row r="326">
          <cell r="A326" t="str">
            <v>L</v>
          </cell>
        </row>
        <row r="327">
          <cell r="A327" t="str">
            <v>L12</v>
          </cell>
        </row>
        <row r="328">
          <cell r="A328" t="str">
            <v>L02</v>
          </cell>
        </row>
        <row r="329">
          <cell r="A329" t="str">
            <v>L01</v>
          </cell>
        </row>
        <row r="330">
          <cell r="A330" t="str">
            <v>L11</v>
          </cell>
        </row>
        <row r="331">
          <cell r="A331" t="str">
            <v>L03</v>
          </cell>
        </row>
        <row r="332">
          <cell r="A332" t="str">
            <v>L04</v>
          </cell>
        </row>
        <row r="333">
          <cell r="A333" t="str">
            <v>L05</v>
          </cell>
        </row>
        <row r="334">
          <cell r="A334" t="str">
            <v>L06</v>
          </cell>
        </row>
        <row r="335">
          <cell r="A335" t="str">
            <v>L07</v>
          </cell>
        </row>
        <row r="336">
          <cell r="A336" t="str">
            <v>L08</v>
          </cell>
        </row>
        <row r="337">
          <cell r="A337" t="str">
            <v>L09</v>
          </cell>
        </row>
        <row r="338">
          <cell r="A338" t="str">
            <v>L10</v>
          </cell>
        </row>
        <row r="339">
          <cell r="A339" t="str">
            <v>L13</v>
          </cell>
        </row>
        <row r="340">
          <cell r="A340" t="str">
            <v>L14</v>
          </cell>
        </row>
        <row r="341">
          <cell r="A341" t="str">
            <v>L15</v>
          </cell>
        </row>
        <row r="342">
          <cell r="A342" t="str">
            <v>L16</v>
          </cell>
        </row>
        <row r="343">
          <cell r="A343" t="str">
            <v>L17</v>
          </cell>
        </row>
        <row r="344">
          <cell r="A344" t="str">
            <v>L18</v>
          </cell>
        </row>
        <row r="345">
          <cell r="A345" t="str">
            <v>L19</v>
          </cell>
        </row>
        <row r="346">
          <cell r="A346" t="str">
            <v>L20</v>
          </cell>
        </row>
        <row r="347">
          <cell r="A347" t="str">
            <v>L21</v>
          </cell>
        </row>
        <row r="348">
          <cell r="A348" t="str">
            <v>L22</v>
          </cell>
        </row>
        <row r="349">
          <cell r="A349" t="str">
            <v>L23</v>
          </cell>
        </row>
        <row r="350">
          <cell r="A350" t="str">
            <v>L24</v>
          </cell>
        </row>
        <row r="351">
          <cell r="A351" t="str">
            <v>L25</v>
          </cell>
        </row>
        <row r="352">
          <cell r="A352" t="str">
            <v>L26</v>
          </cell>
        </row>
        <row r="353">
          <cell r="A353" t="str">
            <v>L27</v>
          </cell>
        </row>
        <row r="354">
          <cell r="A354" t="str">
            <v>M</v>
          </cell>
        </row>
        <row r="355">
          <cell r="A355" t="str">
            <v>M01</v>
          </cell>
        </row>
        <row r="356">
          <cell r="A356" t="str">
            <v>M02</v>
          </cell>
        </row>
        <row r="359">
          <cell r="A359" t="str">
            <v>O</v>
          </cell>
        </row>
        <row r="360">
          <cell r="A360" t="str">
            <v>O36</v>
          </cell>
        </row>
        <row r="361">
          <cell r="A361" t="str">
            <v>O12</v>
          </cell>
        </row>
        <row r="362">
          <cell r="A362" t="str">
            <v>O32</v>
          </cell>
        </row>
        <row r="363">
          <cell r="A363" t="str">
            <v>O39</v>
          </cell>
        </row>
        <row r="364">
          <cell r="A364" t="str">
            <v>O28</v>
          </cell>
        </row>
        <row r="365">
          <cell r="A365" t="str">
            <v>O01</v>
          </cell>
        </row>
        <row r="366">
          <cell r="A366" t="str">
            <v>O33</v>
          </cell>
        </row>
        <row r="367">
          <cell r="A367" t="str">
            <v>O24</v>
          </cell>
        </row>
        <row r="368">
          <cell r="A368" t="str">
            <v>O02</v>
          </cell>
        </row>
        <row r="369">
          <cell r="A369" t="str">
            <v>O03</v>
          </cell>
        </row>
        <row r="370">
          <cell r="A370" t="str">
            <v>O22</v>
          </cell>
        </row>
        <row r="371">
          <cell r="A371" t="str">
            <v>O06</v>
          </cell>
        </row>
        <row r="372">
          <cell r="A372" t="str">
            <v>O27</v>
          </cell>
        </row>
        <row r="373">
          <cell r="A373" t="str">
            <v>O26</v>
          </cell>
        </row>
        <row r="374">
          <cell r="A374" t="str">
            <v>O07</v>
          </cell>
        </row>
        <row r="375">
          <cell r="A375" t="str">
            <v>O08</v>
          </cell>
        </row>
        <row r="376">
          <cell r="A376" t="str">
            <v>O08A</v>
          </cell>
        </row>
        <row r="377">
          <cell r="A377" t="str">
            <v>O09</v>
          </cell>
        </row>
        <row r="378">
          <cell r="A378" t="str">
            <v>O37</v>
          </cell>
        </row>
        <row r="379">
          <cell r="A379" t="str">
            <v>O10</v>
          </cell>
        </row>
        <row r="380">
          <cell r="A380" t="str">
            <v>O11</v>
          </cell>
        </row>
        <row r="381">
          <cell r="A381" t="str">
            <v>O38</v>
          </cell>
        </row>
        <row r="382">
          <cell r="A382" t="str">
            <v>O29</v>
          </cell>
        </row>
        <row r="383">
          <cell r="A383" t="str">
            <v>O05</v>
          </cell>
        </row>
        <row r="384">
          <cell r="A384" t="str">
            <v>O31</v>
          </cell>
        </row>
        <row r="385">
          <cell r="A385" t="str">
            <v>O13</v>
          </cell>
        </row>
        <row r="386">
          <cell r="A386" t="str">
            <v>O14</v>
          </cell>
        </row>
        <row r="387">
          <cell r="A387" t="str">
            <v>O15</v>
          </cell>
        </row>
        <row r="388">
          <cell r="A388" t="str">
            <v>O04</v>
          </cell>
        </row>
        <row r="389">
          <cell r="A389" t="str">
            <v>O16</v>
          </cell>
        </row>
        <row r="390">
          <cell r="A390" t="str">
            <v>O17</v>
          </cell>
        </row>
        <row r="391">
          <cell r="A391" t="str">
            <v>O30</v>
          </cell>
        </row>
        <row r="392">
          <cell r="A392" t="str">
            <v>O35</v>
          </cell>
        </row>
        <row r="393">
          <cell r="A393" t="str">
            <v>O25</v>
          </cell>
        </row>
        <row r="394">
          <cell r="A394" t="str">
            <v>O18</v>
          </cell>
        </row>
        <row r="395">
          <cell r="A395" t="str">
            <v>O34</v>
          </cell>
        </row>
        <row r="396">
          <cell r="A396" t="str">
            <v>O19</v>
          </cell>
        </row>
        <row r="397">
          <cell r="A397" t="str">
            <v>O20</v>
          </cell>
        </row>
        <row r="398">
          <cell r="A398" t="str">
            <v>O20A</v>
          </cell>
        </row>
        <row r="399">
          <cell r="A399" t="str">
            <v>O21</v>
          </cell>
        </row>
        <row r="400">
          <cell r="A400" t="str">
            <v>O23</v>
          </cell>
        </row>
        <row r="401">
          <cell r="A401" t="str">
            <v>O40</v>
          </cell>
        </row>
        <row r="402">
          <cell r="A402" t="str">
            <v>O41</v>
          </cell>
        </row>
        <row r="403">
          <cell r="A403" t="str">
            <v>O42</v>
          </cell>
        </row>
        <row r="404">
          <cell r="A404" t="str">
            <v>O43</v>
          </cell>
        </row>
        <row r="405">
          <cell r="A405" t="str">
            <v>O44</v>
          </cell>
        </row>
        <row r="406">
          <cell r="A406" t="str">
            <v>O45</v>
          </cell>
        </row>
        <row r="407">
          <cell r="A407" t="str">
            <v>O46</v>
          </cell>
        </row>
        <row r="408">
          <cell r="A408" t="str">
            <v>O47</v>
          </cell>
        </row>
        <row r="409">
          <cell r="A409" t="str">
            <v>O48</v>
          </cell>
        </row>
        <row r="410">
          <cell r="A410" t="str">
            <v>O49</v>
          </cell>
        </row>
        <row r="411">
          <cell r="A411" t="str">
            <v>O50</v>
          </cell>
        </row>
        <row r="412">
          <cell r="A412">
            <v>0</v>
          </cell>
        </row>
        <row r="413">
          <cell r="A413">
            <v>0</v>
          </cell>
        </row>
        <row r="414">
          <cell r="A414" t="str">
            <v>P</v>
          </cell>
        </row>
        <row r="415">
          <cell r="A415" t="str">
            <v>P12</v>
          </cell>
        </row>
        <row r="416">
          <cell r="A416" t="str">
            <v>P11</v>
          </cell>
        </row>
        <row r="417">
          <cell r="A417" t="str">
            <v>P09</v>
          </cell>
        </row>
        <row r="418">
          <cell r="A418" t="str">
            <v>P01</v>
          </cell>
        </row>
        <row r="419">
          <cell r="A419" t="str">
            <v>P16</v>
          </cell>
        </row>
        <row r="420">
          <cell r="A420" t="str">
            <v>P17</v>
          </cell>
        </row>
        <row r="421">
          <cell r="A421" t="str">
            <v>P15</v>
          </cell>
        </row>
        <row r="422">
          <cell r="A422" t="str">
            <v>P02</v>
          </cell>
        </row>
        <row r="423">
          <cell r="A423" t="str">
            <v>P04</v>
          </cell>
        </row>
        <row r="424">
          <cell r="A424" t="str">
            <v>P03</v>
          </cell>
        </row>
        <row r="425">
          <cell r="A425" t="str">
            <v>P10</v>
          </cell>
        </row>
        <row r="426">
          <cell r="A426" t="str">
            <v>P05</v>
          </cell>
        </row>
        <row r="427">
          <cell r="A427" t="str">
            <v>P07</v>
          </cell>
        </row>
        <row r="428">
          <cell r="A428" t="str">
            <v>P13</v>
          </cell>
        </row>
        <row r="429">
          <cell r="A429" t="str">
            <v>P14</v>
          </cell>
        </row>
        <row r="430">
          <cell r="A430" t="str">
            <v>P06</v>
          </cell>
        </row>
        <row r="431">
          <cell r="A431" t="str">
            <v>P08</v>
          </cell>
        </row>
        <row r="432">
          <cell r="A432" t="str">
            <v>P18</v>
          </cell>
        </row>
        <row r="433">
          <cell r="A433" t="str">
            <v>P19</v>
          </cell>
        </row>
        <row r="434">
          <cell r="A434" t="str">
            <v>P20</v>
          </cell>
        </row>
        <row r="435">
          <cell r="A435" t="str">
            <v>P21</v>
          </cell>
        </row>
        <row r="436">
          <cell r="A436" t="str">
            <v>Q</v>
          </cell>
        </row>
        <row r="437">
          <cell r="A437" t="str">
            <v>Q06</v>
          </cell>
        </row>
        <row r="438">
          <cell r="A438" t="str">
            <v>Q02</v>
          </cell>
        </row>
        <row r="439">
          <cell r="A439" t="str">
            <v>Q03</v>
          </cell>
        </row>
        <row r="440">
          <cell r="A440" t="str">
            <v>Q05</v>
          </cell>
        </row>
        <row r="441">
          <cell r="A441" t="str">
            <v>Q01</v>
          </cell>
        </row>
        <row r="442">
          <cell r="A442" t="str">
            <v>Q04</v>
          </cell>
        </row>
        <row r="443">
          <cell r="A443" t="str">
            <v>Q07</v>
          </cell>
        </row>
        <row r="444">
          <cell r="A444" t="str">
            <v>Q08</v>
          </cell>
        </row>
        <row r="445">
          <cell r="A445" t="str">
            <v>Q09</v>
          </cell>
        </row>
        <row r="446">
          <cell r="A446" t="str">
            <v>Q10</v>
          </cell>
        </row>
        <row r="447">
          <cell r="A447" t="str">
            <v>R</v>
          </cell>
        </row>
        <row r="448">
          <cell r="A448" t="str">
            <v>R02</v>
          </cell>
        </row>
        <row r="449">
          <cell r="A449" t="str">
            <v>R01</v>
          </cell>
        </row>
        <row r="450">
          <cell r="A450" t="str">
            <v>R03</v>
          </cell>
        </row>
        <row r="451">
          <cell r="A451" t="str">
            <v>R04</v>
          </cell>
        </row>
        <row r="452">
          <cell r="A452" t="str">
            <v>R05</v>
          </cell>
        </row>
        <row r="453">
          <cell r="A453" t="str">
            <v>R06</v>
          </cell>
        </row>
        <row r="454">
          <cell r="A454" t="str">
            <v>R07</v>
          </cell>
        </row>
        <row r="455">
          <cell r="A455" t="str">
            <v>S</v>
          </cell>
        </row>
        <row r="456">
          <cell r="A456" t="str">
            <v>S108</v>
          </cell>
        </row>
        <row r="457">
          <cell r="A457" t="str">
            <v>S122</v>
          </cell>
        </row>
        <row r="458">
          <cell r="A458" t="str">
            <v>S169</v>
          </cell>
        </row>
        <row r="459">
          <cell r="A459" t="str">
            <v>S170</v>
          </cell>
        </row>
        <row r="460">
          <cell r="A460" t="str">
            <v>S90</v>
          </cell>
        </row>
        <row r="461">
          <cell r="A461" t="str">
            <v>S163</v>
          </cell>
        </row>
        <row r="462">
          <cell r="A462" t="str">
            <v>S91</v>
          </cell>
        </row>
        <row r="463">
          <cell r="A463" t="str">
            <v>S89</v>
          </cell>
        </row>
        <row r="464">
          <cell r="A464" t="str">
            <v>S235</v>
          </cell>
        </row>
        <row r="465">
          <cell r="A465" t="str">
            <v>S92</v>
          </cell>
        </row>
        <row r="466">
          <cell r="A466" t="str">
            <v>S177</v>
          </cell>
        </row>
        <row r="467">
          <cell r="A467" t="str">
            <v>S93</v>
          </cell>
        </row>
        <row r="468">
          <cell r="A468" t="str">
            <v>S178</v>
          </cell>
        </row>
        <row r="469">
          <cell r="A469" t="str">
            <v>S179</v>
          </cell>
        </row>
        <row r="470">
          <cell r="A470" t="str">
            <v>S01</v>
          </cell>
        </row>
        <row r="471">
          <cell r="A471" t="str">
            <v>S01A</v>
          </cell>
        </row>
        <row r="472">
          <cell r="A472" t="str">
            <v>S02</v>
          </cell>
        </row>
        <row r="473">
          <cell r="A473" t="str">
            <v>S130</v>
          </cell>
        </row>
        <row r="474">
          <cell r="A474" t="str">
            <v>S133</v>
          </cell>
        </row>
        <row r="475">
          <cell r="A475" t="str">
            <v>S98</v>
          </cell>
        </row>
        <row r="476">
          <cell r="A476" t="str">
            <v>S99</v>
          </cell>
        </row>
        <row r="477">
          <cell r="A477" t="str">
            <v>S136</v>
          </cell>
        </row>
        <row r="478">
          <cell r="A478" t="str">
            <v>S117</v>
          </cell>
        </row>
        <row r="479">
          <cell r="A479" t="str">
            <v>S116</v>
          </cell>
        </row>
        <row r="480">
          <cell r="A480" t="str">
            <v>S04</v>
          </cell>
        </row>
        <row r="481">
          <cell r="A481" t="str">
            <v>S115</v>
          </cell>
        </row>
        <row r="482">
          <cell r="A482" t="str">
            <v>S03</v>
          </cell>
        </row>
        <row r="483">
          <cell r="A483" t="str">
            <v>S05</v>
          </cell>
        </row>
        <row r="484">
          <cell r="A484" t="str">
            <v>S145</v>
          </cell>
        </row>
        <row r="485">
          <cell r="A485" t="str">
            <v>S06</v>
          </cell>
        </row>
        <row r="486">
          <cell r="A486" t="str">
            <v>S146</v>
          </cell>
        </row>
        <row r="487">
          <cell r="A487" t="str">
            <v>S10</v>
          </cell>
        </row>
        <row r="488">
          <cell r="A488" t="str">
            <v>S196</v>
          </cell>
        </row>
        <row r="489">
          <cell r="A489" t="str">
            <v>S113</v>
          </cell>
        </row>
        <row r="490">
          <cell r="A490" t="str">
            <v>S11</v>
          </cell>
        </row>
        <row r="491">
          <cell r="A491" t="str">
            <v>S188</v>
          </cell>
        </row>
        <row r="492">
          <cell r="A492" t="str">
            <v>S87</v>
          </cell>
        </row>
        <row r="493">
          <cell r="A493" t="str">
            <v>S88</v>
          </cell>
        </row>
        <row r="494">
          <cell r="A494" t="str">
            <v>S152</v>
          </cell>
        </row>
        <row r="495">
          <cell r="A495" t="str">
            <v>S151</v>
          </cell>
        </row>
        <row r="496">
          <cell r="A496" t="str">
            <v>S149</v>
          </cell>
        </row>
        <row r="497">
          <cell r="A497" t="str">
            <v>S239</v>
          </cell>
        </row>
        <row r="498">
          <cell r="A498" t="str">
            <v>S153</v>
          </cell>
        </row>
        <row r="499">
          <cell r="A499" t="str">
            <v>S234</v>
          </cell>
        </row>
        <row r="500">
          <cell r="A500" t="str">
            <v>S150</v>
          </cell>
        </row>
        <row r="501">
          <cell r="A501" t="str">
            <v>S217</v>
          </cell>
        </row>
        <row r="502">
          <cell r="A502" t="str">
            <v>S94</v>
          </cell>
        </row>
        <row r="503">
          <cell r="A503" t="str">
            <v>S37</v>
          </cell>
        </row>
        <row r="504">
          <cell r="A504" t="str">
            <v>S100</v>
          </cell>
        </row>
        <row r="505">
          <cell r="A505" t="str">
            <v>S101</v>
          </cell>
        </row>
        <row r="506">
          <cell r="A506" t="str">
            <v>S135</v>
          </cell>
        </row>
        <row r="507">
          <cell r="A507" t="str">
            <v>S233</v>
          </cell>
        </row>
        <row r="508">
          <cell r="A508" t="str">
            <v>S12</v>
          </cell>
        </row>
        <row r="509">
          <cell r="A509" t="str">
            <v>S13</v>
          </cell>
        </row>
        <row r="510">
          <cell r="A510" t="str">
            <v>S14</v>
          </cell>
        </row>
        <row r="511">
          <cell r="A511" t="str">
            <v>S123</v>
          </cell>
        </row>
        <row r="512">
          <cell r="A512" t="str">
            <v>S15</v>
          </cell>
        </row>
        <row r="513">
          <cell r="A513" t="str">
            <v>S138</v>
          </cell>
        </row>
        <row r="514">
          <cell r="A514" t="str">
            <v>S139</v>
          </cell>
        </row>
        <row r="515">
          <cell r="A515" t="str">
            <v>S140</v>
          </cell>
        </row>
        <row r="516">
          <cell r="A516" t="str">
            <v>S173</v>
          </cell>
        </row>
        <row r="517">
          <cell r="A517" t="str">
            <v>S16</v>
          </cell>
        </row>
        <row r="518">
          <cell r="A518" t="str">
            <v>S17</v>
          </cell>
        </row>
        <row r="519">
          <cell r="A519" t="str">
            <v>S18</v>
          </cell>
        </row>
        <row r="520">
          <cell r="A520" t="str">
            <v>S08</v>
          </cell>
        </row>
        <row r="521">
          <cell r="A521" t="str">
            <v>S19</v>
          </cell>
        </row>
        <row r="522">
          <cell r="A522" t="str">
            <v>S219</v>
          </cell>
        </row>
        <row r="523">
          <cell r="A523" t="str">
            <v>S111</v>
          </cell>
        </row>
        <row r="524">
          <cell r="A524" t="str">
            <v>S165</v>
          </cell>
        </row>
        <row r="525">
          <cell r="A525" t="str">
            <v>S213</v>
          </cell>
        </row>
        <row r="526">
          <cell r="A526" t="str">
            <v>S211</v>
          </cell>
        </row>
        <row r="527">
          <cell r="A527" t="str">
            <v>S212</v>
          </cell>
        </row>
        <row r="528">
          <cell r="A528" t="str">
            <v>S210</v>
          </cell>
        </row>
        <row r="529">
          <cell r="A529" t="str">
            <v>S207</v>
          </cell>
        </row>
        <row r="530">
          <cell r="A530" t="str">
            <v>S208</v>
          </cell>
        </row>
        <row r="531">
          <cell r="A531" t="str">
            <v>S209</v>
          </cell>
        </row>
        <row r="532">
          <cell r="A532" t="str">
            <v>S206</v>
          </cell>
        </row>
        <row r="533">
          <cell r="A533" t="str">
            <v>S203</v>
          </cell>
        </row>
        <row r="534">
          <cell r="A534" t="str">
            <v>S204</v>
          </cell>
        </row>
        <row r="535">
          <cell r="A535" t="str">
            <v>S205</v>
          </cell>
        </row>
        <row r="536">
          <cell r="A536" t="str">
            <v>S202</v>
          </cell>
        </row>
        <row r="537">
          <cell r="A537" t="str">
            <v>S200</v>
          </cell>
        </row>
        <row r="538">
          <cell r="A538" t="str">
            <v>S201</v>
          </cell>
        </row>
        <row r="539">
          <cell r="A539" t="str">
            <v>S156</v>
          </cell>
        </row>
        <row r="540">
          <cell r="A540" t="str">
            <v>S21</v>
          </cell>
        </row>
        <row r="541">
          <cell r="A541" t="str">
            <v>S155</v>
          </cell>
        </row>
        <row r="542">
          <cell r="A542" t="str">
            <v>S124</v>
          </cell>
        </row>
        <row r="543">
          <cell r="A543" t="str">
            <v>S186</v>
          </cell>
        </row>
        <row r="544">
          <cell r="A544" t="str">
            <v>S187</v>
          </cell>
        </row>
        <row r="545">
          <cell r="A545" t="str">
            <v>S106</v>
          </cell>
        </row>
        <row r="546">
          <cell r="A546" t="str">
            <v>S179</v>
          </cell>
        </row>
        <row r="547">
          <cell r="A547" t="str">
            <v>S180</v>
          </cell>
        </row>
        <row r="548">
          <cell r="A548" t="str">
            <v>S22</v>
          </cell>
        </row>
        <row r="549">
          <cell r="A549" t="str">
            <v>S195</v>
          </cell>
        </row>
        <row r="550">
          <cell r="A550" t="str">
            <v>S218</v>
          </cell>
        </row>
        <row r="551">
          <cell r="A551" t="str">
            <v>S23</v>
          </cell>
        </row>
        <row r="552">
          <cell r="A552" t="str">
            <v>S157</v>
          </cell>
        </row>
        <row r="553">
          <cell r="A553" t="str">
            <v>S112</v>
          </cell>
        </row>
        <row r="554">
          <cell r="A554" t="str">
            <v>S24</v>
          </cell>
        </row>
        <row r="555">
          <cell r="A555" t="str">
            <v>S25</v>
          </cell>
        </row>
        <row r="556">
          <cell r="A556" t="str">
            <v>S27</v>
          </cell>
        </row>
        <row r="557">
          <cell r="A557" t="str">
            <v>S118</v>
          </cell>
        </row>
        <row r="558">
          <cell r="A558" t="str">
            <v>S26</v>
          </cell>
        </row>
        <row r="559">
          <cell r="A559" t="str">
            <v>S28</v>
          </cell>
        </row>
        <row r="560">
          <cell r="A560" t="str">
            <v>S142</v>
          </cell>
        </row>
        <row r="561">
          <cell r="A561" t="str">
            <v>S143</v>
          </cell>
        </row>
        <row r="562">
          <cell r="A562" t="str">
            <v>S29</v>
          </cell>
        </row>
        <row r="563">
          <cell r="A563" t="str">
            <v>S144</v>
          </cell>
        </row>
        <row r="564">
          <cell r="A564" t="str">
            <v>S30</v>
          </cell>
        </row>
        <row r="565">
          <cell r="A565" t="str">
            <v>S109</v>
          </cell>
        </row>
        <row r="566">
          <cell r="A566" t="str">
            <v>S220</v>
          </cell>
        </row>
        <row r="567">
          <cell r="A567" t="str">
            <v>S31</v>
          </cell>
        </row>
        <row r="568">
          <cell r="A568" t="str">
            <v>S243</v>
          </cell>
        </row>
        <row r="569">
          <cell r="A569" t="str">
            <v>S32</v>
          </cell>
        </row>
        <row r="570">
          <cell r="A570" t="str">
            <v>S33</v>
          </cell>
        </row>
        <row r="571">
          <cell r="A571" t="str">
            <v>S102</v>
          </cell>
        </row>
        <row r="572">
          <cell r="A572" t="str">
            <v>S110</v>
          </cell>
        </row>
        <row r="573">
          <cell r="A573" t="str">
            <v>S232</v>
          </cell>
        </row>
        <row r="574">
          <cell r="A574" t="str">
            <v>S231</v>
          </cell>
        </row>
        <row r="575">
          <cell r="A575" t="str">
            <v>S34</v>
          </cell>
        </row>
        <row r="576">
          <cell r="A576" t="str">
            <v>S125</v>
          </cell>
        </row>
        <row r="577">
          <cell r="A577" t="str">
            <v>S126</v>
          </cell>
        </row>
        <row r="578">
          <cell r="A578" t="str">
            <v>S65</v>
          </cell>
        </row>
        <row r="579">
          <cell r="A579" t="str">
            <v>S35</v>
          </cell>
        </row>
        <row r="580">
          <cell r="A580" t="str">
            <v>S167</v>
          </cell>
        </row>
        <row r="581">
          <cell r="A581" t="str">
            <v>S36</v>
          </cell>
        </row>
        <row r="582">
          <cell r="A582" t="str">
            <v>S221</v>
          </cell>
        </row>
        <row r="583">
          <cell r="A583" t="str">
            <v>S222</v>
          </cell>
        </row>
        <row r="584">
          <cell r="A584" t="str">
            <v>S222A</v>
          </cell>
        </row>
        <row r="585">
          <cell r="A585" t="str">
            <v>S224</v>
          </cell>
        </row>
        <row r="586">
          <cell r="A586" t="str">
            <v>S105</v>
          </cell>
        </row>
        <row r="587">
          <cell r="A587" t="str">
            <v>S107</v>
          </cell>
        </row>
        <row r="588">
          <cell r="A588" t="str">
            <v>S60</v>
          </cell>
        </row>
        <row r="589">
          <cell r="A589" t="str">
            <v>S225</v>
          </cell>
        </row>
        <row r="590">
          <cell r="A590" t="str">
            <v>S226</v>
          </cell>
        </row>
        <row r="591">
          <cell r="A591" t="str">
            <v>S131</v>
          </cell>
        </row>
        <row r="592">
          <cell r="A592" t="str">
            <v>S134</v>
          </cell>
        </row>
        <row r="593">
          <cell r="A593" t="str">
            <v>S181</v>
          </cell>
        </row>
        <row r="594">
          <cell r="A594" t="str">
            <v>S182</v>
          </cell>
        </row>
        <row r="595">
          <cell r="A595" t="str">
            <v>S172</v>
          </cell>
        </row>
        <row r="596">
          <cell r="A596" t="str">
            <v>S38</v>
          </cell>
        </row>
        <row r="597">
          <cell r="A597" t="str">
            <v>S183</v>
          </cell>
        </row>
        <row r="598">
          <cell r="A598" t="str">
            <v>S39</v>
          </cell>
        </row>
        <row r="599">
          <cell r="A599" t="str">
            <v>S159</v>
          </cell>
        </row>
        <row r="600">
          <cell r="A600" t="str">
            <v>S07</v>
          </cell>
        </row>
        <row r="601">
          <cell r="A601" t="str">
            <v>S40</v>
          </cell>
        </row>
        <row r="602">
          <cell r="A602" t="str">
            <v>S158</v>
          </cell>
        </row>
        <row r="603">
          <cell r="A603" t="str">
            <v>S129</v>
          </cell>
        </row>
        <row r="604">
          <cell r="A604" t="str">
            <v>S166</v>
          </cell>
        </row>
        <row r="605">
          <cell r="A605" t="str">
            <v>S103</v>
          </cell>
        </row>
        <row r="606">
          <cell r="A606" t="str">
            <v>S104</v>
          </cell>
        </row>
        <row r="607">
          <cell r="A607" t="str">
            <v>S160</v>
          </cell>
        </row>
        <row r="608">
          <cell r="A608" t="str">
            <v>S160A</v>
          </cell>
        </row>
        <row r="609">
          <cell r="A609" t="str">
            <v>S46</v>
          </cell>
        </row>
        <row r="610">
          <cell r="A610" t="str">
            <v>S47</v>
          </cell>
        </row>
        <row r="611">
          <cell r="A611" t="str">
            <v>S48</v>
          </cell>
        </row>
        <row r="612">
          <cell r="A612" t="str">
            <v>S48A</v>
          </cell>
        </row>
        <row r="613">
          <cell r="A613" t="str">
            <v>S48B</v>
          </cell>
        </row>
        <row r="614">
          <cell r="A614" t="str">
            <v>S214</v>
          </cell>
        </row>
        <row r="615">
          <cell r="A615" t="str">
            <v>S114</v>
          </cell>
        </row>
        <row r="616">
          <cell r="A616" t="str">
            <v>S41</v>
          </cell>
        </row>
        <row r="617">
          <cell r="A617" t="str">
            <v>S120</v>
          </cell>
        </row>
        <row r="618">
          <cell r="A618" t="str">
            <v>S171</v>
          </cell>
        </row>
        <row r="619">
          <cell r="A619" t="str">
            <v>S09</v>
          </cell>
        </row>
        <row r="620">
          <cell r="A620" t="str">
            <v>S09A</v>
          </cell>
        </row>
        <row r="621">
          <cell r="A621" t="str">
            <v>S09B</v>
          </cell>
        </row>
        <row r="622">
          <cell r="A622" t="str">
            <v>S09C</v>
          </cell>
        </row>
        <row r="623">
          <cell r="A623" t="str">
            <v>S132</v>
          </cell>
        </row>
        <row r="624">
          <cell r="A624" t="str">
            <v>S242</v>
          </cell>
        </row>
        <row r="625">
          <cell r="A625" t="str">
            <v>S241</v>
          </cell>
        </row>
        <row r="626">
          <cell r="A626" t="str">
            <v>S42</v>
          </cell>
        </row>
        <row r="627">
          <cell r="A627" t="str">
            <v>S43</v>
          </cell>
        </row>
        <row r="628">
          <cell r="A628" t="str">
            <v>S44</v>
          </cell>
        </row>
        <row r="629">
          <cell r="A629" t="str">
            <v>S56</v>
          </cell>
        </row>
        <row r="630">
          <cell r="A630" t="str">
            <v>S71</v>
          </cell>
        </row>
        <row r="631">
          <cell r="A631" t="str">
            <v>S71A</v>
          </cell>
        </row>
        <row r="632">
          <cell r="A632" t="str">
            <v>S71B</v>
          </cell>
        </row>
        <row r="633">
          <cell r="A633" t="str">
            <v>S71C</v>
          </cell>
        </row>
        <row r="634">
          <cell r="A634" t="str">
            <v>S72</v>
          </cell>
        </row>
        <row r="635">
          <cell r="A635" t="str">
            <v>S45</v>
          </cell>
        </row>
        <row r="636">
          <cell r="A636" t="str">
            <v>S121</v>
          </cell>
        </row>
        <row r="637">
          <cell r="A637" t="str">
            <v>S228</v>
          </cell>
        </row>
        <row r="638">
          <cell r="A638" t="str">
            <v>S229</v>
          </cell>
        </row>
        <row r="639">
          <cell r="A639" t="str">
            <v>S230</v>
          </cell>
        </row>
        <row r="640">
          <cell r="A640" t="str">
            <v>S20</v>
          </cell>
        </row>
        <row r="641">
          <cell r="A641" t="str">
            <v>S227</v>
          </cell>
        </row>
        <row r="642">
          <cell r="A642" t="str">
            <v>S50</v>
          </cell>
        </row>
        <row r="643">
          <cell r="A643" t="str">
            <v>S162</v>
          </cell>
        </row>
        <row r="644">
          <cell r="A644" t="str">
            <v>S51</v>
          </cell>
        </row>
        <row r="645">
          <cell r="A645" t="str">
            <v>S49</v>
          </cell>
        </row>
        <row r="646">
          <cell r="A646" t="str">
            <v>S52</v>
          </cell>
        </row>
        <row r="647">
          <cell r="A647" t="str">
            <v>S53</v>
          </cell>
        </row>
        <row r="648">
          <cell r="A648" t="str">
            <v>S54</v>
          </cell>
        </row>
        <row r="649">
          <cell r="A649" t="str">
            <v>S154</v>
          </cell>
        </row>
        <row r="650">
          <cell r="A650" t="str">
            <v>S55</v>
          </cell>
        </row>
        <row r="651">
          <cell r="A651" t="str">
            <v>S59</v>
          </cell>
        </row>
        <row r="652">
          <cell r="A652" t="str">
            <v>S58</v>
          </cell>
        </row>
        <row r="653">
          <cell r="A653" t="str">
            <v>S96</v>
          </cell>
        </row>
        <row r="654">
          <cell r="A654" t="str">
            <v>S97</v>
          </cell>
        </row>
        <row r="655">
          <cell r="A655" t="str">
            <v>S57</v>
          </cell>
        </row>
        <row r="656">
          <cell r="A656" t="str">
            <v>S62</v>
          </cell>
        </row>
        <row r="657">
          <cell r="A657" t="str">
            <v>S63</v>
          </cell>
        </row>
        <row r="658">
          <cell r="A658" t="str">
            <v>S61</v>
          </cell>
        </row>
        <row r="659">
          <cell r="A659" t="str">
            <v>S164</v>
          </cell>
        </row>
        <row r="660">
          <cell r="A660" t="str">
            <v>S168</v>
          </cell>
        </row>
        <row r="661">
          <cell r="A661" t="str">
            <v>S199</v>
          </cell>
        </row>
        <row r="662">
          <cell r="A662" t="str">
            <v>S197</v>
          </cell>
        </row>
        <row r="663">
          <cell r="A663" t="str">
            <v>S198</v>
          </cell>
        </row>
        <row r="664">
          <cell r="A664" t="str">
            <v>S75</v>
          </cell>
        </row>
        <row r="665">
          <cell r="A665" t="str">
            <v>S141</v>
          </cell>
        </row>
        <row r="666">
          <cell r="A666" t="str">
            <v>S161</v>
          </cell>
        </row>
        <row r="667">
          <cell r="A667" t="str">
            <v>S66</v>
          </cell>
        </row>
        <row r="668">
          <cell r="A668" t="str">
            <v>S67</v>
          </cell>
        </row>
        <row r="669">
          <cell r="A669" t="str">
            <v>S68</v>
          </cell>
        </row>
        <row r="670">
          <cell r="A670" t="str">
            <v>S69</v>
          </cell>
        </row>
        <row r="671">
          <cell r="A671" t="str">
            <v>S215</v>
          </cell>
        </row>
        <row r="672">
          <cell r="A672" t="str">
            <v>S240</v>
          </cell>
        </row>
        <row r="673">
          <cell r="A673" t="str">
            <v>S127</v>
          </cell>
        </row>
        <row r="674">
          <cell r="A674" t="str">
            <v>S128</v>
          </cell>
        </row>
        <row r="675">
          <cell r="A675" t="str">
            <v>S64</v>
          </cell>
        </row>
        <row r="676">
          <cell r="A676" t="str">
            <v>S64A</v>
          </cell>
        </row>
        <row r="677">
          <cell r="A677" t="str">
            <v>S64B</v>
          </cell>
        </row>
        <row r="678">
          <cell r="A678" t="str">
            <v>S64C</v>
          </cell>
        </row>
        <row r="679">
          <cell r="A679" t="str">
            <v>S64D</v>
          </cell>
        </row>
        <row r="680">
          <cell r="A680" t="str">
            <v>S64E</v>
          </cell>
        </row>
        <row r="681">
          <cell r="A681" t="str">
            <v>S64F</v>
          </cell>
        </row>
        <row r="682">
          <cell r="A682" t="str">
            <v>S64G</v>
          </cell>
        </row>
        <row r="683">
          <cell r="A683" t="str">
            <v>S70</v>
          </cell>
        </row>
        <row r="684">
          <cell r="A684" t="str">
            <v>S73</v>
          </cell>
        </row>
        <row r="685">
          <cell r="A685" t="str">
            <v>S74</v>
          </cell>
        </row>
        <row r="686">
          <cell r="A686" t="str">
            <v>S95</v>
          </cell>
        </row>
        <row r="687">
          <cell r="A687" t="str">
            <v>S95A</v>
          </cell>
        </row>
        <row r="688">
          <cell r="A688" t="str">
            <v>S184</v>
          </cell>
        </row>
        <row r="689">
          <cell r="A689" t="str">
            <v>S185</v>
          </cell>
        </row>
        <row r="690">
          <cell r="A690" t="str">
            <v>S238</v>
          </cell>
        </row>
        <row r="691">
          <cell r="A691" t="str">
            <v>S77</v>
          </cell>
        </row>
        <row r="692">
          <cell r="A692" t="str">
            <v>S119</v>
          </cell>
        </row>
        <row r="693">
          <cell r="A693" t="str">
            <v>S76</v>
          </cell>
        </row>
        <row r="694">
          <cell r="A694" t="str">
            <v>S80</v>
          </cell>
        </row>
        <row r="695">
          <cell r="A695" t="str">
            <v>S78</v>
          </cell>
        </row>
        <row r="696">
          <cell r="A696" t="str">
            <v>S147</v>
          </cell>
        </row>
        <row r="697">
          <cell r="A697" t="str">
            <v>S79</v>
          </cell>
        </row>
        <row r="698">
          <cell r="A698" t="str">
            <v>S148</v>
          </cell>
        </row>
        <row r="699">
          <cell r="A699" t="str">
            <v>S194</v>
          </cell>
        </row>
        <row r="700">
          <cell r="A700" t="str">
            <v>S216</v>
          </cell>
        </row>
        <row r="701">
          <cell r="A701" t="str">
            <v>S236</v>
          </cell>
        </row>
        <row r="702">
          <cell r="A702" t="str">
            <v>S81</v>
          </cell>
        </row>
        <row r="703">
          <cell r="A703" t="str">
            <v>S82</v>
          </cell>
        </row>
        <row r="704">
          <cell r="A704" t="str">
            <v>S190</v>
          </cell>
        </row>
        <row r="705">
          <cell r="A705" t="str">
            <v>S191</v>
          </cell>
        </row>
        <row r="706">
          <cell r="A706" t="str">
            <v>S237</v>
          </cell>
        </row>
        <row r="707">
          <cell r="A707" t="str">
            <v>S192</v>
          </cell>
        </row>
        <row r="708">
          <cell r="A708" t="str">
            <v>S189</v>
          </cell>
        </row>
        <row r="709">
          <cell r="A709" t="str">
            <v>S223</v>
          </cell>
        </row>
        <row r="710">
          <cell r="A710" t="str">
            <v>S83</v>
          </cell>
        </row>
        <row r="711">
          <cell r="A711" t="str">
            <v>S176</v>
          </cell>
        </row>
        <row r="712">
          <cell r="A712" t="str">
            <v>S175</v>
          </cell>
        </row>
        <row r="713">
          <cell r="A713" t="str">
            <v>S174</v>
          </cell>
        </row>
        <row r="714">
          <cell r="A714" t="str">
            <v>S193</v>
          </cell>
        </row>
        <row r="715">
          <cell r="A715" t="str">
            <v>S84</v>
          </cell>
        </row>
        <row r="716">
          <cell r="A716" t="str">
            <v>S85</v>
          </cell>
        </row>
        <row r="717">
          <cell r="A717" t="str">
            <v>S86</v>
          </cell>
        </row>
        <row r="718">
          <cell r="A718" t="str">
            <v>S137</v>
          </cell>
        </row>
        <row r="719">
          <cell r="A719" t="str">
            <v>S244</v>
          </cell>
        </row>
        <row r="720">
          <cell r="A720" t="str">
            <v>S245</v>
          </cell>
        </row>
        <row r="721">
          <cell r="A721" t="str">
            <v>S246</v>
          </cell>
        </row>
        <row r="722">
          <cell r="A722" t="str">
            <v>S247</v>
          </cell>
        </row>
        <row r="723">
          <cell r="A723" t="str">
            <v>S248</v>
          </cell>
        </row>
        <row r="724">
          <cell r="A724" t="str">
            <v>T</v>
          </cell>
        </row>
        <row r="725">
          <cell r="A725" t="str">
            <v>T13</v>
          </cell>
        </row>
        <row r="726">
          <cell r="A726" t="str">
            <v>T14</v>
          </cell>
        </row>
        <row r="727">
          <cell r="A727" t="str">
            <v>T15</v>
          </cell>
        </row>
        <row r="728">
          <cell r="A728" t="str">
            <v>T02</v>
          </cell>
        </row>
        <row r="729">
          <cell r="A729" t="str">
            <v>T03</v>
          </cell>
        </row>
        <row r="730">
          <cell r="A730" t="str">
            <v>T12</v>
          </cell>
        </row>
        <row r="731">
          <cell r="A731" t="str">
            <v>T01</v>
          </cell>
        </row>
        <row r="732">
          <cell r="A732" t="str">
            <v>T05</v>
          </cell>
        </row>
        <row r="733">
          <cell r="A733" t="str">
            <v>T09</v>
          </cell>
        </row>
        <row r="734">
          <cell r="A734" t="str">
            <v>T10</v>
          </cell>
        </row>
        <row r="735">
          <cell r="A735" t="str">
            <v>T11</v>
          </cell>
        </row>
        <row r="736">
          <cell r="A736" t="str">
            <v>T06</v>
          </cell>
        </row>
        <row r="737">
          <cell r="A737" t="str">
            <v>T08</v>
          </cell>
        </row>
        <row r="738">
          <cell r="A738" t="str">
            <v>T16</v>
          </cell>
        </row>
        <row r="739">
          <cell r="A739" t="str">
            <v>T07</v>
          </cell>
        </row>
        <row r="740">
          <cell r="A740" t="str">
            <v>T04</v>
          </cell>
        </row>
        <row r="741">
          <cell r="A741" t="str">
            <v>T17</v>
          </cell>
        </row>
        <row r="742">
          <cell r="A742" t="str">
            <v>T18</v>
          </cell>
        </row>
        <row r="743">
          <cell r="A743" t="str">
            <v>T19</v>
          </cell>
        </row>
        <row r="744">
          <cell r="A744" t="str">
            <v>T20</v>
          </cell>
        </row>
        <row r="745">
          <cell r="A745" t="str">
            <v>T21</v>
          </cell>
        </row>
        <row r="746">
          <cell r="A746" t="str">
            <v>W</v>
          </cell>
        </row>
        <row r="747">
          <cell r="A747" t="str">
            <v>W13</v>
          </cell>
        </row>
        <row r="748">
          <cell r="A748" t="str">
            <v>W21</v>
          </cell>
        </row>
        <row r="749">
          <cell r="A749" t="str">
            <v>W22</v>
          </cell>
        </row>
        <row r="750">
          <cell r="A750" t="str">
            <v>W01</v>
          </cell>
        </row>
        <row r="751">
          <cell r="A751" t="str">
            <v>W02</v>
          </cell>
        </row>
        <row r="752">
          <cell r="A752" t="str">
            <v>W04</v>
          </cell>
        </row>
        <row r="753">
          <cell r="A753" t="str">
            <v>W34</v>
          </cell>
        </row>
        <row r="754">
          <cell r="A754" t="str">
            <v>W33</v>
          </cell>
        </row>
        <row r="755">
          <cell r="A755" t="str">
            <v>W32</v>
          </cell>
        </row>
        <row r="756">
          <cell r="A756" t="str">
            <v>W31</v>
          </cell>
        </row>
        <row r="757">
          <cell r="A757" t="str">
            <v>W36</v>
          </cell>
        </row>
        <row r="758">
          <cell r="A758" t="str">
            <v>W35</v>
          </cell>
        </row>
        <row r="759">
          <cell r="A759" t="str">
            <v>W20</v>
          </cell>
        </row>
        <row r="760">
          <cell r="A760" t="str">
            <v>W05</v>
          </cell>
        </row>
        <row r="761">
          <cell r="A761" t="str">
            <v>W25</v>
          </cell>
        </row>
        <row r="762">
          <cell r="A762" t="str">
            <v>W23</v>
          </cell>
        </row>
        <row r="763">
          <cell r="A763" t="str">
            <v>W26</v>
          </cell>
        </row>
        <row r="764">
          <cell r="A764" t="str">
            <v>W24</v>
          </cell>
        </row>
        <row r="765">
          <cell r="A765" t="str">
            <v>W29</v>
          </cell>
        </row>
        <row r="766">
          <cell r="A766" t="str">
            <v>W27</v>
          </cell>
        </row>
        <row r="767">
          <cell r="A767" t="str">
            <v>W30</v>
          </cell>
        </row>
        <row r="768">
          <cell r="A768" t="str">
            <v>W28</v>
          </cell>
        </row>
        <row r="769">
          <cell r="A769" t="str">
            <v>W12</v>
          </cell>
        </row>
        <row r="770">
          <cell r="A770" t="str">
            <v>W06</v>
          </cell>
        </row>
        <row r="771">
          <cell r="A771" t="str">
            <v>W09</v>
          </cell>
        </row>
        <row r="772">
          <cell r="A772" t="str">
            <v>W17</v>
          </cell>
        </row>
        <row r="773">
          <cell r="A773" t="str">
            <v>W16</v>
          </cell>
        </row>
        <row r="774">
          <cell r="A774" t="str">
            <v>W18</v>
          </cell>
        </row>
        <row r="775">
          <cell r="A775" t="str">
            <v>W19</v>
          </cell>
        </row>
        <row r="776">
          <cell r="A776" t="str">
            <v>W37</v>
          </cell>
        </row>
        <row r="777">
          <cell r="A777" t="str">
            <v>W38</v>
          </cell>
        </row>
        <row r="778">
          <cell r="A778" t="str">
            <v>W39</v>
          </cell>
        </row>
        <row r="779">
          <cell r="A779" t="str">
            <v>W40</v>
          </cell>
        </row>
        <row r="780">
          <cell r="A780" t="str">
            <v>W41</v>
          </cell>
        </row>
        <row r="781">
          <cell r="A781" t="str">
            <v>X</v>
          </cell>
        </row>
        <row r="782">
          <cell r="A782" t="str">
            <v>X17</v>
          </cell>
        </row>
        <row r="783">
          <cell r="A783" t="str">
            <v>X01</v>
          </cell>
        </row>
        <row r="784">
          <cell r="A784" t="str">
            <v>X04</v>
          </cell>
        </row>
        <row r="785">
          <cell r="A785" t="str">
            <v>X03</v>
          </cell>
        </row>
        <row r="786">
          <cell r="A786" t="str">
            <v>X02</v>
          </cell>
        </row>
        <row r="787">
          <cell r="A787" t="str">
            <v>X05</v>
          </cell>
        </row>
        <row r="788">
          <cell r="A788" t="str">
            <v>X06</v>
          </cell>
        </row>
        <row r="789">
          <cell r="A789" t="str">
            <v>X15</v>
          </cell>
        </row>
        <row r="790">
          <cell r="A790" t="str">
            <v>X12</v>
          </cell>
        </row>
        <row r="791">
          <cell r="A791" t="str">
            <v>X11</v>
          </cell>
        </row>
        <row r="792">
          <cell r="A792" t="str">
            <v>X22</v>
          </cell>
        </row>
        <row r="793">
          <cell r="A793" t="str">
            <v>X07</v>
          </cell>
        </row>
        <row r="794">
          <cell r="A794" t="str">
            <v>X23</v>
          </cell>
        </row>
        <row r="795">
          <cell r="A795" t="str">
            <v>X24</v>
          </cell>
        </row>
        <row r="796">
          <cell r="A796" t="str">
            <v>X25</v>
          </cell>
        </row>
        <row r="797">
          <cell r="A797" t="str">
            <v>X14</v>
          </cell>
        </row>
        <row r="798">
          <cell r="A798" t="str">
            <v>X08</v>
          </cell>
        </row>
        <row r="799">
          <cell r="A799" t="str">
            <v>X09</v>
          </cell>
        </row>
        <row r="800">
          <cell r="A800" t="str">
            <v>X16</v>
          </cell>
        </row>
        <row r="801">
          <cell r="A801" t="str">
            <v>X21</v>
          </cell>
        </row>
        <row r="802">
          <cell r="A802" t="str">
            <v>X20</v>
          </cell>
        </row>
        <row r="803">
          <cell r="A803" t="str">
            <v>X10</v>
          </cell>
        </row>
        <row r="804">
          <cell r="A804" t="str">
            <v>X18</v>
          </cell>
        </row>
        <row r="805">
          <cell r="A805" t="str">
            <v>X19</v>
          </cell>
        </row>
        <row r="806">
          <cell r="A806" t="str">
            <v>X13</v>
          </cell>
        </row>
        <row r="807">
          <cell r="A807" t="str">
            <v>X27</v>
          </cell>
        </row>
        <row r="808">
          <cell r="A808" t="str">
            <v>X28</v>
          </cell>
        </row>
        <row r="809">
          <cell r="A809" t="str">
            <v>X29</v>
          </cell>
        </row>
        <row r="810">
          <cell r="A810" t="str">
            <v>X30</v>
          </cell>
        </row>
        <row r="813">
          <cell r="A813" t="str">
            <v>Y</v>
          </cell>
        </row>
        <row r="814">
          <cell r="A814" t="str">
            <v>Y19</v>
          </cell>
        </row>
        <row r="815">
          <cell r="A815" t="str">
            <v>Y18</v>
          </cell>
        </row>
        <row r="816">
          <cell r="A816" t="str">
            <v>Y01</v>
          </cell>
        </row>
        <row r="817">
          <cell r="A817" t="str">
            <v>Y02</v>
          </cell>
        </row>
        <row r="818">
          <cell r="A818" t="str">
            <v>Y04</v>
          </cell>
        </row>
        <row r="819">
          <cell r="A819" t="str">
            <v>Y05</v>
          </cell>
        </row>
        <row r="820">
          <cell r="A820" t="str">
            <v>Y37</v>
          </cell>
        </row>
        <row r="821">
          <cell r="A821" t="str">
            <v>Y37A</v>
          </cell>
        </row>
        <row r="822">
          <cell r="A822" t="str">
            <v>Y37B</v>
          </cell>
        </row>
        <row r="823">
          <cell r="A823" t="str">
            <v>Y37C</v>
          </cell>
        </row>
        <row r="824">
          <cell r="A824" t="str">
            <v>Y15</v>
          </cell>
        </row>
        <row r="825">
          <cell r="A825" t="str">
            <v>Y06</v>
          </cell>
        </row>
        <row r="826">
          <cell r="A826" t="str">
            <v>Y07</v>
          </cell>
        </row>
        <row r="827">
          <cell r="A827" t="str">
            <v>Y10</v>
          </cell>
        </row>
        <row r="828">
          <cell r="A828" t="str">
            <v>Y08</v>
          </cell>
        </row>
        <row r="829">
          <cell r="A829" t="str">
            <v>Y14</v>
          </cell>
        </row>
        <row r="830">
          <cell r="A830" t="str">
            <v>Y35</v>
          </cell>
        </row>
        <row r="831">
          <cell r="A831" t="str">
            <v>Y36</v>
          </cell>
        </row>
        <row r="832">
          <cell r="A832" t="str">
            <v>Y03</v>
          </cell>
        </row>
        <row r="833">
          <cell r="A833" t="str">
            <v>Y03A</v>
          </cell>
        </row>
        <row r="834">
          <cell r="A834" t="str">
            <v>Y17</v>
          </cell>
        </row>
        <row r="835">
          <cell r="A835" t="str">
            <v>Y17B</v>
          </cell>
        </row>
        <row r="836">
          <cell r="A836" t="str">
            <v>Y17C</v>
          </cell>
        </row>
        <row r="837">
          <cell r="A837" t="str">
            <v>Y16</v>
          </cell>
        </row>
        <row r="838">
          <cell r="A838" t="str">
            <v>Y11</v>
          </cell>
        </row>
        <row r="839">
          <cell r="A839" t="str">
            <v>Y39</v>
          </cell>
        </row>
        <row r="840">
          <cell r="A840" t="str">
            <v>Y38</v>
          </cell>
        </row>
        <row r="841">
          <cell r="A841" t="str">
            <v>Y41</v>
          </cell>
        </row>
        <row r="842">
          <cell r="A842" t="str">
            <v>Y09</v>
          </cell>
        </row>
        <row r="843">
          <cell r="A843" t="str">
            <v>Y40</v>
          </cell>
        </row>
        <row r="844">
          <cell r="A844" t="str">
            <v>Y30</v>
          </cell>
        </row>
        <row r="845">
          <cell r="A845" t="str">
            <v>Y28</v>
          </cell>
        </row>
        <row r="846">
          <cell r="A846" t="str">
            <v>Y26</v>
          </cell>
        </row>
        <row r="847">
          <cell r="A847" t="str">
            <v>Y29</v>
          </cell>
        </row>
        <row r="848">
          <cell r="A848" t="str">
            <v>Y27</v>
          </cell>
        </row>
        <row r="850">
          <cell r="A850" t="str">
            <v>Y21</v>
          </cell>
        </row>
        <row r="851">
          <cell r="A851" t="str">
            <v>Y12</v>
          </cell>
        </row>
        <row r="852">
          <cell r="A852" t="str">
            <v>Y25</v>
          </cell>
        </row>
        <row r="853">
          <cell r="A853" t="str">
            <v>Y23</v>
          </cell>
        </row>
        <row r="854">
          <cell r="A854" t="str">
            <v>Y20</v>
          </cell>
        </row>
        <row r="855">
          <cell r="A855" t="str">
            <v>Y13</v>
          </cell>
        </row>
        <row r="856">
          <cell r="A856" t="str">
            <v>Y24</v>
          </cell>
        </row>
        <row r="857">
          <cell r="A857" t="str">
            <v>Y22</v>
          </cell>
        </row>
        <row r="858">
          <cell r="A858" t="str">
            <v>Y34</v>
          </cell>
        </row>
        <row r="859">
          <cell r="A859" t="str">
            <v>Y33</v>
          </cell>
        </row>
        <row r="860">
          <cell r="A860" t="str">
            <v>Y31</v>
          </cell>
        </row>
        <row r="861">
          <cell r="A861" t="str">
            <v>Y32</v>
          </cell>
        </row>
        <row r="862">
          <cell r="A862" t="str">
            <v>Y42</v>
          </cell>
        </row>
        <row r="863">
          <cell r="A863" t="str">
            <v>Y43</v>
          </cell>
        </row>
        <row r="864">
          <cell r="A864" t="str">
            <v>Y44</v>
          </cell>
        </row>
        <row r="865">
          <cell r="A865" t="str">
            <v>Y45</v>
          </cell>
        </row>
        <row r="866">
          <cell r="A866" t="str">
            <v>Y46</v>
          </cell>
        </row>
        <row r="867">
          <cell r="A867" t="str">
            <v>Z</v>
          </cell>
        </row>
        <row r="868">
          <cell r="A868" t="str">
            <v>Z02</v>
          </cell>
        </row>
        <row r="869">
          <cell r="A869" t="str">
            <v>Z03</v>
          </cell>
        </row>
        <row r="870">
          <cell r="A870" t="str">
            <v>Z06</v>
          </cell>
        </row>
        <row r="871">
          <cell r="A871" t="str">
            <v>Z05</v>
          </cell>
        </row>
        <row r="872">
          <cell r="A872" t="str">
            <v>Z04</v>
          </cell>
        </row>
        <row r="873">
          <cell r="A873" t="str">
            <v>Z01</v>
          </cell>
        </row>
        <row r="874">
          <cell r="A874" t="str">
            <v>Z07</v>
          </cell>
        </row>
        <row r="875">
          <cell r="A875" t="str">
            <v>Z08</v>
          </cell>
        </row>
        <row r="876">
          <cell r="A876" t="str">
            <v>Z09</v>
          </cell>
        </row>
        <row r="877">
          <cell r="A877" t="str">
            <v>Z10</v>
          </cell>
        </row>
        <row r="878">
          <cell r="A878" t="str">
            <v>Z11</v>
          </cell>
        </row>
        <row r="879">
          <cell r="A879" t="str">
            <v>AA</v>
          </cell>
        </row>
        <row r="880">
          <cell r="A880" t="str">
            <v>AA01</v>
          </cell>
        </row>
        <row r="881">
          <cell r="A881" t="str">
            <v>AA27</v>
          </cell>
        </row>
        <row r="882">
          <cell r="A882" t="str">
            <v>AA03</v>
          </cell>
        </row>
        <row r="883">
          <cell r="A883" t="str">
            <v>AA12</v>
          </cell>
        </row>
        <row r="884">
          <cell r="A884" t="str">
            <v>AA04</v>
          </cell>
        </row>
        <row r="885">
          <cell r="A885" t="str">
            <v>AA31</v>
          </cell>
        </row>
        <row r="886">
          <cell r="A886" t="str">
            <v>AA13</v>
          </cell>
        </row>
        <row r="887">
          <cell r="A887" t="str">
            <v>AA14</v>
          </cell>
        </row>
        <row r="888">
          <cell r="A888" t="str">
            <v>AA22</v>
          </cell>
        </row>
        <row r="889">
          <cell r="A889" t="str">
            <v>AA23</v>
          </cell>
        </row>
        <row r="890">
          <cell r="A890" t="str">
            <v>AA32</v>
          </cell>
        </row>
        <row r="891">
          <cell r="A891" t="str">
            <v>AA33</v>
          </cell>
        </row>
        <row r="892">
          <cell r="A892" t="str">
            <v>AA11</v>
          </cell>
        </row>
        <row r="893">
          <cell r="A893" t="str">
            <v>AA08</v>
          </cell>
        </row>
        <row r="894">
          <cell r="A894" t="str">
            <v>AA20</v>
          </cell>
        </row>
        <row r="895">
          <cell r="A895" t="str">
            <v>AA15</v>
          </cell>
        </row>
        <row r="896">
          <cell r="A896" t="str">
            <v>AA24</v>
          </cell>
        </row>
        <row r="897">
          <cell r="A897" t="str">
            <v>AA29</v>
          </cell>
        </row>
        <row r="898">
          <cell r="A898" t="str">
            <v>AA30</v>
          </cell>
        </row>
        <row r="899">
          <cell r="A899" t="str">
            <v>AA17</v>
          </cell>
        </row>
        <row r="900">
          <cell r="A900" t="str">
            <v>AA21</v>
          </cell>
        </row>
        <row r="901">
          <cell r="A901" t="str">
            <v>AA18</v>
          </cell>
        </row>
        <row r="902">
          <cell r="A902" t="str">
            <v>AA19</v>
          </cell>
        </row>
        <row r="903">
          <cell r="A903" t="str">
            <v>AA02</v>
          </cell>
        </row>
        <row r="904">
          <cell r="A904" t="str">
            <v>AA10</v>
          </cell>
        </row>
        <row r="905">
          <cell r="A905" t="str">
            <v>AA16</v>
          </cell>
        </row>
        <row r="906">
          <cell r="A906" t="str">
            <v>AA06</v>
          </cell>
        </row>
        <row r="907">
          <cell r="A907" t="str">
            <v>AA25</v>
          </cell>
        </row>
        <row r="908">
          <cell r="A908" t="str">
            <v>AA07</v>
          </cell>
        </row>
        <row r="909">
          <cell r="A909" t="str">
            <v>AA09</v>
          </cell>
        </row>
        <row r="910">
          <cell r="A910" t="str">
            <v>AA28</v>
          </cell>
        </row>
        <row r="911">
          <cell r="A911" t="str">
            <v>AA05</v>
          </cell>
        </row>
        <row r="912">
          <cell r="A912" t="str">
            <v>AA26</v>
          </cell>
        </row>
        <row r="913">
          <cell r="A913" t="str">
            <v>RR27</v>
          </cell>
        </row>
        <row r="914">
          <cell r="A914" t="str">
            <v>AA34</v>
          </cell>
        </row>
        <row r="915">
          <cell r="A915" t="str">
            <v>AA35</v>
          </cell>
        </row>
        <row r="916">
          <cell r="A916" t="str">
            <v>AA36</v>
          </cell>
        </row>
        <row r="917">
          <cell r="A917" t="str">
            <v>AA37</v>
          </cell>
        </row>
        <row r="918">
          <cell r="A918" t="str">
            <v>BB</v>
          </cell>
        </row>
        <row r="919">
          <cell r="A919" t="str">
            <v>BB01</v>
          </cell>
        </row>
        <row r="920">
          <cell r="A920" t="str">
            <v>BB03</v>
          </cell>
        </row>
        <row r="921">
          <cell r="A921" t="str">
            <v>BB04</v>
          </cell>
        </row>
        <row r="922">
          <cell r="A922" t="str">
            <v>BB05</v>
          </cell>
        </row>
        <row r="923">
          <cell r="A923" t="str">
            <v>BB669</v>
          </cell>
        </row>
        <row r="924">
          <cell r="A924" t="str">
            <v>BB08</v>
          </cell>
        </row>
        <row r="925">
          <cell r="A925" t="str">
            <v>BB667</v>
          </cell>
        </row>
        <row r="926">
          <cell r="A926" t="str">
            <v>BB11</v>
          </cell>
        </row>
        <row r="927">
          <cell r="A927" t="str">
            <v>BB770</v>
          </cell>
        </row>
        <row r="928">
          <cell r="A928" t="str">
            <v>BB17</v>
          </cell>
        </row>
        <row r="929">
          <cell r="A929" t="str">
            <v>BB675</v>
          </cell>
        </row>
        <row r="930">
          <cell r="A930" t="str">
            <v>BB671</v>
          </cell>
        </row>
        <row r="931">
          <cell r="A931" t="str">
            <v>BB677</v>
          </cell>
        </row>
        <row r="932">
          <cell r="A932" t="str">
            <v>BB679</v>
          </cell>
        </row>
        <row r="933">
          <cell r="A933" t="str">
            <v>BB681</v>
          </cell>
        </row>
        <row r="934">
          <cell r="A934" t="str">
            <v>BB673</v>
          </cell>
        </row>
        <row r="935">
          <cell r="A935" t="str">
            <v>BB687</v>
          </cell>
        </row>
        <row r="936">
          <cell r="A936" t="str">
            <v>BB683</v>
          </cell>
        </row>
        <row r="937">
          <cell r="A937" t="str">
            <v>BB689</v>
          </cell>
        </row>
        <row r="938">
          <cell r="A938" t="str">
            <v>BB691</v>
          </cell>
        </row>
        <row r="939">
          <cell r="A939" t="str">
            <v>BB693</v>
          </cell>
        </row>
        <row r="940">
          <cell r="A940" t="str">
            <v>BB685</v>
          </cell>
        </row>
        <row r="941">
          <cell r="A941" t="str">
            <v>BB695</v>
          </cell>
        </row>
        <row r="942">
          <cell r="A942" t="str">
            <v>BB674</v>
          </cell>
        </row>
        <row r="943">
          <cell r="A943" t="str">
            <v>BB670</v>
          </cell>
        </row>
        <row r="944">
          <cell r="A944" t="str">
            <v>BB676</v>
          </cell>
        </row>
        <row r="945">
          <cell r="A945" t="str">
            <v>BB678</v>
          </cell>
        </row>
        <row r="946">
          <cell r="A946" t="str">
            <v>BB680</v>
          </cell>
        </row>
        <row r="947">
          <cell r="A947" t="str">
            <v>BB672</v>
          </cell>
        </row>
        <row r="948">
          <cell r="A948" t="str">
            <v>BB686</v>
          </cell>
        </row>
        <row r="949">
          <cell r="A949" t="str">
            <v>BB682</v>
          </cell>
        </row>
        <row r="950">
          <cell r="A950" t="str">
            <v>BB688</v>
          </cell>
        </row>
        <row r="951">
          <cell r="A951" t="str">
            <v>BB690</v>
          </cell>
        </row>
        <row r="952">
          <cell r="A952" t="str">
            <v>BB692</v>
          </cell>
        </row>
        <row r="953">
          <cell r="A953" t="str">
            <v>BB684</v>
          </cell>
        </row>
        <row r="954">
          <cell r="A954" t="str">
            <v>BB694</v>
          </cell>
        </row>
        <row r="955">
          <cell r="A955" t="str">
            <v>BB29</v>
          </cell>
        </row>
        <row r="956">
          <cell r="A956" t="str">
            <v>BB31</v>
          </cell>
        </row>
        <row r="957">
          <cell r="A957" t="str">
            <v>BB32</v>
          </cell>
        </row>
        <row r="958">
          <cell r="A958" t="str">
            <v>BB43</v>
          </cell>
        </row>
        <row r="959">
          <cell r="A959" t="str">
            <v>BB47</v>
          </cell>
        </row>
        <row r="960">
          <cell r="A960" t="str">
            <v>BB48</v>
          </cell>
        </row>
        <row r="961">
          <cell r="A961" t="str">
            <v>BB664</v>
          </cell>
        </row>
        <row r="962">
          <cell r="A962" t="str">
            <v>BB51</v>
          </cell>
        </row>
        <row r="963">
          <cell r="A963" t="str">
            <v>BB52</v>
          </cell>
        </row>
        <row r="964">
          <cell r="A964" t="str">
            <v>BB813</v>
          </cell>
        </row>
        <row r="965">
          <cell r="A965" t="str">
            <v>BB811</v>
          </cell>
        </row>
        <row r="966">
          <cell r="A966" t="str">
            <v>BB62</v>
          </cell>
        </row>
        <row r="967">
          <cell r="A967" t="str">
            <v>BB64</v>
          </cell>
        </row>
        <row r="968">
          <cell r="A968" t="str">
            <v>BB810</v>
          </cell>
        </row>
        <row r="969">
          <cell r="A969" t="str">
            <v>BB808</v>
          </cell>
        </row>
        <row r="970">
          <cell r="A970" t="str">
            <v>BB809</v>
          </cell>
        </row>
        <row r="971">
          <cell r="A971" t="str">
            <v>BB806</v>
          </cell>
        </row>
        <row r="972">
          <cell r="A972" t="str">
            <v>BB807</v>
          </cell>
        </row>
        <row r="973">
          <cell r="A973" t="str">
            <v>BB70</v>
          </cell>
        </row>
        <row r="974">
          <cell r="A974" t="str">
            <v>BB696</v>
          </cell>
        </row>
        <row r="975">
          <cell r="A975" t="str">
            <v>BB697</v>
          </cell>
        </row>
        <row r="976">
          <cell r="A976" t="str">
            <v>BB698</v>
          </cell>
        </row>
        <row r="977">
          <cell r="A977" t="str">
            <v>BB699</v>
          </cell>
        </row>
        <row r="978">
          <cell r="A978" t="str">
            <v>BB700</v>
          </cell>
        </row>
        <row r="979">
          <cell r="A979" t="str">
            <v>BB701</v>
          </cell>
        </row>
        <row r="980">
          <cell r="A980" t="str">
            <v>BB74</v>
          </cell>
        </row>
        <row r="981">
          <cell r="A981" t="str">
            <v>BB75</v>
          </cell>
        </row>
        <row r="982">
          <cell r="A982" t="str">
            <v>BB88</v>
          </cell>
        </row>
        <row r="983">
          <cell r="A983" t="str">
            <v>BB656</v>
          </cell>
        </row>
        <row r="984">
          <cell r="A984" t="str">
            <v>BB92</v>
          </cell>
        </row>
        <row r="985">
          <cell r="A985" t="str">
            <v>BB94</v>
          </cell>
        </row>
        <row r="986">
          <cell r="A986" t="str">
            <v>BB97</v>
          </cell>
        </row>
        <row r="987">
          <cell r="A987" t="str">
            <v>BB832</v>
          </cell>
        </row>
        <row r="988">
          <cell r="A988" t="str">
            <v>BB833</v>
          </cell>
        </row>
        <row r="989">
          <cell r="A989" t="str">
            <v>BB831</v>
          </cell>
        </row>
        <row r="990">
          <cell r="A990" t="str">
            <v>BB819</v>
          </cell>
        </row>
        <row r="991">
          <cell r="A991" t="str">
            <v>BB114</v>
          </cell>
        </row>
        <row r="992">
          <cell r="A992" t="str">
            <v>BB117</v>
          </cell>
        </row>
        <row r="993">
          <cell r="A993" t="str">
            <v>BB126</v>
          </cell>
        </row>
        <row r="994">
          <cell r="A994" t="str">
            <v>BB126A</v>
          </cell>
        </row>
        <row r="995">
          <cell r="A995" t="str">
            <v>BB128</v>
          </cell>
        </row>
        <row r="996">
          <cell r="A996" t="str">
            <v>BB157</v>
          </cell>
        </row>
        <row r="997">
          <cell r="A997" t="str">
            <v>BB158</v>
          </cell>
        </row>
        <row r="998">
          <cell r="A998" t="str">
            <v>BB159</v>
          </cell>
        </row>
        <row r="999">
          <cell r="A999" t="str">
            <v>BB160</v>
          </cell>
        </row>
        <row r="1000">
          <cell r="A1000" t="str">
            <v>BB161</v>
          </cell>
        </row>
        <row r="1001">
          <cell r="A1001" t="str">
            <v>BB162</v>
          </cell>
        </row>
        <row r="1002">
          <cell r="A1002" t="str">
            <v>BB163</v>
          </cell>
        </row>
        <row r="1003">
          <cell r="A1003" t="str">
            <v>BB164</v>
          </cell>
        </row>
        <row r="1004">
          <cell r="A1004" t="str">
            <v>BB169</v>
          </cell>
        </row>
        <row r="1005">
          <cell r="A1005" t="str">
            <v>BB170</v>
          </cell>
        </row>
        <row r="1006">
          <cell r="A1006" t="str">
            <v>BB178</v>
          </cell>
        </row>
        <row r="1007">
          <cell r="A1007" t="str">
            <v>BB179</v>
          </cell>
        </row>
        <row r="1008">
          <cell r="A1008" t="str">
            <v>BB182</v>
          </cell>
        </row>
        <row r="1009">
          <cell r="A1009" t="str">
            <v>BB183</v>
          </cell>
        </row>
        <row r="1010">
          <cell r="A1010" t="str">
            <v>BB186</v>
          </cell>
        </row>
        <row r="1011">
          <cell r="A1011" t="str">
            <v>BB187</v>
          </cell>
        </row>
        <row r="1012">
          <cell r="A1012" t="str">
            <v>BB188</v>
          </cell>
        </row>
        <row r="1013">
          <cell r="A1013" t="str">
            <v>BB190</v>
          </cell>
        </row>
        <row r="1014">
          <cell r="A1014" t="str">
            <v>BB191</v>
          </cell>
        </row>
        <row r="1015">
          <cell r="A1015" t="str">
            <v>BB198</v>
          </cell>
        </row>
        <row r="1016">
          <cell r="A1016" t="str">
            <v>BB651</v>
          </cell>
        </row>
        <row r="1017">
          <cell r="A1017" t="str">
            <v>BB211</v>
          </cell>
        </row>
        <row r="1018">
          <cell r="A1018" t="str">
            <v>BB220</v>
          </cell>
        </row>
        <row r="1019">
          <cell r="A1019" t="str">
            <v>BB226</v>
          </cell>
        </row>
        <row r="1020">
          <cell r="A1020" t="str">
            <v>BB227</v>
          </cell>
        </row>
        <row r="1021">
          <cell r="A1021" t="str">
            <v>BB228</v>
          </cell>
        </row>
        <row r="1022">
          <cell r="A1022" t="str">
            <v>BB229</v>
          </cell>
        </row>
        <row r="1023">
          <cell r="A1023" t="str">
            <v>BB659</v>
          </cell>
        </row>
        <row r="1024">
          <cell r="A1024" t="str">
            <v>BB233</v>
          </cell>
        </row>
        <row r="1025">
          <cell r="A1025" t="str">
            <v>BB234</v>
          </cell>
        </row>
        <row r="1026">
          <cell r="A1026" t="str">
            <v>BB794</v>
          </cell>
        </row>
        <row r="1027">
          <cell r="A1027" t="str">
            <v>BB796</v>
          </cell>
        </row>
        <row r="1028">
          <cell r="A1028" t="str">
            <v>BB776</v>
          </cell>
        </row>
        <row r="1029">
          <cell r="A1029" t="str">
            <v>BB784</v>
          </cell>
        </row>
        <row r="1030">
          <cell r="A1030" t="str">
            <v>BB780</v>
          </cell>
        </row>
        <row r="1031">
          <cell r="A1031" t="str">
            <v>BB788</v>
          </cell>
        </row>
        <row r="1032">
          <cell r="A1032" t="str">
            <v>BB792</v>
          </cell>
        </row>
        <row r="1033">
          <cell r="A1033" t="str">
            <v>BB774</v>
          </cell>
        </row>
        <row r="1034">
          <cell r="A1034" t="str">
            <v>BB782</v>
          </cell>
        </row>
        <row r="1035">
          <cell r="A1035" t="str">
            <v>BB778</v>
          </cell>
        </row>
        <row r="1036">
          <cell r="A1036" t="str">
            <v>BB786</v>
          </cell>
        </row>
        <row r="1037">
          <cell r="A1037" t="str">
            <v>BB790</v>
          </cell>
        </row>
        <row r="1038">
          <cell r="A1038" t="str">
            <v>BB339</v>
          </cell>
        </row>
        <row r="1039">
          <cell r="A1039" t="str">
            <v>BB244</v>
          </cell>
        </row>
        <row r="1040">
          <cell r="A1040" t="str">
            <v>BB245</v>
          </cell>
        </row>
        <row r="1041">
          <cell r="A1041" t="str">
            <v>BB663</v>
          </cell>
        </row>
        <row r="1042">
          <cell r="A1042" t="str">
            <v>BB662</v>
          </cell>
        </row>
        <row r="1043">
          <cell r="A1043" t="str">
            <v>BB256</v>
          </cell>
        </row>
        <row r="1044">
          <cell r="A1044" t="str">
            <v>BB261</v>
          </cell>
        </row>
        <row r="1045">
          <cell r="A1045" t="str">
            <v>BB263</v>
          </cell>
        </row>
        <row r="1046">
          <cell r="A1046" t="str">
            <v>BB719</v>
          </cell>
        </row>
        <row r="1047">
          <cell r="A1047" t="str">
            <v>BB720</v>
          </cell>
        </row>
        <row r="1048">
          <cell r="A1048" t="str">
            <v>BB721</v>
          </cell>
        </row>
        <row r="1049">
          <cell r="A1049" t="str">
            <v>BB722</v>
          </cell>
        </row>
        <row r="1050">
          <cell r="A1050" t="str">
            <v>BB723</v>
          </cell>
        </row>
        <row r="1051">
          <cell r="A1051" t="str">
            <v>BB724</v>
          </cell>
        </row>
        <row r="1052">
          <cell r="A1052" t="str">
            <v>BB264</v>
          </cell>
        </row>
        <row r="1053">
          <cell r="A1053" t="str">
            <v>BB265</v>
          </cell>
        </row>
        <row r="1054">
          <cell r="A1054" t="str">
            <v>BB268</v>
          </cell>
        </row>
        <row r="1055">
          <cell r="A1055" t="str">
            <v>BB294</v>
          </cell>
        </row>
        <row r="1056">
          <cell r="A1056" t="str">
            <v>BB296</v>
          </cell>
        </row>
        <row r="1057">
          <cell r="A1057" t="str">
            <v>BB297</v>
          </cell>
        </row>
        <row r="1058">
          <cell r="A1058" t="str">
            <v>BB713</v>
          </cell>
        </row>
        <row r="1059">
          <cell r="A1059" t="str">
            <v>BB714</v>
          </cell>
        </row>
        <row r="1060">
          <cell r="A1060" t="str">
            <v>BB715</v>
          </cell>
        </row>
        <row r="1061">
          <cell r="A1061" t="str">
            <v>BB716</v>
          </cell>
        </row>
        <row r="1062">
          <cell r="A1062" t="str">
            <v>BB717</v>
          </cell>
        </row>
        <row r="1063">
          <cell r="A1063" t="str">
            <v>BB718</v>
          </cell>
        </row>
        <row r="1064">
          <cell r="A1064" t="str">
            <v>BB293</v>
          </cell>
        </row>
        <row r="1065">
          <cell r="A1065" t="str">
            <v>BB298</v>
          </cell>
        </row>
        <row r="1066">
          <cell r="A1066" t="str">
            <v>BB302</v>
          </cell>
        </row>
        <row r="1067">
          <cell r="A1067" t="str">
            <v>BB798</v>
          </cell>
        </row>
        <row r="1068">
          <cell r="A1068" t="str">
            <v>BB308</v>
          </cell>
        </row>
        <row r="1069">
          <cell r="A1069" t="str">
            <v>BB312</v>
          </cell>
        </row>
        <row r="1070">
          <cell r="A1070" t="str">
            <v>BB313</v>
          </cell>
        </row>
        <row r="1071">
          <cell r="A1071" t="str">
            <v>BB315</v>
          </cell>
        </row>
        <row r="1072">
          <cell r="A1072" t="str">
            <v>BB712</v>
          </cell>
        </row>
        <row r="1073">
          <cell r="A1073" t="str">
            <v>BB321</v>
          </cell>
        </row>
        <row r="1074">
          <cell r="A1074" t="str">
            <v>BB323</v>
          </cell>
        </row>
        <row r="1075">
          <cell r="A1075" t="str">
            <v>BB328</v>
          </cell>
        </row>
        <row r="1076">
          <cell r="A1076" t="str">
            <v>BB329</v>
          </cell>
        </row>
        <row r="1077">
          <cell r="A1077" t="str">
            <v>BB815</v>
          </cell>
        </row>
        <row r="1078">
          <cell r="A1078" t="str">
            <v>BB814</v>
          </cell>
        </row>
        <row r="1079">
          <cell r="A1079" t="str">
            <v>BB334</v>
          </cell>
        </row>
        <row r="1080">
          <cell r="A1080" t="str">
            <v>BB337</v>
          </cell>
        </row>
        <row r="1081">
          <cell r="A1081" t="str">
            <v>BB665</v>
          </cell>
        </row>
        <row r="1082">
          <cell r="A1082" t="str">
            <v>BB340</v>
          </cell>
        </row>
        <row r="1083">
          <cell r="A1083" t="str">
            <v>BB341</v>
          </cell>
        </row>
        <row r="1084">
          <cell r="A1084" t="str">
            <v>BB344</v>
          </cell>
        </row>
        <row r="1085">
          <cell r="A1085" t="str">
            <v>BB345</v>
          </cell>
        </row>
        <row r="1086">
          <cell r="A1086" t="str">
            <v>BB741</v>
          </cell>
        </row>
        <row r="1087">
          <cell r="A1087" t="str">
            <v>BB744</v>
          </cell>
        </row>
        <row r="1088">
          <cell r="A1088" t="str">
            <v>BB745</v>
          </cell>
        </row>
        <row r="1089">
          <cell r="A1089" t="str">
            <v>BB746</v>
          </cell>
        </row>
        <row r="1090">
          <cell r="A1090" t="str">
            <v>BB747</v>
          </cell>
        </row>
        <row r="1091">
          <cell r="A1091" t="str">
            <v>BB750</v>
          </cell>
        </row>
        <row r="1092">
          <cell r="A1092" t="str">
            <v>BB751</v>
          </cell>
        </row>
        <row r="1093">
          <cell r="A1093" t="str">
            <v>BB752</v>
          </cell>
        </row>
        <row r="1094">
          <cell r="A1094" t="str">
            <v>BB753</v>
          </cell>
        </row>
        <row r="1095">
          <cell r="A1095" t="str">
            <v>BB754</v>
          </cell>
        </row>
        <row r="1096">
          <cell r="A1096" t="str">
            <v>BB758</v>
          </cell>
        </row>
        <row r="1097">
          <cell r="A1097" t="str">
            <v>BB759</v>
          </cell>
        </row>
        <row r="1098">
          <cell r="A1098" t="str">
            <v>BB760</v>
          </cell>
        </row>
        <row r="1099">
          <cell r="A1099" t="str">
            <v>BB761</v>
          </cell>
        </row>
        <row r="1100">
          <cell r="A1100" t="str">
            <v>BB762</v>
          </cell>
        </row>
        <row r="1101">
          <cell r="A1101" t="str">
            <v>BB353</v>
          </cell>
        </row>
        <row r="1102">
          <cell r="A1102" t="str">
            <v>BB354</v>
          </cell>
        </row>
        <row r="1103">
          <cell r="A1103" t="str">
            <v>BB355</v>
          </cell>
        </row>
        <row r="1104">
          <cell r="A1104" t="str">
            <v>BB358</v>
          </cell>
        </row>
        <row r="1105">
          <cell r="A1105" t="str">
            <v>BB359</v>
          </cell>
        </row>
        <row r="1106">
          <cell r="A1106" t="str">
            <v>BB360</v>
          </cell>
        </row>
        <row r="1107">
          <cell r="A1107" t="str">
            <v>BB361</v>
          </cell>
        </row>
        <row r="1108">
          <cell r="A1108" t="str">
            <v>BB364</v>
          </cell>
        </row>
        <row r="1109">
          <cell r="A1109" t="str">
            <v>BB365</v>
          </cell>
        </row>
        <row r="1110">
          <cell r="A1110" t="str">
            <v>BB366</v>
          </cell>
        </row>
        <row r="1111">
          <cell r="A1111" t="str">
            <v>BB367</v>
          </cell>
        </row>
        <row r="1112">
          <cell r="A1112" t="str">
            <v>BB368</v>
          </cell>
        </row>
        <row r="1113">
          <cell r="A1113" t="str">
            <v>BB372</v>
          </cell>
        </row>
        <row r="1114">
          <cell r="A1114" t="str">
            <v>BB373</v>
          </cell>
        </row>
        <row r="1115">
          <cell r="A1115" t="str">
            <v>BB374</v>
          </cell>
        </row>
        <row r="1116">
          <cell r="A1116" t="str">
            <v>BB375</v>
          </cell>
        </row>
        <row r="1117">
          <cell r="A1117" t="str">
            <v>BB376</v>
          </cell>
        </row>
        <row r="1118">
          <cell r="A1118" t="str">
            <v>BB399</v>
          </cell>
        </row>
        <row r="1119">
          <cell r="A1119" t="str">
            <v>BB378</v>
          </cell>
        </row>
        <row r="1120">
          <cell r="A1120" t="str">
            <v>BB379</v>
          </cell>
        </row>
        <row r="1121">
          <cell r="A1121" t="str">
            <v>BB380</v>
          </cell>
        </row>
        <row r="1122">
          <cell r="A1122" t="str">
            <v>BB381</v>
          </cell>
        </row>
        <row r="1123">
          <cell r="A1123" t="str">
            <v>BB382</v>
          </cell>
        </row>
        <row r="1124">
          <cell r="A1124" t="str">
            <v>BB383</v>
          </cell>
        </row>
        <row r="1125">
          <cell r="A1125" t="str">
            <v>BB384</v>
          </cell>
        </row>
        <row r="1126">
          <cell r="A1126" t="str">
            <v>BB385</v>
          </cell>
        </row>
        <row r="1127">
          <cell r="A1127" t="str">
            <v>BB386</v>
          </cell>
        </row>
        <row r="1128">
          <cell r="A1128" t="str">
            <v>BB390</v>
          </cell>
        </row>
        <row r="1129">
          <cell r="A1129" t="str">
            <v>BB393</v>
          </cell>
        </row>
        <row r="1130">
          <cell r="A1130" t="str">
            <v>BB394</v>
          </cell>
        </row>
        <row r="1131">
          <cell r="A1131" t="str">
            <v>BB395</v>
          </cell>
        </row>
        <row r="1132">
          <cell r="A1132" t="str">
            <v>BB396</v>
          </cell>
        </row>
        <row r="1133">
          <cell r="A1133" t="str">
            <v>BB764</v>
          </cell>
        </row>
        <row r="1134">
          <cell r="A1134" t="str">
            <v>BB401</v>
          </cell>
        </row>
        <row r="1135">
          <cell r="A1135" t="str">
            <v>BB407</v>
          </cell>
        </row>
        <row r="1136">
          <cell r="A1136" t="str">
            <v>BB402</v>
          </cell>
        </row>
        <row r="1137">
          <cell r="A1137" t="str">
            <v>BB403</v>
          </cell>
        </row>
        <row r="1138">
          <cell r="A1138" t="str">
            <v>BB404</v>
          </cell>
        </row>
        <row r="1139">
          <cell r="A1139" t="str">
            <v>BB405</v>
          </cell>
        </row>
        <row r="1140">
          <cell r="A1140" t="str">
            <v>BB406</v>
          </cell>
        </row>
        <row r="1141">
          <cell r="A1141" t="str">
            <v>BB767</v>
          </cell>
        </row>
        <row r="1142">
          <cell r="A1142" t="str">
            <v>BB768</v>
          </cell>
        </row>
        <row r="1143">
          <cell r="A1143" t="str">
            <v>BB765</v>
          </cell>
        </row>
        <row r="1144">
          <cell r="A1144" t="str">
            <v>BB766</v>
          </cell>
        </row>
        <row r="1145">
          <cell r="A1145" t="str">
            <v>BB429</v>
          </cell>
        </row>
        <row r="1146">
          <cell r="A1146" t="str">
            <v>BB430</v>
          </cell>
        </row>
        <row r="1147">
          <cell r="A1147" t="str">
            <v>BB431</v>
          </cell>
        </row>
        <row r="1148">
          <cell r="A1148" t="str">
            <v>BB432</v>
          </cell>
        </row>
        <row r="1149">
          <cell r="A1149" t="str">
            <v>BB802</v>
          </cell>
        </row>
        <row r="1150">
          <cell r="A1150" t="str">
            <v>BB800</v>
          </cell>
        </row>
        <row r="1151">
          <cell r="A1151" t="str">
            <v>BB801</v>
          </cell>
        </row>
        <row r="1152">
          <cell r="A1152" t="str">
            <v>BB803</v>
          </cell>
        </row>
        <row r="1153">
          <cell r="A1153" t="str">
            <v>BB817</v>
          </cell>
        </row>
        <row r="1154">
          <cell r="A1154" t="str">
            <v>BB818</v>
          </cell>
        </row>
        <row r="1155">
          <cell r="A1155" t="str">
            <v>BB804</v>
          </cell>
        </row>
        <row r="1156">
          <cell r="A1156" t="str">
            <v>BB805</v>
          </cell>
        </row>
        <row r="1157">
          <cell r="A1157" t="str">
            <v>BB805A</v>
          </cell>
        </row>
        <row r="1158">
          <cell r="A1158" t="str">
            <v>BB704</v>
          </cell>
        </row>
        <row r="1159">
          <cell r="A1159" t="str">
            <v>BB705</v>
          </cell>
        </row>
        <row r="1160">
          <cell r="A1160" t="str">
            <v>BB706</v>
          </cell>
        </row>
        <row r="1161">
          <cell r="A1161" t="str">
            <v>BB707</v>
          </cell>
        </row>
        <row r="1162">
          <cell r="A1162" t="str">
            <v>BB708</v>
          </cell>
        </row>
        <row r="1163">
          <cell r="A1163" t="str">
            <v>BB709</v>
          </cell>
        </row>
        <row r="1164">
          <cell r="A1164" t="str">
            <v>BB443</v>
          </cell>
        </row>
        <row r="1165">
          <cell r="A1165" t="str">
            <v>BB711</v>
          </cell>
        </row>
        <row r="1166">
          <cell r="A1166" t="str">
            <v>BB452</v>
          </cell>
        </row>
        <row r="1167">
          <cell r="A1167" t="str">
            <v>BB453</v>
          </cell>
        </row>
        <row r="1168">
          <cell r="A1168" t="str">
            <v>BB455</v>
          </cell>
        </row>
        <row r="1169">
          <cell r="A1169" t="str">
            <v>BB459</v>
          </cell>
        </row>
        <row r="1170">
          <cell r="A1170" t="str">
            <v>BB461</v>
          </cell>
        </row>
        <row r="1171">
          <cell r="A1171" t="str">
            <v>BB462</v>
          </cell>
        </row>
        <row r="1172">
          <cell r="A1172" t="str">
            <v>BB710</v>
          </cell>
        </row>
        <row r="1173">
          <cell r="A1173" t="str">
            <v>BB465</v>
          </cell>
        </row>
        <row r="1174">
          <cell r="A1174" t="str">
            <v>BB468</v>
          </cell>
        </row>
        <row r="1175">
          <cell r="A1175" t="str">
            <v>BB480</v>
          </cell>
        </row>
        <row r="1176">
          <cell r="A1176" t="str">
            <v>BB812</v>
          </cell>
        </row>
        <row r="1177">
          <cell r="A1177" t="str">
            <v>BB485</v>
          </cell>
        </row>
        <row r="1178">
          <cell r="A1178" t="str">
            <v>BB487</v>
          </cell>
        </row>
        <row r="1179">
          <cell r="A1179" t="str">
            <v>BB486</v>
          </cell>
        </row>
        <row r="1180">
          <cell r="A1180" t="str">
            <v>BB488</v>
          </cell>
        </row>
        <row r="1181">
          <cell r="A1181" t="str">
            <v>BB489</v>
          </cell>
        </row>
        <row r="1182">
          <cell r="A1182" t="str">
            <v>BB490</v>
          </cell>
        </row>
        <row r="1183">
          <cell r="A1183" t="str">
            <v>BB491</v>
          </cell>
        </row>
        <row r="1184">
          <cell r="A1184" t="str">
            <v>BB493</v>
          </cell>
        </row>
        <row r="1185">
          <cell r="A1185" t="str">
            <v>BB494</v>
          </cell>
        </row>
        <row r="1186">
          <cell r="A1186" t="str">
            <v>BB492</v>
          </cell>
        </row>
        <row r="1187">
          <cell r="A1187" t="str">
            <v>BB650</v>
          </cell>
        </row>
        <row r="1188">
          <cell r="A1188" t="str">
            <v>BB827</v>
          </cell>
        </row>
        <row r="1189">
          <cell r="A1189" t="str">
            <v>BB822</v>
          </cell>
        </row>
        <row r="1190">
          <cell r="A1190" t="str">
            <v>BB820</v>
          </cell>
        </row>
        <row r="1191">
          <cell r="A1191" t="str">
            <v>BB821</v>
          </cell>
        </row>
        <row r="1192">
          <cell r="A1192" t="str">
            <v>BB518</v>
          </cell>
        </row>
        <row r="1193">
          <cell r="A1193" t="str">
            <v>BB523</v>
          </cell>
        </row>
        <row r="1194">
          <cell r="A1194" t="str">
            <v>BB533</v>
          </cell>
        </row>
        <row r="1195">
          <cell r="A1195" t="str">
            <v>BB737</v>
          </cell>
        </row>
        <row r="1196">
          <cell r="A1196" t="str">
            <v>BB825</v>
          </cell>
        </row>
        <row r="1197">
          <cell r="A1197" t="str">
            <v>BB826</v>
          </cell>
        </row>
        <row r="1198">
          <cell r="A1198" t="str">
            <v>BB823</v>
          </cell>
        </row>
        <row r="1199">
          <cell r="A1199" t="str">
            <v>BB824</v>
          </cell>
        </row>
        <row r="1200">
          <cell r="A1200" t="str">
            <v>BB738</v>
          </cell>
        </row>
        <row r="1201">
          <cell r="A1201" t="str">
            <v>BB537</v>
          </cell>
        </row>
        <row r="1202">
          <cell r="A1202" t="str">
            <v>BB540</v>
          </cell>
        </row>
        <row r="1203">
          <cell r="A1203" t="str">
            <v>BB541</v>
          </cell>
        </row>
        <row r="1204">
          <cell r="A1204" t="str">
            <v>BB542</v>
          </cell>
        </row>
        <row r="1205">
          <cell r="A1205" t="str">
            <v>BB543</v>
          </cell>
        </row>
        <row r="1206">
          <cell r="A1206" t="str">
            <v>BB544</v>
          </cell>
        </row>
        <row r="1207">
          <cell r="A1207" t="str">
            <v>BB546</v>
          </cell>
        </row>
        <row r="1208">
          <cell r="A1208" t="str">
            <v>BB547</v>
          </cell>
        </row>
        <row r="1209">
          <cell r="A1209" t="str">
            <v>BB548</v>
          </cell>
        </row>
        <row r="1210">
          <cell r="A1210" t="str">
            <v>BB549</v>
          </cell>
        </row>
        <row r="1211">
          <cell r="A1211" t="str">
            <v>BB550</v>
          </cell>
        </row>
        <row r="1212">
          <cell r="A1212" t="str">
            <v>BB551</v>
          </cell>
        </row>
        <row r="1213">
          <cell r="A1213" t="str">
            <v>BB552</v>
          </cell>
        </row>
        <row r="1214">
          <cell r="A1214" t="str">
            <v>BB553</v>
          </cell>
        </row>
        <row r="1215">
          <cell r="A1215" t="str">
            <v>BB740</v>
          </cell>
        </row>
        <row r="1216">
          <cell r="A1216" t="str">
            <v>BB739</v>
          </cell>
        </row>
        <row r="1217">
          <cell r="A1217" t="str">
            <v>BB554</v>
          </cell>
        </row>
        <row r="1218">
          <cell r="A1218" t="str">
            <v>BB556</v>
          </cell>
        </row>
        <row r="1219">
          <cell r="A1219" t="str">
            <v>BB731</v>
          </cell>
        </row>
        <row r="1220">
          <cell r="A1220" t="str">
            <v>BB732</v>
          </cell>
        </row>
        <row r="1221">
          <cell r="A1221" t="str">
            <v>BB733</v>
          </cell>
        </row>
        <row r="1222">
          <cell r="A1222" t="str">
            <v>BB734</v>
          </cell>
        </row>
        <row r="1223">
          <cell r="A1223" t="str">
            <v>BB735</v>
          </cell>
        </row>
        <row r="1224">
          <cell r="A1224" t="str">
            <v>BB736</v>
          </cell>
        </row>
        <row r="1225">
          <cell r="A1225" t="str">
            <v>BB725</v>
          </cell>
        </row>
        <row r="1226">
          <cell r="A1226" t="str">
            <v>BB726</v>
          </cell>
        </row>
        <row r="1227">
          <cell r="A1227" t="str">
            <v>BB727</v>
          </cell>
        </row>
        <row r="1228">
          <cell r="A1228" t="str">
            <v>BB728</v>
          </cell>
        </row>
        <row r="1229">
          <cell r="A1229" t="str">
            <v>BB729</v>
          </cell>
        </row>
        <row r="1230">
          <cell r="A1230" t="str">
            <v>BB730</v>
          </cell>
        </row>
        <row r="1231">
          <cell r="A1231" t="str">
            <v>BB666</v>
          </cell>
        </row>
        <row r="1232">
          <cell r="A1232" t="str">
            <v>BB816</v>
          </cell>
        </row>
        <row r="1233">
          <cell r="A1233" t="str">
            <v>BB657</v>
          </cell>
        </row>
        <row r="1234">
          <cell r="A1234" t="str">
            <v>BB654</v>
          </cell>
        </row>
        <row r="1235">
          <cell r="A1235" t="str">
            <v>BB652</v>
          </cell>
        </row>
        <row r="1236">
          <cell r="A1236" t="str">
            <v>BB660</v>
          </cell>
        </row>
        <row r="1237">
          <cell r="A1237" t="str">
            <v>BB567</v>
          </cell>
        </row>
        <row r="1238">
          <cell r="A1238" t="str">
            <v>BB568</v>
          </cell>
        </row>
        <row r="1239">
          <cell r="A1239" t="str">
            <v>BB570</v>
          </cell>
        </row>
        <row r="1240">
          <cell r="A1240" t="str">
            <v>BB571</v>
          </cell>
        </row>
        <row r="1241">
          <cell r="A1241" t="str">
            <v>BB775</v>
          </cell>
        </row>
        <row r="1242">
          <cell r="A1242" t="str">
            <v>BB783</v>
          </cell>
        </row>
        <row r="1243">
          <cell r="A1243" t="str">
            <v>BB779</v>
          </cell>
        </row>
        <row r="1244">
          <cell r="A1244" t="str">
            <v>BB787</v>
          </cell>
        </row>
        <row r="1245">
          <cell r="A1245" t="str">
            <v>BB791</v>
          </cell>
        </row>
        <row r="1246">
          <cell r="A1246" t="str">
            <v>BB773</v>
          </cell>
        </row>
        <row r="1247">
          <cell r="A1247" t="str">
            <v>BB781</v>
          </cell>
        </row>
        <row r="1248">
          <cell r="A1248" t="str">
            <v>BB777</v>
          </cell>
        </row>
        <row r="1249">
          <cell r="A1249" t="str">
            <v>BB785</v>
          </cell>
        </row>
        <row r="1250">
          <cell r="A1250" t="str">
            <v>BB789</v>
          </cell>
        </row>
        <row r="1251">
          <cell r="A1251" t="str">
            <v>BB793</v>
          </cell>
        </row>
        <row r="1252">
          <cell r="A1252" t="str">
            <v>BB795</v>
          </cell>
        </row>
        <row r="1253">
          <cell r="A1253" t="str">
            <v>BB580</v>
          </cell>
        </row>
        <row r="1254">
          <cell r="A1254" t="str">
            <v>BB581</v>
          </cell>
        </row>
        <row r="1255">
          <cell r="A1255" t="str">
            <v>BB582</v>
          </cell>
        </row>
        <row r="1256">
          <cell r="A1256" t="str">
            <v>BB583</v>
          </cell>
        </row>
        <row r="1257">
          <cell r="A1257" t="str">
            <v>BB584</v>
          </cell>
        </row>
        <row r="1258">
          <cell r="A1258" t="str">
            <v>BB587</v>
          </cell>
        </row>
        <row r="1259">
          <cell r="A1259" t="str">
            <v>BB586</v>
          </cell>
        </row>
        <row r="1260">
          <cell r="A1260" t="str">
            <v>BB588</v>
          </cell>
        </row>
        <row r="1261">
          <cell r="A1261" t="str">
            <v>BB589</v>
          </cell>
        </row>
        <row r="1262">
          <cell r="A1262" t="str">
            <v>BB590</v>
          </cell>
        </row>
        <row r="1263">
          <cell r="A1263" t="str">
            <v>BB591</v>
          </cell>
        </row>
        <row r="1264">
          <cell r="A1264" t="str">
            <v>BB592</v>
          </cell>
        </row>
        <row r="1265">
          <cell r="A1265" t="str">
            <v>BB596</v>
          </cell>
        </row>
        <row r="1266">
          <cell r="A1266" t="str">
            <v>BB597</v>
          </cell>
        </row>
        <row r="1267">
          <cell r="A1267" t="str">
            <v>BB598</v>
          </cell>
        </row>
        <row r="1268">
          <cell r="A1268" t="str">
            <v>BB599</v>
          </cell>
        </row>
        <row r="1269">
          <cell r="A1269" t="str">
            <v>BB600</v>
          </cell>
        </row>
        <row r="1270">
          <cell r="A1270" t="str">
            <v>BB601</v>
          </cell>
        </row>
        <row r="1271">
          <cell r="A1271" t="str">
            <v>BB603</v>
          </cell>
        </row>
        <row r="1272">
          <cell r="A1272" t="str">
            <v>BB605</v>
          </cell>
        </row>
        <row r="1273">
          <cell r="A1273" t="str">
            <v>BB606</v>
          </cell>
        </row>
        <row r="1274">
          <cell r="A1274" t="str">
            <v>BB607</v>
          </cell>
        </row>
        <row r="1275">
          <cell r="A1275" t="str">
            <v>BB608</v>
          </cell>
        </row>
        <row r="1276">
          <cell r="A1276" t="str">
            <v>BB609</v>
          </cell>
        </row>
        <row r="1277">
          <cell r="A1277" t="str">
            <v>BB610</v>
          </cell>
        </row>
        <row r="1278">
          <cell r="A1278" t="str">
            <v>BB611</v>
          </cell>
        </row>
        <row r="1279">
          <cell r="A1279" t="str">
            <v>BB613</v>
          </cell>
        </row>
        <row r="1280">
          <cell r="A1280" t="str">
            <v>BB614</v>
          </cell>
        </row>
        <row r="1281">
          <cell r="A1281" t="str">
            <v>BB615</v>
          </cell>
        </row>
        <row r="1282">
          <cell r="A1282" t="str">
            <v>BB616</v>
          </cell>
        </row>
        <row r="1283">
          <cell r="A1283" t="str">
            <v>BB629</v>
          </cell>
        </row>
        <row r="1284">
          <cell r="A1284" t="str">
            <v>BB630</v>
          </cell>
        </row>
        <row r="1285">
          <cell r="A1285" t="str">
            <v>BB626</v>
          </cell>
        </row>
        <row r="1286">
          <cell r="A1286" t="str">
            <v>BB627</v>
          </cell>
        </row>
        <row r="1287">
          <cell r="A1287" t="str">
            <v>BB703</v>
          </cell>
        </row>
        <row r="1288">
          <cell r="A1288" t="str">
            <v>BB635</v>
          </cell>
        </row>
        <row r="1289">
          <cell r="A1289" t="str">
            <v>BB661</v>
          </cell>
        </row>
        <row r="1290">
          <cell r="A1290" t="str">
            <v>BB658</v>
          </cell>
        </row>
        <row r="1291">
          <cell r="A1291" t="str">
            <v>BB655</v>
          </cell>
        </row>
        <row r="1292">
          <cell r="A1292" t="str">
            <v>BB653</v>
          </cell>
        </row>
        <row r="1293">
          <cell r="A1293" t="str">
            <v>BB640</v>
          </cell>
        </row>
        <row r="1294">
          <cell r="A1294" t="str">
            <v>BB641</v>
          </cell>
        </row>
        <row r="1295">
          <cell r="A1295" t="str">
            <v>BB799</v>
          </cell>
        </row>
        <row r="1296">
          <cell r="A1296" t="str">
            <v>BB797</v>
          </cell>
        </row>
        <row r="1297">
          <cell r="A1297" t="str">
            <v>BB647</v>
          </cell>
        </row>
        <row r="1298">
          <cell r="A1298" t="str">
            <v>BB648</v>
          </cell>
        </row>
        <row r="1299">
          <cell r="A1299" t="str">
            <v>BB02</v>
          </cell>
        </row>
        <row r="1300">
          <cell r="A1300" t="str">
            <v>BB06</v>
          </cell>
        </row>
        <row r="1301">
          <cell r="A1301" t="str">
            <v>BB07</v>
          </cell>
        </row>
        <row r="1302">
          <cell r="A1302" t="str">
            <v>BB09</v>
          </cell>
        </row>
        <row r="1303">
          <cell r="A1303" t="str">
            <v>BB10</v>
          </cell>
        </row>
        <row r="1304">
          <cell r="A1304" t="str">
            <v>BB100</v>
          </cell>
        </row>
        <row r="1305">
          <cell r="A1305" t="str">
            <v>BB101</v>
          </cell>
        </row>
        <row r="1306">
          <cell r="A1306" t="str">
            <v>BB102</v>
          </cell>
        </row>
        <row r="1307">
          <cell r="A1307" t="str">
            <v>BB103</v>
          </cell>
        </row>
        <row r="1308">
          <cell r="A1308" t="str">
            <v>BB104</v>
          </cell>
        </row>
        <row r="1309">
          <cell r="A1309" t="str">
            <v>BB105</v>
          </cell>
        </row>
        <row r="1310">
          <cell r="A1310" t="str">
            <v>BB106</v>
          </cell>
        </row>
        <row r="1311">
          <cell r="A1311" t="str">
            <v>BB107</v>
          </cell>
        </row>
        <row r="1312">
          <cell r="A1312" t="str">
            <v>BB108</v>
          </cell>
        </row>
        <row r="1313">
          <cell r="A1313" t="str">
            <v>BB109</v>
          </cell>
        </row>
        <row r="1314">
          <cell r="A1314" t="str">
            <v>BB110</v>
          </cell>
        </row>
        <row r="1315">
          <cell r="A1315" t="str">
            <v>BB111</v>
          </cell>
        </row>
        <row r="1316">
          <cell r="A1316" t="str">
            <v>BB112</v>
          </cell>
        </row>
        <row r="1317">
          <cell r="A1317" t="str">
            <v>BB113</v>
          </cell>
        </row>
        <row r="1318">
          <cell r="A1318" t="str">
            <v>BB115</v>
          </cell>
        </row>
        <row r="1319">
          <cell r="A1319" t="str">
            <v>BB116</v>
          </cell>
        </row>
        <row r="1320">
          <cell r="A1320" t="str">
            <v>BB118</v>
          </cell>
        </row>
        <row r="1321">
          <cell r="A1321" t="str">
            <v>BB119</v>
          </cell>
        </row>
        <row r="1322">
          <cell r="A1322" t="str">
            <v>BB12</v>
          </cell>
        </row>
        <row r="1323">
          <cell r="A1323" t="str">
            <v>BB120</v>
          </cell>
        </row>
        <row r="1324">
          <cell r="A1324" t="str">
            <v>BB121</v>
          </cell>
        </row>
        <row r="1325">
          <cell r="A1325" t="str">
            <v>BB122</v>
          </cell>
        </row>
        <row r="1326">
          <cell r="A1326" t="str">
            <v>BB123</v>
          </cell>
        </row>
        <row r="1327">
          <cell r="A1327" t="str">
            <v>BB124</v>
          </cell>
        </row>
        <row r="1328">
          <cell r="A1328" t="str">
            <v>BB125</v>
          </cell>
        </row>
        <row r="1329">
          <cell r="A1329" t="str">
            <v>BB127</v>
          </cell>
        </row>
        <row r="1330">
          <cell r="A1330" t="str">
            <v>BB129</v>
          </cell>
        </row>
        <row r="1331">
          <cell r="A1331" t="str">
            <v>BB13</v>
          </cell>
        </row>
        <row r="1332">
          <cell r="A1332" t="str">
            <v>BB130</v>
          </cell>
        </row>
        <row r="1333">
          <cell r="A1333" t="str">
            <v>BB131</v>
          </cell>
        </row>
        <row r="1334">
          <cell r="A1334" t="str">
            <v>BB132</v>
          </cell>
        </row>
        <row r="1335">
          <cell r="A1335" t="str">
            <v>BB133</v>
          </cell>
        </row>
        <row r="1336">
          <cell r="A1336" t="str">
            <v>BB134</v>
          </cell>
        </row>
        <row r="1337">
          <cell r="A1337" t="str">
            <v>BB135</v>
          </cell>
        </row>
        <row r="1338">
          <cell r="A1338" t="str">
            <v>BB136</v>
          </cell>
        </row>
        <row r="1339">
          <cell r="A1339" t="str">
            <v>BB137</v>
          </cell>
        </row>
        <row r="1340">
          <cell r="A1340" t="str">
            <v>BB138</v>
          </cell>
        </row>
        <row r="1341">
          <cell r="A1341" t="str">
            <v>BB139</v>
          </cell>
        </row>
        <row r="1342">
          <cell r="A1342" t="str">
            <v>BB14</v>
          </cell>
        </row>
        <row r="1343">
          <cell r="A1343" t="str">
            <v>BB140</v>
          </cell>
        </row>
        <row r="1344">
          <cell r="A1344" t="str">
            <v>BB141</v>
          </cell>
        </row>
        <row r="1345">
          <cell r="A1345" t="str">
            <v>BB142</v>
          </cell>
        </row>
        <row r="1346">
          <cell r="A1346" t="str">
            <v>BB143</v>
          </cell>
        </row>
        <row r="1347">
          <cell r="A1347" t="str">
            <v>BB144</v>
          </cell>
        </row>
        <row r="1348">
          <cell r="A1348" t="str">
            <v>BB145</v>
          </cell>
        </row>
        <row r="1349">
          <cell r="A1349" t="str">
            <v>BB146</v>
          </cell>
        </row>
        <row r="1350">
          <cell r="A1350" t="str">
            <v>BB147</v>
          </cell>
        </row>
        <row r="1351">
          <cell r="A1351" t="str">
            <v>BB148</v>
          </cell>
        </row>
        <row r="1352">
          <cell r="A1352" t="str">
            <v>BB149</v>
          </cell>
        </row>
        <row r="1353">
          <cell r="A1353" t="str">
            <v>BB15</v>
          </cell>
        </row>
        <row r="1354">
          <cell r="A1354" t="str">
            <v>BB150</v>
          </cell>
        </row>
        <row r="1355">
          <cell r="A1355" t="str">
            <v>BB151</v>
          </cell>
        </row>
        <row r="1356">
          <cell r="A1356" t="str">
            <v>BB152</v>
          </cell>
        </row>
        <row r="1357">
          <cell r="A1357" t="str">
            <v>BB153</v>
          </cell>
        </row>
        <row r="1358">
          <cell r="A1358" t="str">
            <v>BB154</v>
          </cell>
        </row>
        <row r="1359">
          <cell r="A1359" t="str">
            <v>BB155</v>
          </cell>
        </row>
        <row r="1360">
          <cell r="A1360" t="str">
            <v>BB156</v>
          </cell>
        </row>
        <row r="1361">
          <cell r="A1361" t="str">
            <v>BB16</v>
          </cell>
        </row>
        <row r="1362">
          <cell r="A1362" t="str">
            <v>BB165</v>
          </cell>
        </row>
        <row r="1363">
          <cell r="A1363" t="str">
            <v>BB166</v>
          </cell>
        </row>
        <row r="1364">
          <cell r="A1364" t="str">
            <v>BB167</v>
          </cell>
        </row>
        <row r="1365">
          <cell r="A1365" t="str">
            <v>BB168</v>
          </cell>
        </row>
        <row r="1366">
          <cell r="A1366" t="str">
            <v>BB171</v>
          </cell>
        </row>
        <row r="1367">
          <cell r="A1367" t="str">
            <v>BB172</v>
          </cell>
        </row>
        <row r="1368">
          <cell r="A1368" t="str">
            <v>BB173</v>
          </cell>
        </row>
        <row r="1369">
          <cell r="A1369" t="str">
            <v>BB174</v>
          </cell>
        </row>
        <row r="1370">
          <cell r="A1370" t="str">
            <v>BB175</v>
          </cell>
        </row>
        <row r="1371">
          <cell r="A1371" t="str">
            <v>BB176</v>
          </cell>
        </row>
        <row r="1372">
          <cell r="A1372" t="str">
            <v>BB177</v>
          </cell>
        </row>
        <row r="1373">
          <cell r="A1373" t="str">
            <v>BB18</v>
          </cell>
        </row>
        <row r="1374">
          <cell r="A1374" t="str">
            <v>BB180</v>
          </cell>
        </row>
        <row r="1375">
          <cell r="A1375" t="str">
            <v>BB181</v>
          </cell>
        </row>
        <row r="1376">
          <cell r="A1376" t="str">
            <v>BB184</v>
          </cell>
        </row>
        <row r="1377">
          <cell r="A1377" t="str">
            <v>BB185</v>
          </cell>
        </row>
        <row r="1378">
          <cell r="A1378" t="str">
            <v>BB189</v>
          </cell>
        </row>
        <row r="1379">
          <cell r="A1379" t="str">
            <v>BB19</v>
          </cell>
        </row>
        <row r="1380">
          <cell r="A1380" t="str">
            <v>BB192</v>
          </cell>
        </row>
        <row r="1381">
          <cell r="A1381" t="str">
            <v>BB193</v>
          </cell>
        </row>
        <row r="1382">
          <cell r="A1382" t="str">
            <v>BB194</v>
          </cell>
        </row>
        <row r="1383">
          <cell r="A1383" t="str">
            <v>BB195</v>
          </cell>
        </row>
        <row r="1384">
          <cell r="A1384" t="str">
            <v>BB196</v>
          </cell>
        </row>
        <row r="1385">
          <cell r="A1385" t="str">
            <v>BB197</v>
          </cell>
        </row>
        <row r="1386">
          <cell r="A1386" t="str">
            <v>BB199</v>
          </cell>
        </row>
        <row r="1387">
          <cell r="A1387" t="str">
            <v>BB20</v>
          </cell>
        </row>
        <row r="1388">
          <cell r="A1388" t="str">
            <v>BB200</v>
          </cell>
        </row>
        <row r="1389">
          <cell r="A1389" t="str">
            <v>BB201</v>
          </cell>
        </row>
        <row r="1390">
          <cell r="A1390" t="str">
            <v>BB202</v>
          </cell>
        </row>
        <row r="1391">
          <cell r="A1391" t="str">
            <v>BB203</v>
          </cell>
        </row>
        <row r="1392">
          <cell r="A1392" t="str">
            <v>BB204</v>
          </cell>
        </row>
        <row r="1393">
          <cell r="A1393" t="str">
            <v>BB205</v>
          </cell>
        </row>
        <row r="1394">
          <cell r="A1394" t="str">
            <v>BB206</v>
          </cell>
        </row>
        <row r="1395">
          <cell r="A1395" t="str">
            <v>BB207</v>
          </cell>
        </row>
        <row r="1396">
          <cell r="A1396" t="str">
            <v>BB208</v>
          </cell>
        </row>
        <row r="1397">
          <cell r="A1397" t="str">
            <v>BB209</v>
          </cell>
        </row>
        <row r="1398">
          <cell r="A1398" t="str">
            <v>BB21</v>
          </cell>
        </row>
        <row r="1399">
          <cell r="A1399" t="str">
            <v>BB210</v>
          </cell>
        </row>
        <row r="1400">
          <cell r="A1400" t="str">
            <v>BB212</v>
          </cell>
        </row>
        <row r="1401">
          <cell r="A1401" t="str">
            <v>BB213</v>
          </cell>
        </row>
        <row r="1402">
          <cell r="A1402" t="str">
            <v>BB214</v>
          </cell>
        </row>
        <row r="1403">
          <cell r="A1403" t="str">
            <v>BB215</v>
          </cell>
        </row>
        <row r="1404">
          <cell r="A1404" t="str">
            <v>BB216</v>
          </cell>
        </row>
        <row r="1405">
          <cell r="A1405" t="str">
            <v>BB217</v>
          </cell>
        </row>
        <row r="1406">
          <cell r="A1406" t="str">
            <v>BB218</v>
          </cell>
        </row>
        <row r="1407">
          <cell r="A1407" t="str">
            <v>BB219</v>
          </cell>
        </row>
        <row r="1408">
          <cell r="A1408" t="str">
            <v>BB22</v>
          </cell>
        </row>
        <row r="1409">
          <cell r="A1409" t="str">
            <v>BB221</v>
          </cell>
        </row>
        <row r="1410">
          <cell r="A1410" t="str">
            <v>BB222</v>
          </cell>
        </row>
        <row r="1411">
          <cell r="A1411" t="str">
            <v>BB223</v>
          </cell>
        </row>
        <row r="1412">
          <cell r="A1412" t="str">
            <v>BB224</v>
          </cell>
        </row>
        <row r="1413">
          <cell r="A1413" t="str">
            <v>BB225</v>
          </cell>
        </row>
        <row r="1414">
          <cell r="A1414" t="str">
            <v>BB23</v>
          </cell>
        </row>
        <row r="1415">
          <cell r="A1415" t="str">
            <v>BB230</v>
          </cell>
        </row>
        <row r="1416">
          <cell r="A1416" t="str">
            <v>BB231</v>
          </cell>
        </row>
        <row r="1417">
          <cell r="A1417" t="str">
            <v>BB232</v>
          </cell>
        </row>
        <row r="1418">
          <cell r="A1418" t="str">
            <v>BB235</v>
          </cell>
        </row>
        <row r="1419">
          <cell r="A1419" t="str">
            <v>BB236</v>
          </cell>
        </row>
        <row r="1420">
          <cell r="A1420" t="str">
            <v>BB237</v>
          </cell>
        </row>
        <row r="1421">
          <cell r="A1421" t="str">
            <v>BB238</v>
          </cell>
        </row>
        <row r="1422">
          <cell r="A1422" t="str">
            <v>BB239</v>
          </cell>
        </row>
        <row r="1423">
          <cell r="A1423" t="str">
            <v>BB24</v>
          </cell>
        </row>
        <row r="1424">
          <cell r="A1424" t="str">
            <v>BB240</v>
          </cell>
        </row>
        <row r="1425">
          <cell r="A1425" t="str">
            <v>BB241</v>
          </cell>
        </row>
        <row r="1426">
          <cell r="A1426" t="str">
            <v>BB242</v>
          </cell>
        </row>
        <row r="1427">
          <cell r="A1427" t="str">
            <v>BB243</v>
          </cell>
        </row>
        <row r="1428">
          <cell r="A1428" t="str">
            <v>BB246</v>
          </cell>
        </row>
        <row r="1429">
          <cell r="A1429" t="str">
            <v>BB247</v>
          </cell>
        </row>
        <row r="1430">
          <cell r="A1430" t="str">
            <v>BB248</v>
          </cell>
        </row>
        <row r="1431">
          <cell r="A1431" t="str">
            <v>BB249</v>
          </cell>
        </row>
        <row r="1432">
          <cell r="A1432" t="str">
            <v>BB25</v>
          </cell>
        </row>
        <row r="1433">
          <cell r="A1433" t="str">
            <v>BB250</v>
          </cell>
        </row>
        <row r="1434">
          <cell r="A1434" t="str">
            <v>BB251</v>
          </cell>
        </row>
        <row r="1435">
          <cell r="A1435" t="str">
            <v>BB252</v>
          </cell>
        </row>
        <row r="1436">
          <cell r="A1436" t="str">
            <v>BB253</v>
          </cell>
        </row>
        <row r="1437">
          <cell r="A1437" t="str">
            <v>BB254</v>
          </cell>
        </row>
        <row r="1438">
          <cell r="A1438" t="str">
            <v>BB255</v>
          </cell>
        </row>
        <row r="1439">
          <cell r="A1439" t="str">
            <v>BB257</v>
          </cell>
        </row>
        <row r="1440">
          <cell r="A1440" t="str">
            <v>BB258</v>
          </cell>
        </row>
        <row r="1441">
          <cell r="A1441" t="str">
            <v>BB259</v>
          </cell>
        </row>
        <row r="1442">
          <cell r="A1442" t="str">
            <v>BB26</v>
          </cell>
        </row>
        <row r="1443">
          <cell r="A1443" t="str">
            <v>BB260</v>
          </cell>
        </row>
        <row r="1444">
          <cell r="A1444" t="str">
            <v>BB262</v>
          </cell>
        </row>
        <row r="1445">
          <cell r="A1445" t="str">
            <v>BB266</v>
          </cell>
        </row>
        <row r="1446">
          <cell r="A1446" t="str">
            <v>BB267</v>
          </cell>
        </row>
        <row r="1447">
          <cell r="A1447" t="str">
            <v>BB269</v>
          </cell>
        </row>
        <row r="1448">
          <cell r="A1448" t="str">
            <v>BB27</v>
          </cell>
        </row>
        <row r="1449">
          <cell r="A1449" t="str">
            <v>BB270</v>
          </cell>
        </row>
        <row r="1450">
          <cell r="A1450" t="str">
            <v>BB271</v>
          </cell>
        </row>
        <row r="1451">
          <cell r="A1451" t="str">
            <v>BB272</v>
          </cell>
        </row>
        <row r="1452">
          <cell r="A1452" t="str">
            <v>BB273</v>
          </cell>
        </row>
        <row r="1453">
          <cell r="A1453" t="str">
            <v>BB274</v>
          </cell>
        </row>
        <row r="1454">
          <cell r="A1454" t="str">
            <v>BB275</v>
          </cell>
        </row>
        <row r="1455">
          <cell r="A1455" t="str">
            <v>BB276</v>
          </cell>
        </row>
        <row r="1456">
          <cell r="A1456" t="str">
            <v>BB277</v>
          </cell>
        </row>
        <row r="1457">
          <cell r="A1457" t="str">
            <v>BB278</v>
          </cell>
        </row>
        <row r="1458">
          <cell r="A1458" t="str">
            <v>BB279</v>
          </cell>
        </row>
        <row r="1459">
          <cell r="A1459" t="str">
            <v>BB28</v>
          </cell>
        </row>
        <row r="1460">
          <cell r="A1460" t="str">
            <v>BB280</v>
          </cell>
        </row>
        <row r="1461">
          <cell r="A1461" t="str">
            <v>BB281</v>
          </cell>
        </row>
        <row r="1462">
          <cell r="A1462" t="str">
            <v>BB282</v>
          </cell>
        </row>
        <row r="1463">
          <cell r="A1463" t="str">
            <v>BB283</v>
          </cell>
        </row>
        <row r="1464">
          <cell r="A1464" t="str">
            <v>BB284</v>
          </cell>
        </row>
        <row r="1465">
          <cell r="A1465" t="str">
            <v>BB285</v>
          </cell>
        </row>
        <row r="1466">
          <cell r="A1466" t="str">
            <v>BB286</v>
          </cell>
        </row>
        <row r="1467">
          <cell r="A1467" t="str">
            <v>BB287</v>
          </cell>
        </row>
        <row r="1468">
          <cell r="A1468" t="str">
            <v>BB288</v>
          </cell>
        </row>
        <row r="1469">
          <cell r="A1469" t="str">
            <v>BB289</v>
          </cell>
        </row>
        <row r="1470">
          <cell r="A1470" t="str">
            <v>BB290</v>
          </cell>
        </row>
        <row r="1471">
          <cell r="A1471" t="str">
            <v>BB291</v>
          </cell>
        </row>
        <row r="1472">
          <cell r="A1472" t="str">
            <v>BB292</v>
          </cell>
        </row>
        <row r="1473">
          <cell r="A1473" t="str">
            <v>BB295</v>
          </cell>
        </row>
        <row r="1474">
          <cell r="A1474" t="str">
            <v>BB299</v>
          </cell>
        </row>
        <row r="1475">
          <cell r="A1475" t="str">
            <v>BB30</v>
          </cell>
        </row>
        <row r="1476">
          <cell r="A1476" t="str">
            <v>BB300</v>
          </cell>
        </row>
        <row r="1477">
          <cell r="A1477" t="str">
            <v>BB301</v>
          </cell>
        </row>
        <row r="1478">
          <cell r="A1478" t="str">
            <v>BB303</v>
          </cell>
        </row>
        <row r="1479">
          <cell r="A1479" t="str">
            <v>BB304</v>
          </cell>
        </row>
        <row r="1480">
          <cell r="A1480" t="str">
            <v>BB305</v>
          </cell>
        </row>
        <row r="1481">
          <cell r="A1481" t="str">
            <v>BB306</v>
          </cell>
        </row>
        <row r="1482">
          <cell r="A1482" t="str">
            <v>BB307</v>
          </cell>
        </row>
        <row r="1483">
          <cell r="A1483" t="str">
            <v>BB309</v>
          </cell>
        </row>
        <row r="1484">
          <cell r="A1484" t="str">
            <v>BB310</v>
          </cell>
        </row>
        <row r="1485">
          <cell r="A1485" t="str">
            <v>BB311</v>
          </cell>
        </row>
        <row r="1486">
          <cell r="A1486" t="str">
            <v>BB314</v>
          </cell>
        </row>
        <row r="1487">
          <cell r="A1487" t="str">
            <v>BB316</v>
          </cell>
        </row>
        <row r="1488">
          <cell r="A1488" t="str">
            <v>BB317</v>
          </cell>
        </row>
        <row r="1489">
          <cell r="A1489" t="str">
            <v>BB318</v>
          </cell>
        </row>
        <row r="1490">
          <cell r="A1490" t="str">
            <v>BB319</v>
          </cell>
        </row>
        <row r="1491">
          <cell r="A1491" t="str">
            <v>BB320</v>
          </cell>
        </row>
        <row r="1492">
          <cell r="A1492" t="str">
            <v>BB322</v>
          </cell>
        </row>
        <row r="1493">
          <cell r="A1493" t="str">
            <v>BB324</v>
          </cell>
        </row>
        <row r="1494">
          <cell r="A1494" t="str">
            <v>BB325</v>
          </cell>
        </row>
        <row r="1495">
          <cell r="A1495" t="str">
            <v>BB326</v>
          </cell>
        </row>
        <row r="1496">
          <cell r="A1496" t="str">
            <v>BB327</v>
          </cell>
        </row>
        <row r="1497">
          <cell r="A1497" t="str">
            <v>BB33</v>
          </cell>
        </row>
        <row r="1498">
          <cell r="A1498" t="str">
            <v>BB330</v>
          </cell>
        </row>
        <row r="1499">
          <cell r="A1499" t="str">
            <v>BB331</v>
          </cell>
        </row>
        <row r="1500">
          <cell r="A1500" t="str">
            <v>BB332</v>
          </cell>
        </row>
        <row r="1501">
          <cell r="A1501" t="str">
            <v>BB333</v>
          </cell>
        </row>
        <row r="1502">
          <cell r="A1502" t="str">
            <v>BB335</v>
          </cell>
        </row>
        <row r="1503">
          <cell r="A1503" t="str">
            <v>BB336</v>
          </cell>
        </row>
        <row r="1504">
          <cell r="A1504" t="str">
            <v>BB338</v>
          </cell>
        </row>
        <row r="1505">
          <cell r="A1505" t="str">
            <v>BB34</v>
          </cell>
        </row>
        <row r="1506">
          <cell r="A1506" t="str">
            <v>BB342</v>
          </cell>
        </row>
        <row r="1507">
          <cell r="A1507" t="str">
            <v>BB343</v>
          </cell>
        </row>
        <row r="1508">
          <cell r="A1508" t="str">
            <v>BB346</v>
          </cell>
        </row>
        <row r="1509">
          <cell r="A1509" t="str">
            <v>BB347</v>
          </cell>
        </row>
        <row r="1510">
          <cell r="A1510" t="str">
            <v>BB348</v>
          </cell>
        </row>
        <row r="1511">
          <cell r="A1511" t="str">
            <v>BB349</v>
          </cell>
        </row>
        <row r="1512">
          <cell r="A1512" t="str">
            <v>BB35</v>
          </cell>
        </row>
        <row r="1513">
          <cell r="A1513" t="str">
            <v>BB350</v>
          </cell>
        </row>
        <row r="1514">
          <cell r="A1514" t="str">
            <v>BB351</v>
          </cell>
        </row>
        <row r="1515">
          <cell r="A1515" t="str">
            <v>BB352</v>
          </cell>
        </row>
        <row r="1516">
          <cell r="A1516" t="str">
            <v>BB356</v>
          </cell>
        </row>
        <row r="1517">
          <cell r="A1517" t="str">
            <v>BB357</v>
          </cell>
        </row>
        <row r="1518">
          <cell r="A1518" t="str">
            <v>BB36</v>
          </cell>
        </row>
        <row r="1519">
          <cell r="A1519" t="str">
            <v>BB362</v>
          </cell>
        </row>
        <row r="1520">
          <cell r="A1520" t="str">
            <v>BB363</v>
          </cell>
        </row>
        <row r="1521">
          <cell r="A1521" t="str">
            <v>BB369</v>
          </cell>
        </row>
        <row r="1522">
          <cell r="A1522" t="str">
            <v>BB37</v>
          </cell>
        </row>
        <row r="1523">
          <cell r="A1523" t="str">
            <v>BB370</v>
          </cell>
        </row>
        <row r="1524">
          <cell r="A1524" t="str">
            <v>BB371</v>
          </cell>
        </row>
        <row r="1525">
          <cell r="A1525" t="str">
            <v>BB377</v>
          </cell>
        </row>
        <row r="1526">
          <cell r="A1526" t="str">
            <v>BB38</v>
          </cell>
        </row>
        <row r="1527">
          <cell r="A1527" t="str">
            <v>BB387</v>
          </cell>
        </row>
        <row r="1528">
          <cell r="A1528" t="str">
            <v>BB388</v>
          </cell>
        </row>
        <row r="1529">
          <cell r="A1529" t="str">
            <v>BB389</v>
          </cell>
        </row>
        <row r="1530">
          <cell r="A1530" t="str">
            <v>BB39</v>
          </cell>
        </row>
        <row r="1531">
          <cell r="A1531" t="str">
            <v>BB391</v>
          </cell>
        </row>
        <row r="1532">
          <cell r="A1532" t="str">
            <v>BB392</v>
          </cell>
        </row>
        <row r="1533">
          <cell r="A1533" t="str">
            <v>BB397</v>
          </cell>
        </row>
        <row r="1534">
          <cell r="A1534" t="str">
            <v>BB398</v>
          </cell>
        </row>
        <row r="1535">
          <cell r="A1535" t="str">
            <v>BB399</v>
          </cell>
        </row>
        <row r="1536">
          <cell r="A1536" t="str">
            <v>BB40</v>
          </cell>
        </row>
        <row r="1537">
          <cell r="A1537" t="str">
            <v>BB400</v>
          </cell>
        </row>
        <row r="1538">
          <cell r="A1538" t="str">
            <v>BB408</v>
          </cell>
        </row>
        <row r="1539">
          <cell r="A1539" t="str">
            <v>BB409</v>
          </cell>
        </row>
        <row r="1540">
          <cell r="A1540" t="str">
            <v>BB41</v>
          </cell>
        </row>
        <row r="1541">
          <cell r="A1541" t="str">
            <v>BB410</v>
          </cell>
        </row>
        <row r="1542">
          <cell r="A1542" t="str">
            <v>BB411</v>
          </cell>
        </row>
        <row r="1543">
          <cell r="A1543" t="str">
            <v>BB412</v>
          </cell>
        </row>
        <row r="1544">
          <cell r="A1544" t="str">
            <v>BB413</v>
          </cell>
        </row>
        <row r="1545">
          <cell r="A1545" t="str">
            <v>BB414</v>
          </cell>
        </row>
        <row r="1546">
          <cell r="A1546" t="str">
            <v>BB415</v>
          </cell>
        </row>
        <row r="1547">
          <cell r="A1547" t="str">
            <v>BB416</v>
          </cell>
        </row>
        <row r="1548">
          <cell r="A1548" t="str">
            <v>BB417</v>
          </cell>
        </row>
        <row r="1549">
          <cell r="A1549" t="str">
            <v>BB418</v>
          </cell>
        </row>
        <row r="1550">
          <cell r="A1550" t="str">
            <v>BB419</v>
          </cell>
        </row>
        <row r="1551">
          <cell r="A1551" t="str">
            <v>BB42</v>
          </cell>
        </row>
        <row r="1552">
          <cell r="A1552" t="str">
            <v>BB420</v>
          </cell>
        </row>
        <row r="1553">
          <cell r="A1553" t="str">
            <v>BB421</v>
          </cell>
        </row>
        <row r="1554">
          <cell r="A1554" t="str">
            <v>BB422</v>
          </cell>
        </row>
        <row r="1555">
          <cell r="A1555" t="str">
            <v>BB423</v>
          </cell>
        </row>
        <row r="1556">
          <cell r="A1556" t="str">
            <v>BB424</v>
          </cell>
        </row>
        <row r="1557">
          <cell r="A1557" t="str">
            <v>BB425</v>
          </cell>
        </row>
        <row r="1558">
          <cell r="A1558" t="str">
            <v>BB426</v>
          </cell>
        </row>
        <row r="1559">
          <cell r="A1559" t="str">
            <v>BB427</v>
          </cell>
        </row>
        <row r="1560">
          <cell r="A1560" t="str">
            <v>BB428</v>
          </cell>
        </row>
        <row r="1561">
          <cell r="A1561" t="str">
            <v>BB433</v>
          </cell>
        </row>
        <row r="1562">
          <cell r="A1562" t="str">
            <v>BB434</v>
          </cell>
        </row>
        <row r="1563">
          <cell r="A1563" t="str">
            <v>BB435</v>
          </cell>
        </row>
        <row r="1564">
          <cell r="A1564" t="str">
            <v>BB436</v>
          </cell>
        </row>
        <row r="1565">
          <cell r="A1565" t="str">
            <v>BB437</v>
          </cell>
        </row>
        <row r="1566">
          <cell r="A1566" t="str">
            <v>BB438</v>
          </cell>
        </row>
        <row r="1567">
          <cell r="A1567" t="str">
            <v>BB439</v>
          </cell>
        </row>
        <row r="1568">
          <cell r="A1568" t="str">
            <v>BB44</v>
          </cell>
        </row>
        <row r="1569">
          <cell r="A1569" t="str">
            <v>BB440</v>
          </cell>
        </row>
        <row r="1570">
          <cell r="A1570" t="str">
            <v>BB441</v>
          </cell>
        </row>
        <row r="1571">
          <cell r="A1571" t="str">
            <v>BB442</v>
          </cell>
        </row>
        <row r="1572">
          <cell r="A1572" t="str">
            <v>BB444</v>
          </cell>
        </row>
        <row r="1573">
          <cell r="A1573" t="str">
            <v>BB445</v>
          </cell>
        </row>
        <row r="1574">
          <cell r="A1574" t="str">
            <v>BB446</v>
          </cell>
        </row>
        <row r="1575">
          <cell r="A1575" t="str">
            <v>BB447</v>
          </cell>
        </row>
        <row r="1576">
          <cell r="A1576" t="str">
            <v>BB448</v>
          </cell>
        </row>
        <row r="1577">
          <cell r="A1577" t="str">
            <v>BB449</v>
          </cell>
        </row>
        <row r="1578">
          <cell r="A1578" t="str">
            <v>BB45</v>
          </cell>
        </row>
        <row r="1579">
          <cell r="A1579" t="str">
            <v>BB450</v>
          </cell>
        </row>
        <row r="1580">
          <cell r="A1580" t="str">
            <v>BB451</v>
          </cell>
        </row>
        <row r="1581">
          <cell r="A1581" t="str">
            <v>BB454</v>
          </cell>
        </row>
        <row r="1582">
          <cell r="A1582" t="str">
            <v>BB456</v>
          </cell>
        </row>
        <row r="1583">
          <cell r="A1583" t="str">
            <v>BB457</v>
          </cell>
        </row>
        <row r="1584">
          <cell r="A1584" t="str">
            <v>BB458</v>
          </cell>
        </row>
        <row r="1585">
          <cell r="A1585" t="str">
            <v>BB46</v>
          </cell>
        </row>
        <row r="1586">
          <cell r="A1586" t="str">
            <v>BB460</v>
          </cell>
        </row>
        <row r="1587">
          <cell r="A1587" t="str">
            <v>BB463</v>
          </cell>
        </row>
        <row r="1588">
          <cell r="A1588" t="str">
            <v>BB464</v>
          </cell>
        </row>
        <row r="1589">
          <cell r="A1589" t="str">
            <v>BB466</v>
          </cell>
        </row>
        <row r="1590">
          <cell r="A1590" t="str">
            <v>BB467</v>
          </cell>
        </row>
        <row r="1591">
          <cell r="A1591" t="str">
            <v>BB469</v>
          </cell>
        </row>
        <row r="1592">
          <cell r="A1592" t="str">
            <v>BB470</v>
          </cell>
        </row>
        <row r="1593">
          <cell r="A1593" t="str">
            <v>BB471</v>
          </cell>
        </row>
        <row r="1594">
          <cell r="A1594" t="str">
            <v>BB472</v>
          </cell>
        </row>
        <row r="1595">
          <cell r="A1595" t="str">
            <v>BB473</v>
          </cell>
        </row>
        <row r="1596">
          <cell r="A1596" t="str">
            <v>BB474</v>
          </cell>
        </row>
        <row r="1597">
          <cell r="A1597" t="str">
            <v>BB475</v>
          </cell>
        </row>
        <row r="1598">
          <cell r="A1598" t="str">
            <v>BB476</v>
          </cell>
        </row>
        <row r="1599">
          <cell r="A1599" t="str">
            <v>BB477</v>
          </cell>
        </row>
        <row r="1600">
          <cell r="A1600" t="str">
            <v>BB478</v>
          </cell>
        </row>
        <row r="1601">
          <cell r="A1601" t="str">
            <v>BB479</v>
          </cell>
        </row>
        <row r="1602">
          <cell r="A1602" t="str">
            <v>BB481</v>
          </cell>
        </row>
        <row r="1603">
          <cell r="A1603" t="str">
            <v>BB482</v>
          </cell>
        </row>
        <row r="1604">
          <cell r="A1604" t="str">
            <v>BB483</v>
          </cell>
        </row>
        <row r="1605">
          <cell r="A1605" t="str">
            <v>BB484</v>
          </cell>
        </row>
        <row r="1606">
          <cell r="A1606" t="str">
            <v>BB49</v>
          </cell>
        </row>
        <row r="1607">
          <cell r="A1607" t="str">
            <v>BB495</v>
          </cell>
        </row>
        <row r="1608">
          <cell r="A1608" t="str">
            <v>BB496</v>
          </cell>
        </row>
        <row r="1609">
          <cell r="A1609" t="str">
            <v>BB497</v>
          </cell>
        </row>
        <row r="1610">
          <cell r="A1610" t="str">
            <v>BB498</v>
          </cell>
        </row>
        <row r="1611">
          <cell r="A1611" t="str">
            <v>BB499</v>
          </cell>
        </row>
        <row r="1612">
          <cell r="A1612" t="str">
            <v>BB50</v>
          </cell>
        </row>
        <row r="1613">
          <cell r="A1613" t="str">
            <v>BB500</v>
          </cell>
        </row>
        <row r="1614">
          <cell r="A1614" t="str">
            <v>BB501</v>
          </cell>
        </row>
        <row r="1615">
          <cell r="A1615" t="str">
            <v>BB502</v>
          </cell>
        </row>
        <row r="1616">
          <cell r="A1616" t="str">
            <v>BB503</v>
          </cell>
        </row>
        <row r="1617">
          <cell r="A1617" t="str">
            <v>BB504</v>
          </cell>
        </row>
        <row r="1618">
          <cell r="A1618" t="str">
            <v>BB505</v>
          </cell>
        </row>
        <row r="1619">
          <cell r="A1619" t="str">
            <v>BB506</v>
          </cell>
        </row>
        <row r="1620">
          <cell r="A1620" t="str">
            <v>BB507</v>
          </cell>
        </row>
        <row r="1621">
          <cell r="A1621" t="str">
            <v>BB508</v>
          </cell>
        </row>
        <row r="1622">
          <cell r="A1622" t="str">
            <v>BB509</v>
          </cell>
        </row>
        <row r="1623">
          <cell r="A1623" t="str">
            <v>BB510</v>
          </cell>
        </row>
        <row r="1624">
          <cell r="A1624" t="str">
            <v>BB511</v>
          </cell>
        </row>
        <row r="1625">
          <cell r="A1625" t="str">
            <v>BB512</v>
          </cell>
        </row>
        <row r="1626">
          <cell r="A1626" t="str">
            <v>BB513</v>
          </cell>
        </row>
        <row r="1627">
          <cell r="A1627" t="str">
            <v>BB514</v>
          </cell>
        </row>
        <row r="1628">
          <cell r="A1628" t="str">
            <v>BB515</v>
          </cell>
        </row>
        <row r="1629">
          <cell r="A1629" t="str">
            <v>BB516</v>
          </cell>
        </row>
        <row r="1630">
          <cell r="A1630" t="str">
            <v>BB517</v>
          </cell>
        </row>
        <row r="1631">
          <cell r="A1631" t="str">
            <v>BB519</v>
          </cell>
        </row>
        <row r="1632">
          <cell r="A1632" t="str">
            <v>BB520</v>
          </cell>
        </row>
        <row r="1633">
          <cell r="A1633" t="str">
            <v>BB521</v>
          </cell>
        </row>
        <row r="1634">
          <cell r="A1634" t="str">
            <v>BB522</v>
          </cell>
        </row>
        <row r="1635">
          <cell r="A1635" t="str">
            <v>BB524</v>
          </cell>
        </row>
        <row r="1636">
          <cell r="A1636" t="str">
            <v>BB525</v>
          </cell>
        </row>
        <row r="1637">
          <cell r="A1637" t="str">
            <v>BB526</v>
          </cell>
        </row>
        <row r="1638">
          <cell r="A1638" t="str">
            <v>BB527</v>
          </cell>
        </row>
        <row r="1639">
          <cell r="A1639" t="str">
            <v>BB528</v>
          </cell>
        </row>
        <row r="1640">
          <cell r="A1640" t="str">
            <v>BB529</v>
          </cell>
        </row>
        <row r="1641">
          <cell r="A1641" t="str">
            <v>BB53</v>
          </cell>
        </row>
        <row r="1642">
          <cell r="A1642" t="str">
            <v>BB530</v>
          </cell>
        </row>
        <row r="1643">
          <cell r="A1643" t="str">
            <v>BB531</v>
          </cell>
        </row>
        <row r="1644">
          <cell r="A1644" t="str">
            <v>BB532</v>
          </cell>
        </row>
        <row r="1645">
          <cell r="A1645" t="str">
            <v>BB534</v>
          </cell>
        </row>
        <row r="1646">
          <cell r="A1646" t="str">
            <v>BB535</v>
          </cell>
        </row>
        <row r="1647">
          <cell r="A1647" t="str">
            <v>BB536</v>
          </cell>
        </row>
        <row r="1648">
          <cell r="A1648" t="str">
            <v>BB538</v>
          </cell>
        </row>
        <row r="1649">
          <cell r="A1649" t="str">
            <v>BB539</v>
          </cell>
        </row>
        <row r="1650">
          <cell r="A1650" t="str">
            <v>BB54</v>
          </cell>
        </row>
        <row r="1651">
          <cell r="A1651" t="str">
            <v>BB545</v>
          </cell>
        </row>
        <row r="1652">
          <cell r="A1652" t="str">
            <v>BB55</v>
          </cell>
        </row>
        <row r="1653">
          <cell r="A1653" t="str">
            <v>BB555</v>
          </cell>
        </row>
        <row r="1654">
          <cell r="A1654" t="str">
            <v>BB557</v>
          </cell>
        </row>
        <row r="1655">
          <cell r="A1655" t="str">
            <v>BB558</v>
          </cell>
        </row>
        <row r="1656">
          <cell r="A1656" t="str">
            <v>BB559</v>
          </cell>
        </row>
        <row r="1657">
          <cell r="A1657" t="str">
            <v>BB56</v>
          </cell>
        </row>
        <row r="1658">
          <cell r="A1658" t="str">
            <v>BB560</v>
          </cell>
        </row>
        <row r="1659">
          <cell r="A1659" t="str">
            <v>BB561</v>
          </cell>
        </row>
        <row r="1660">
          <cell r="A1660" t="str">
            <v>BB562</v>
          </cell>
        </row>
        <row r="1661">
          <cell r="A1661" t="str">
            <v>BB563</v>
          </cell>
        </row>
        <row r="1662">
          <cell r="A1662" t="str">
            <v>BB564</v>
          </cell>
        </row>
        <row r="1663">
          <cell r="A1663" t="str">
            <v>BB565</v>
          </cell>
        </row>
        <row r="1664">
          <cell r="A1664" t="str">
            <v>BB566</v>
          </cell>
        </row>
        <row r="1665">
          <cell r="A1665" t="str">
            <v>BB569</v>
          </cell>
        </row>
        <row r="1666">
          <cell r="A1666" t="str">
            <v>BB57</v>
          </cell>
        </row>
        <row r="1667">
          <cell r="A1667" t="str">
            <v>BB572</v>
          </cell>
        </row>
        <row r="1668">
          <cell r="A1668" t="str">
            <v>BB573</v>
          </cell>
        </row>
        <row r="1669">
          <cell r="A1669" t="str">
            <v>BB574</v>
          </cell>
        </row>
        <row r="1670">
          <cell r="A1670" t="str">
            <v>BB575</v>
          </cell>
        </row>
        <row r="1671">
          <cell r="A1671" t="str">
            <v>BB576</v>
          </cell>
        </row>
        <row r="1672">
          <cell r="A1672" t="str">
            <v>BB577</v>
          </cell>
        </row>
        <row r="1673">
          <cell r="A1673" t="str">
            <v>BB578</v>
          </cell>
        </row>
        <row r="1674">
          <cell r="A1674" t="str">
            <v>BB579</v>
          </cell>
        </row>
        <row r="1675">
          <cell r="A1675" t="str">
            <v>BB58</v>
          </cell>
        </row>
        <row r="1676">
          <cell r="A1676" t="str">
            <v>BB585</v>
          </cell>
        </row>
        <row r="1677">
          <cell r="A1677" t="str">
            <v>BB59</v>
          </cell>
        </row>
        <row r="1678">
          <cell r="A1678" t="str">
            <v>BB593</v>
          </cell>
        </row>
        <row r="1679">
          <cell r="A1679" t="str">
            <v>BB594</v>
          </cell>
        </row>
        <row r="1680">
          <cell r="A1680" t="str">
            <v>BB595</v>
          </cell>
        </row>
        <row r="1681">
          <cell r="A1681" t="str">
            <v>BB60</v>
          </cell>
        </row>
        <row r="1682">
          <cell r="A1682" t="str">
            <v>BB602</v>
          </cell>
        </row>
        <row r="1683">
          <cell r="A1683" t="str">
            <v>BB604</v>
          </cell>
        </row>
        <row r="1684">
          <cell r="A1684" t="str">
            <v>BB61</v>
          </cell>
        </row>
        <row r="1685">
          <cell r="A1685" t="str">
            <v>BB612</v>
          </cell>
        </row>
        <row r="1686">
          <cell r="A1686" t="str">
            <v>BB617</v>
          </cell>
        </row>
        <row r="1687">
          <cell r="A1687" t="str">
            <v>BB618</v>
          </cell>
        </row>
        <row r="1688">
          <cell r="A1688" t="str">
            <v>BB619</v>
          </cell>
        </row>
        <row r="1689">
          <cell r="A1689" t="str">
            <v>BB620</v>
          </cell>
        </row>
        <row r="1690">
          <cell r="A1690" t="str">
            <v>BB621</v>
          </cell>
        </row>
        <row r="1691">
          <cell r="A1691" t="str">
            <v>BB622</v>
          </cell>
        </row>
        <row r="1692">
          <cell r="A1692" t="str">
            <v>BB623</v>
          </cell>
        </row>
        <row r="1693">
          <cell r="A1693" t="str">
            <v>BB624</v>
          </cell>
        </row>
        <row r="1694">
          <cell r="A1694" t="str">
            <v>BB625</v>
          </cell>
        </row>
        <row r="1695">
          <cell r="A1695" t="str">
            <v>BB628</v>
          </cell>
        </row>
        <row r="1696">
          <cell r="A1696" t="str">
            <v>BB63</v>
          </cell>
        </row>
        <row r="1697">
          <cell r="A1697" t="str">
            <v>BB631</v>
          </cell>
        </row>
        <row r="1698">
          <cell r="A1698" t="str">
            <v>BB632</v>
          </cell>
        </row>
        <row r="1699">
          <cell r="A1699" t="str">
            <v>BB633</v>
          </cell>
        </row>
        <row r="1700">
          <cell r="A1700" t="str">
            <v>BB634</v>
          </cell>
        </row>
        <row r="1701">
          <cell r="A1701" t="str">
            <v>BB636</v>
          </cell>
        </row>
        <row r="1702">
          <cell r="A1702" t="str">
            <v>BB637</v>
          </cell>
        </row>
        <row r="1703">
          <cell r="A1703" t="str">
            <v>BB638</v>
          </cell>
        </row>
        <row r="1704">
          <cell r="A1704" t="str">
            <v>BB639</v>
          </cell>
        </row>
        <row r="1705">
          <cell r="A1705" t="str">
            <v>BB642</v>
          </cell>
        </row>
        <row r="1706">
          <cell r="A1706" t="str">
            <v>BB643</v>
          </cell>
        </row>
        <row r="1707">
          <cell r="A1707" t="str">
            <v>BB644</v>
          </cell>
        </row>
        <row r="1708">
          <cell r="A1708" t="str">
            <v>BB645</v>
          </cell>
        </row>
        <row r="1709">
          <cell r="A1709" t="str">
            <v>BB646</v>
          </cell>
        </row>
        <row r="1710">
          <cell r="A1710" t="str">
            <v>BB648</v>
          </cell>
        </row>
        <row r="1711">
          <cell r="A1711" t="str">
            <v>BB649</v>
          </cell>
        </row>
        <row r="1712">
          <cell r="A1712" t="str">
            <v>BB65</v>
          </cell>
        </row>
        <row r="1713">
          <cell r="A1713" t="str">
            <v>BB66</v>
          </cell>
        </row>
        <row r="1714">
          <cell r="A1714" t="str">
            <v>BB668</v>
          </cell>
        </row>
        <row r="1715">
          <cell r="A1715" t="str">
            <v>BB67</v>
          </cell>
        </row>
        <row r="1716">
          <cell r="A1716" t="str">
            <v>BB68</v>
          </cell>
        </row>
        <row r="1717">
          <cell r="A1717" t="str">
            <v>BB69</v>
          </cell>
        </row>
        <row r="1718">
          <cell r="A1718" t="str">
            <v>BB702</v>
          </cell>
        </row>
        <row r="1719">
          <cell r="A1719" t="str">
            <v>BB71</v>
          </cell>
        </row>
        <row r="1720">
          <cell r="A1720" t="str">
            <v>BB72</v>
          </cell>
        </row>
        <row r="1721">
          <cell r="A1721" t="str">
            <v>BB73</v>
          </cell>
        </row>
        <row r="1722">
          <cell r="A1722" t="str">
            <v>BB742</v>
          </cell>
        </row>
        <row r="1723">
          <cell r="A1723" t="str">
            <v>BB743</v>
          </cell>
        </row>
        <row r="1724">
          <cell r="A1724" t="str">
            <v>BB748</v>
          </cell>
        </row>
        <row r="1725">
          <cell r="A1725" t="str">
            <v>BB749</v>
          </cell>
        </row>
        <row r="1726">
          <cell r="A1726" t="str">
            <v>BB755</v>
          </cell>
        </row>
        <row r="1727">
          <cell r="A1727" t="str">
            <v>BB756</v>
          </cell>
        </row>
        <row r="1728">
          <cell r="A1728" t="str">
            <v>BB757</v>
          </cell>
        </row>
        <row r="1729">
          <cell r="A1729" t="str">
            <v>BB76</v>
          </cell>
        </row>
        <row r="1730">
          <cell r="A1730" t="str">
            <v>BB763</v>
          </cell>
        </row>
        <row r="1731">
          <cell r="A1731" t="str">
            <v>BB769</v>
          </cell>
        </row>
        <row r="1732">
          <cell r="A1732" t="str">
            <v>BB77</v>
          </cell>
        </row>
        <row r="1733">
          <cell r="A1733" t="str">
            <v>BB771</v>
          </cell>
        </row>
        <row r="1734">
          <cell r="A1734" t="str">
            <v>BB772</v>
          </cell>
        </row>
        <row r="1735">
          <cell r="A1735" t="str">
            <v>BB78</v>
          </cell>
        </row>
        <row r="1736">
          <cell r="A1736" t="str">
            <v>BB79</v>
          </cell>
        </row>
        <row r="1737">
          <cell r="A1737" t="str">
            <v>BB80</v>
          </cell>
        </row>
        <row r="1738">
          <cell r="A1738" t="str">
            <v>BB805</v>
          </cell>
        </row>
        <row r="1739">
          <cell r="A1739" t="str">
            <v>BB81</v>
          </cell>
        </row>
        <row r="1740">
          <cell r="A1740" t="str">
            <v>BB82</v>
          </cell>
        </row>
        <row r="1741">
          <cell r="A1741" t="str">
            <v>BB828</v>
          </cell>
        </row>
        <row r="1742">
          <cell r="A1742" t="str">
            <v>BB829</v>
          </cell>
        </row>
        <row r="1743">
          <cell r="A1743" t="str">
            <v>BB83</v>
          </cell>
        </row>
        <row r="1744">
          <cell r="A1744" t="str">
            <v>BB830</v>
          </cell>
        </row>
        <row r="1745">
          <cell r="A1745" t="str">
            <v>BB834</v>
          </cell>
        </row>
        <row r="1746">
          <cell r="A1746" t="str">
            <v>BB835</v>
          </cell>
        </row>
        <row r="1747">
          <cell r="A1747" t="str">
            <v>BB836</v>
          </cell>
        </row>
        <row r="1748">
          <cell r="A1748" t="str">
            <v>BB837</v>
          </cell>
        </row>
        <row r="1749">
          <cell r="A1749" t="str">
            <v>BB838</v>
          </cell>
        </row>
        <row r="1750">
          <cell r="A1750" t="str">
            <v>BB839</v>
          </cell>
        </row>
        <row r="1751">
          <cell r="A1751" t="str">
            <v>BB84</v>
          </cell>
        </row>
        <row r="1752">
          <cell r="A1752" t="str">
            <v>BB840</v>
          </cell>
        </row>
        <row r="1753">
          <cell r="A1753" t="str">
            <v>BB841</v>
          </cell>
        </row>
        <row r="1754">
          <cell r="A1754" t="str">
            <v>BB842</v>
          </cell>
        </row>
        <row r="1755">
          <cell r="A1755" t="str">
            <v>BB843</v>
          </cell>
        </row>
        <row r="1756">
          <cell r="A1756" t="str">
            <v>BB844</v>
          </cell>
        </row>
        <row r="1757">
          <cell r="A1757" t="str">
            <v>BB845</v>
          </cell>
        </row>
        <row r="1758">
          <cell r="A1758" t="str">
            <v>BB846</v>
          </cell>
        </row>
        <row r="1759">
          <cell r="A1759" t="str">
            <v>BB85</v>
          </cell>
        </row>
        <row r="1760">
          <cell r="A1760" t="str">
            <v>BB86</v>
          </cell>
        </row>
        <row r="1761">
          <cell r="A1761" t="str">
            <v>BB87</v>
          </cell>
        </row>
        <row r="1762">
          <cell r="A1762" t="str">
            <v>BB89</v>
          </cell>
        </row>
        <row r="1763">
          <cell r="A1763" t="str">
            <v>BB90</v>
          </cell>
        </row>
        <row r="1764">
          <cell r="A1764" t="str">
            <v>BB91</v>
          </cell>
        </row>
        <row r="1765">
          <cell r="A1765" t="str">
            <v>BB93</v>
          </cell>
        </row>
        <row r="1766">
          <cell r="A1766" t="str">
            <v>BB95</v>
          </cell>
        </row>
        <row r="1767">
          <cell r="A1767" t="str">
            <v>BB96</v>
          </cell>
        </row>
        <row r="1768">
          <cell r="A1768" t="str">
            <v>BB98</v>
          </cell>
        </row>
        <row r="1769">
          <cell r="A1769" t="str">
            <v>BB99</v>
          </cell>
        </row>
      </sheetData>
      <sheetData sheetId="10">
        <row r="1">
          <cell r="A1" t="str">
            <v xml:space="preserve">Codigo </v>
          </cell>
        </row>
      </sheetData>
      <sheetData sheetId="11">
        <row r="35">
          <cell r="A35" t="str">
            <v>MO-01</v>
          </cell>
          <cell r="B35" t="str">
            <v>CUADRILLA AB  ALBAÑIL (1 OFICIAL + 1 AYUDANTE)</v>
          </cell>
        </row>
        <row r="36">
          <cell r="A36" t="str">
            <v>MO-02</v>
          </cell>
          <cell r="B36" t="str">
            <v>CUADRILLA AA (2 Ayudantes)</v>
          </cell>
        </row>
        <row r="37">
          <cell r="A37" t="str">
            <v>MO-03</v>
          </cell>
          <cell r="B37" t="str">
            <v xml:space="preserve">CUADRILLA A (1 Ayudante) de Excavación </v>
          </cell>
        </row>
        <row r="38">
          <cell r="A38" t="str">
            <v>MO-04</v>
          </cell>
          <cell r="B38" t="str">
            <v>CUADRILLA  CC (1 Ofcial de Pintura+ 1 Ayudante)</v>
          </cell>
        </row>
        <row r="39">
          <cell r="A39" t="str">
            <v>MO-05</v>
          </cell>
          <cell r="B39" t="str">
            <v>MANO DE OBRA DD (Carpinteria)</v>
          </cell>
        </row>
        <row r="40">
          <cell r="A40" t="str">
            <v>MO-06</v>
          </cell>
          <cell r="B40" t="str">
            <v>CUADRILLA PLOMERIA (1 Ayudante+1 Oficial)</v>
          </cell>
        </row>
        <row r="41">
          <cell r="A41" t="str">
            <v>MO-07</v>
          </cell>
          <cell r="B41" t="str">
            <v>CUADRILLA G ELECTRICO (1 OFICIAL + 1 AYUDANTE)</v>
          </cell>
        </row>
        <row r="42">
          <cell r="A42" t="str">
            <v>MO-08</v>
          </cell>
          <cell r="B42" t="str">
            <v>CUADRILLA EM ( 1 OFICIAL+ 2 AYUDANTES) ESTRUCTURA METALICA</v>
          </cell>
        </row>
        <row r="43">
          <cell r="A43" t="str">
            <v>MO-09</v>
          </cell>
        </row>
      </sheetData>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ulos"/>
      <sheetName val="Maqui Equip"/>
    </sheetNames>
    <sheetDataSet>
      <sheetData sheetId="0" refreshError="1"/>
      <sheetData sheetId="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rio N° 4"/>
      <sheetName val="CAPITULO II"/>
      <sheetName val="CAPITULO III"/>
      <sheetName val="CAPITULO IV"/>
      <sheetName val="CAPITULO V "/>
      <sheetName val="CAPITULO VI"/>
      <sheetName val="AUXILIAR CONCRETOS"/>
      <sheetName val="CAPITULO VII"/>
      <sheetName val="CAPITULO VIII"/>
      <sheetName val="CAPITULO IX"/>
      <sheetName val="MATERIALES"/>
      <sheetName val="EQUIPO"/>
      <sheetName val="AUXILIAR MEZCLA Y TRITURACION"/>
      <sheetName val="Formulario N_ 4"/>
      <sheetName val="Formulario_N°_4"/>
      <sheetName val="CAPITULO_II"/>
      <sheetName val="CAPITULO_III"/>
      <sheetName val="CAPITULO_IV"/>
      <sheetName val="CAPITULO_V_"/>
      <sheetName val="CAPITULO_VI"/>
      <sheetName val="AUXILIAR_CONCRETOS"/>
      <sheetName val="CAPITULO_VII"/>
      <sheetName val="CAPITULO_VIII"/>
      <sheetName val="CAPITULO_IX"/>
      <sheetName val="AUXILIAR_MEZCLA_Y_TRITURACION"/>
      <sheetName val="Formulario_N__4"/>
      <sheetName val="Formulario_N°_42"/>
      <sheetName val="CAPITULO_II2"/>
      <sheetName val="CAPITULO_III2"/>
      <sheetName val="CAPITULO_IV2"/>
      <sheetName val="CAPITULO_V_2"/>
      <sheetName val="CAPITULO_VI2"/>
      <sheetName val="AUXILIAR_CONCRETOS2"/>
      <sheetName val="CAPITULO_VII2"/>
      <sheetName val="CAPITULO_VIII2"/>
      <sheetName val="CAPITULO_IX2"/>
      <sheetName val="AUXILIAR_MEZCLA_Y_TRITURACION2"/>
      <sheetName val="Formulario_N__42"/>
      <sheetName val="Formulario_N°_41"/>
      <sheetName val="CAPITULO_II1"/>
      <sheetName val="CAPITULO_III1"/>
      <sheetName val="CAPITULO_IV1"/>
      <sheetName val="CAPITULO_V_1"/>
      <sheetName val="CAPITULO_VI1"/>
      <sheetName val="AUXILIAR_CONCRETOS1"/>
      <sheetName val="CAPITULO_VII1"/>
      <sheetName val="CAPITULO_VIII1"/>
      <sheetName val="CAPITULO_IX1"/>
      <sheetName val="AUXILIAR_MEZCLA_Y_TRITURACION1"/>
      <sheetName val="Formulario_N__41"/>
    </sheetNames>
    <sheetDataSet>
      <sheetData sheetId="0" refreshError="1">
        <row r="129">
          <cell r="F129">
            <v>0.22</v>
          </cell>
        </row>
        <row r="130">
          <cell r="F130">
            <v>0.03</v>
          </cell>
        </row>
        <row r="131">
          <cell r="F131">
            <v>0.05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D5">
            <v>40000</v>
          </cell>
        </row>
        <row r="10">
          <cell r="D10">
            <v>80000</v>
          </cell>
        </row>
      </sheetData>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TA"/>
      <sheetName val="BASE"/>
      <sheetName val="BASE CTOS"/>
      <sheetName val="PRELIM"/>
      <sheetName val="TUBERIA"/>
      <sheetName val="EXCAVA"/>
    </sheetNames>
    <sheetDataSet>
      <sheetData sheetId="0" refreshError="1"/>
      <sheetData sheetId="1" refreshError="1"/>
      <sheetData sheetId="2" refreshError="1">
        <row r="392">
          <cell r="D392">
            <v>71500</v>
          </cell>
        </row>
        <row r="394">
          <cell r="D394">
            <v>19800</v>
          </cell>
        </row>
        <row r="395">
          <cell r="D395">
            <v>14400</v>
          </cell>
        </row>
        <row r="396">
          <cell r="D396">
            <v>7250</v>
          </cell>
        </row>
        <row r="401">
          <cell r="D401">
            <v>5120</v>
          </cell>
        </row>
      </sheetData>
      <sheetData sheetId="3" refreshError="1"/>
      <sheetData sheetId="4" refreshError="1"/>
      <sheetData sheetId="5" refreshError="1"/>
      <sheetData sheetId="6"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4. G1 Norte"/>
      <sheetName val="4__G1_Norte2"/>
      <sheetName val="4__G1_Norte"/>
      <sheetName val="4__G1_Norte1"/>
    </sheetNames>
    <sheetDataSet>
      <sheetData sheetId="0" refreshError="1">
        <row r="5">
          <cell r="A5">
            <v>4010000</v>
          </cell>
          <cell r="B5" t="str">
            <v>ACTIVIDADES PRELIMINARES</v>
          </cell>
          <cell r="D5">
            <v>0</v>
          </cell>
          <cell r="E5">
            <v>0</v>
          </cell>
          <cell r="F5">
            <v>62910244</v>
          </cell>
        </row>
        <row r="6">
          <cell r="A6">
            <v>4015100</v>
          </cell>
          <cell r="B6" t="str">
            <v>DEMOL. DE CORDONES Y CUNETAS</v>
          </cell>
          <cell r="D6">
            <v>0</v>
          </cell>
          <cell r="E6">
            <v>0</v>
          </cell>
          <cell r="F6">
            <v>1676272</v>
          </cell>
        </row>
        <row r="7">
          <cell r="A7">
            <v>4015103</v>
          </cell>
          <cell r="B7" t="str">
            <v>Demolición de cordones</v>
          </cell>
          <cell r="C7" t="str">
            <v>m3</v>
          </cell>
          <cell r="D7">
            <v>26</v>
          </cell>
          <cell r="E7">
            <v>64472</v>
          </cell>
          <cell r="F7">
            <v>1676272</v>
          </cell>
        </row>
        <row r="8">
          <cell r="A8">
            <v>4015200</v>
          </cell>
          <cell r="B8" t="str">
            <v>DEMOLICIÓN DE ANDENES</v>
          </cell>
          <cell r="D8">
            <v>0</v>
          </cell>
          <cell r="E8">
            <v>0</v>
          </cell>
          <cell r="F8">
            <v>58275360</v>
          </cell>
        </row>
        <row r="9">
          <cell r="A9">
            <v>4015201</v>
          </cell>
          <cell r="B9" t="str">
            <v>Demolición de andenes</v>
          </cell>
          <cell r="C9" t="str">
            <v>m3</v>
          </cell>
          <cell r="D9">
            <v>990</v>
          </cell>
          <cell r="E9">
            <v>58864</v>
          </cell>
          <cell r="F9">
            <v>58275360</v>
          </cell>
        </row>
        <row r="10">
          <cell r="A10">
            <v>4015300</v>
          </cell>
          <cell r="B10" t="str">
            <v>DEMOL. C.I. Y TUB. CTO. EMPOT.</v>
          </cell>
          <cell r="D10">
            <v>0</v>
          </cell>
          <cell r="E10">
            <v>0</v>
          </cell>
          <cell r="F10">
            <v>198464</v>
          </cell>
        </row>
        <row r="11">
          <cell r="A11">
            <v>4015322</v>
          </cell>
          <cell r="B11" t="str">
            <v>Demolición de cajas válvulas</v>
          </cell>
          <cell r="C11" t="str">
            <v>un</v>
          </cell>
          <cell r="D11">
            <v>32</v>
          </cell>
          <cell r="E11">
            <v>6202</v>
          </cell>
          <cell r="F11">
            <v>198464</v>
          </cell>
        </row>
        <row r="12">
          <cell r="A12">
            <v>4015400</v>
          </cell>
          <cell r="B12" t="str">
            <v>DEMOLICIÓN DE SUMIDEROS</v>
          </cell>
          <cell r="D12">
            <v>0</v>
          </cell>
          <cell r="E12">
            <v>0</v>
          </cell>
          <cell r="F12">
            <v>209400</v>
          </cell>
        </row>
        <row r="13">
          <cell r="A13">
            <v>4015401</v>
          </cell>
          <cell r="B13" t="str">
            <v>Demolicion de sumideros</v>
          </cell>
          <cell r="C13" t="str">
            <v>un</v>
          </cell>
          <cell r="D13">
            <v>5</v>
          </cell>
          <cell r="E13">
            <v>41880</v>
          </cell>
          <cell r="F13">
            <v>209400</v>
          </cell>
        </row>
        <row r="14">
          <cell r="A14">
            <v>4015500</v>
          </cell>
          <cell r="B14" t="str">
            <v>DEMOLICIONES EN EDIFICACIONES</v>
          </cell>
          <cell r="D14">
            <v>0</v>
          </cell>
          <cell r="E14">
            <v>0</v>
          </cell>
          <cell r="F14">
            <v>2550748</v>
          </cell>
        </row>
        <row r="15">
          <cell r="A15">
            <v>4015521</v>
          </cell>
          <cell r="B15" t="str">
            <v>Demolición muro bloque y ladri</v>
          </cell>
          <cell r="C15" t="str">
            <v>m3</v>
          </cell>
          <cell r="D15">
            <v>10</v>
          </cell>
          <cell r="E15">
            <v>49846</v>
          </cell>
          <cell r="F15">
            <v>498460</v>
          </cell>
        </row>
        <row r="16">
          <cell r="A16">
            <v>4015536</v>
          </cell>
          <cell r="B16" t="str">
            <v>Demolición obras en concreto</v>
          </cell>
          <cell r="C16" t="str">
            <v>m3</v>
          </cell>
          <cell r="D16">
            <v>24</v>
          </cell>
          <cell r="E16">
            <v>85512</v>
          </cell>
          <cell r="F16">
            <v>2052288</v>
          </cell>
        </row>
        <row r="17">
          <cell r="A17">
            <v>0</v>
          </cell>
        </row>
        <row r="18">
          <cell r="A18">
            <v>4020000</v>
          </cell>
          <cell r="B18" t="str">
            <v>EXCAVACIONES Y LLENOS ESTRUCT.</v>
          </cell>
          <cell r="D18">
            <v>0</v>
          </cell>
          <cell r="E18">
            <v>0</v>
          </cell>
          <cell r="F18">
            <v>268584624</v>
          </cell>
        </row>
        <row r="19">
          <cell r="A19">
            <v>4021100</v>
          </cell>
          <cell r="B19" t="str">
            <v>EXCAVACIONES MAT. COMÚN SECO</v>
          </cell>
          <cell r="D19">
            <v>0</v>
          </cell>
          <cell r="E19">
            <v>0</v>
          </cell>
          <cell r="F19">
            <v>56438550</v>
          </cell>
        </row>
        <row r="20">
          <cell r="A20">
            <v>4021103</v>
          </cell>
          <cell r="B20" t="str">
            <v>Excavación mat. común seco&lt;2m</v>
          </cell>
          <cell r="C20" t="str">
            <v>m3</v>
          </cell>
          <cell r="D20">
            <v>5985</v>
          </cell>
          <cell r="E20">
            <v>9430</v>
          </cell>
          <cell r="F20">
            <v>56438550</v>
          </cell>
        </row>
        <row r="21">
          <cell r="A21">
            <v>4021300</v>
          </cell>
          <cell r="B21" t="str">
            <v>EXCAVACIONES EN ROCA</v>
          </cell>
          <cell r="D21">
            <v>0</v>
          </cell>
          <cell r="E21">
            <v>0</v>
          </cell>
          <cell r="F21">
            <v>18831890</v>
          </cell>
        </row>
        <row r="22">
          <cell r="A22">
            <v>4021303</v>
          </cell>
          <cell r="B22" t="str">
            <v>Excavación roca a cualq. prof.</v>
          </cell>
          <cell r="C22" t="str">
            <v>m3</v>
          </cell>
          <cell r="D22">
            <v>259</v>
          </cell>
          <cell r="E22">
            <v>72710</v>
          </cell>
          <cell r="F22">
            <v>18831890</v>
          </cell>
        </row>
        <row r="23">
          <cell r="A23">
            <v>4021500</v>
          </cell>
          <cell r="B23" t="str">
            <v>EXCAVACIÓN NICHOS Y OTROS</v>
          </cell>
          <cell r="D23">
            <v>0</v>
          </cell>
          <cell r="E23">
            <v>0</v>
          </cell>
          <cell r="F23">
            <v>39399984</v>
          </cell>
        </row>
        <row r="24">
          <cell r="A24">
            <v>4021503</v>
          </cell>
          <cell r="B24" t="str">
            <v>Excavac.lle y ap.nicho m.s&lt;2m In.bo</v>
          </cell>
          <cell r="C24" t="str">
            <v>m3</v>
          </cell>
          <cell r="D24">
            <v>1619</v>
          </cell>
          <cell r="E24">
            <v>24336</v>
          </cell>
          <cell r="F24">
            <v>39399984</v>
          </cell>
        </row>
        <row r="25">
          <cell r="A25">
            <v>4024100</v>
          </cell>
          <cell r="B25" t="str">
            <v>LLENOS EN ZANJAS Y APIQUES</v>
          </cell>
          <cell r="D25">
            <v>0</v>
          </cell>
          <cell r="E25">
            <v>0</v>
          </cell>
          <cell r="F25">
            <v>53014904</v>
          </cell>
        </row>
        <row r="26">
          <cell r="A26">
            <v>4024103</v>
          </cell>
          <cell r="B26" t="str">
            <v>Lleno ap.z. y apiq.material selecto</v>
          </cell>
          <cell r="C26" t="str">
            <v>m3</v>
          </cell>
          <cell r="D26">
            <v>1663</v>
          </cell>
          <cell r="E26">
            <v>10688</v>
          </cell>
          <cell r="F26">
            <v>17774144</v>
          </cell>
        </row>
        <row r="27">
          <cell r="A27">
            <v>4024112</v>
          </cell>
          <cell r="B27" t="str">
            <v>Lleno ap.z. y apiq. mat. prestamo</v>
          </cell>
          <cell r="C27" t="str">
            <v>m3</v>
          </cell>
          <cell r="D27">
            <v>1590</v>
          </cell>
          <cell r="E27">
            <v>22164</v>
          </cell>
          <cell r="F27">
            <v>35240760</v>
          </cell>
        </row>
        <row r="28">
          <cell r="A28">
            <v>4025000</v>
          </cell>
          <cell r="B28" t="str">
            <v>CARGUE, RETIRO Y BOTADA MAT.S.</v>
          </cell>
          <cell r="D28">
            <v>0</v>
          </cell>
          <cell r="E28">
            <v>0</v>
          </cell>
          <cell r="F28">
            <v>100899296</v>
          </cell>
        </row>
        <row r="29">
          <cell r="A29">
            <v>4025001</v>
          </cell>
          <cell r="B29" t="str">
            <v>Cargue,ret. y bot. m.sobran.</v>
          </cell>
          <cell r="C29" t="str">
            <v>m3</v>
          </cell>
          <cell r="D29">
            <v>4588</v>
          </cell>
          <cell r="E29">
            <v>21992</v>
          </cell>
          <cell r="F29">
            <v>100899296</v>
          </cell>
        </row>
        <row r="30">
          <cell r="A30">
            <v>0</v>
          </cell>
        </row>
        <row r="31">
          <cell r="A31">
            <v>4030000</v>
          </cell>
          <cell r="B31" t="str">
            <v>PAVIMENTOS</v>
          </cell>
          <cell r="D31">
            <v>0</v>
          </cell>
          <cell r="E31">
            <v>0</v>
          </cell>
          <cell r="F31">
            <v>264236671</v>
          </cell>
        </row>
        <row r="32">
          <cell r="A32">
            <v>4030100</v>
          </cell>
          <cell r="B32" t="str">
            <v>CORTE Y RETIRO DE PAVIMENTO</v>
          </cell>
          <cell r="D32">
            <v>0</v>
          </cell>
          <cell r="E32">
            <v>0</v>
          </cell>
          <cell r="F32">
            <v>30564947</v>
          </cell>
        </row>
        <row r="33">
          <cell r="A33">
            <v>4030101</v>
          </cell>
          <cell r="B33" t="str">
            <v>Corte y ret. pav. asf. e&lt; 10cm</v>
          </cell>
          <cell r="C33" t="str">
            <v>m3</v>
          </cell>
          <cell r="D33">
            <v>223</v>
          </cell>
          <cell r="E33">
            <v>57629</v>
          </cell>
          <cell r="F33">
            <v>12851267</v>
          </cell>
        </row>
        <row r="34">
          <cell r="A34">
            <v>4030103</v>
          </cell>
          <cell r="B34" t="str">
            <v>Corte y ret. pav. Cto. e&lt; 20cm</v>
          </cell>
          <cell r="C34" t="str">
            <v>m3</v>
          </cell>
          <cell r="D34">
            <v>240</v>
          </cell>
          <cell r="E34">
            <v>73807</v>
          </cell>
          <cell r="F34">
            <v>17713680</v>
          </cell>
        </row>
        <row r="35">
          <cell r="A35">
            <v>4030300</v>
          </cell>
          <cell r="B35" t="str">
            <v>BASE GRANULAR</v>
          </cell>
          <cell r="D35">
            <v>0</v>
          </cell>
          <cell r="E35">
            <v>0</v>
          </cell>
          <cell r="F35">
            <v>79287264</v>
          </cell>
        </row>
        <row r="36">
          <cell r="A36">
            <v>4030301</v>
          </cell>
          <cell r="B36" t="str">
            <v>STC y comp. base granular</v>
          </cell>
          <cell r="C36" t="str">
            <v>m3</v>
          </cell>
          <cell r="D36">
            <v>1407</v>
          </cell>
          <cell r="E36">
            <v>56352</v>
          </cell>
          <cell r="F36">
            <v>79287264</v>
          </cell>
        </row>
        <row r="37">
          <cell r="A37">
            <v>4030700</v>
          </cell>
          <cell r="B37" t="str">
            <v>CONCRETO ASFÁLTICO</v>
          </cell>
          <cell r="D37">
            <v>0</v>
          </cell>
          <cell r="E37">
            <v>0</v>
          </cell>
          <cell r="F37">
            <v>81025340</v>
          </cell>
        </row>
        <row r="38">
          <cell r="A38">
            <v>4030706</v>
          </cell>
          <cell r="B38" t="str">
            <v>STC C.pav.asf.z.y ap-proyectos</v>
          </cell>
          <cell r="C38" t="str">
            <v>m3</v>
          </cell>
          <cell r="D38">
            <v>212</v>
          </cell>
          <cell r="E38">
            <v>382195</v>
          </cell>
          <cell r="F38">
            <v>81025340</v>
          </cell>
        </row>
        <row r="39">
          <cell r="A39">
            <v>4030800</v>
          </cell>
          <cell r="B39" t="str">
            <v>PAVIMENTOS RÍGIDOS</v>
          </cell>
          <cell r="D39">
            <v>0</v>
          </cell>
          <cell r="E39">
            <v>0</v>
          </cell>
          <cell r="F39">
            <v>73359120</v>
          </cell>
        </row>
        <row r="40">
          <cell r="A40">
            <v>4030801</v>
          </cell>
          <cell r="B40" t="str">
            <v>Reconst.pav.Cto.28 Mpa-e=0.20</v>
          </cell>
          <cell r="C40" t="str">
            <v>m3</v>
          </cell>
          <cell r="D40">
            <v>240</v>
          </cell>
          <cell r="E40">
            <v>305663</v>
          </cell>
          <cell r="F40">
            <v>73359120</v>
          </cell>
        </row>
        <row r="41">
          <cell r="A41">
            <v>0</v>
          </cell>
        </row>
        <row r="42">
          <cell r="A42">
            <v>4040000</v>
          </cell>
          <cell r="B42" t="str">
            <v>OBRAS VARIAS</v>
          </cell>
          <cell r="D42">
            <v>0</v>
          </cell>
          <cell r="E42">
            <v>0</v>
          </cell>
          <cell r="F42">
            <v>645067350</v>
          </cell>
        </row>
        <row r="43">
          <cell r="A43">
            <v>4040100</v>
          </cell>
          <cell r="B43" t="str">
            <v>CUNETAS</v>
          </cell>
          <cell r="D43">
            <v>0</v>
          </cell>
          <cell r="E43">
            <v>0</v>
          </cell>
          <cell r="F43">
            <v>749528</v>
          </cell>
        </row>
        <row r="44">
          <cell r="A44">
            <v>4040130</v>
          </cell>
          <cell r="B44" t="str">
            <v>Reconst. cunetas Cto.-Esq. 10</v>
          </cell>
          <cell r="C44" t="str">
            <v>m</v>
          </cell>
          <cell r="D44">
            <v>26</v>
          </cell>
          <cell r="E44">
            <v>28828</v>
          </cell>
          <cell r="F44">
            <v>749528</v>
          </cell>
        </row>
        <row r="45">
          <cell r="A45">
            <v>4040300</v>
          </cell>
          <cell r="B45" t="str">
            <v>ANDENES</v>
          </cell>
          <cell r="D45">
            <v>0</v>
          </cell>
          <cell r="E45">
            <v>0</v>
          </cell>
          <cell r="F45">
            <v>556310268</v>
          </cell>
        </row>
        <row r="46">
          <cell r="A46">
            <v>4040301</v>
          </cell>
          <cell r="B46" t="str">
            <v>Rec. anden Cto. con escalas</v>
          </cell>
          <cell r="C46" t="str">
            <v>m2</v>
          </cell>
          <cell r="D46">
            <v>12793</v>
          </cell>
          <cell r="E46">
            <v>42366</v>
          </cell>
          <cell r="F46">
            <v>541988238</v>
          </cell>
        </row>
        <row r="47">
          <cell r="A47">
            <v>4040310</v>
          </cell>
          <cell r="B47" t="str">
            <v>Rec. anden granito con escalas</v>
          </cell>
          <cell r="C47" t="str">
            <v>m2</v>
          </cell>
          <cell r="D47">
            <v>50</v>
          </cell>
          <cell r="E47">
            <v>49870</v>
          </cell>
          <cell r="F47">
            <v>2493500</v>
          </cell>
        </row>
        <row r="48">
          <cell r="A48">
            <v>4040323</v>
          </cell>
          <cell r="B48" t="str">
            <v>Rec.anden vitrific.sin escalas</v>
          </cell>
          <cell r="C48" t="str">
            <v>m2</v>
          </cell>
          <cell r="D48">
            <v>100</v>
          </cell>
          <cell r="E48">
            <v>53848</v>
          </cell>
          <cell r="F48">
            <v>5384800</v>
          </cell>
        </row>
        <row r="49">
          <cell r="A49">
            <v>4040333</v>
          </cell>
          <cell r="B49" t="str">
            <v>Rec. anden arenón sin escalas</v>
          </cell>
          <cell r="C49" t="str">
            <v>m2</v>
          </cell>
          <cell r="D49">
            <v>100</v>
          </cell>
          <cell r="E49">
            <v>59010</v>
          </cell>
          <cell r="F49">
            <v>5901000</v>
          </cell>
        </row>
        <row r="50">
          <cell r="A50">
            <v>4040345</v>
          </cell>
          <cell r="B50" t="str">
            <v>Rec. anden adoquin-colocación</v>
          </cell>
          <cell r="C50" t="str">
            <v>m2</v>
          </cell>
          <cell r="D50">
            <v>30</v>
          </cell>
          <cell r="E50">
            <v>18091</v>
          </cell>
          <cell r="F50">
            <v>542730</v>
          </cell>
        </row>
        <row r="51">
          <cell r="A51">
            <v>4040600</v>
          </cell>
          <cell r="B51" t="str">
            <v>ENGRAMADOS</v>
          </cell>
          <cell r="D51">
            <v>0</v>
          </cell>
          <cell r="E51">
            <v>0</v>
          </cell>
          <cell r="F51">
            <v>5760937</v>
          </cell>
        </row>
        <row r="52">
          <cell r="A52">
            <v>4040601</v>
          </cell>
          <cell r="B52" t="str">
            <v>Engramado con reut.grama exist</v>
          </cell>
          <cell r="C52" t="str">
            <v>m2</v>
          </cell>
          <cell r="D52">
            <v>413</v>
          </cell>
          <cell r="E52">
            <v>5243</v>
          </cell>
          <cell r="F52">
            <v>2165359</v>
          </cell>
        </row>
        <row r="53">
          <cell r="A53">
            <v>4040603</v>
          </cell>
          <cell r="B53" t="str">
            <v>Engramado-STC grama t.macana</v>
          </cell>
          <cell r="C53" t="str">
            <v>m2</v>
          </cell>
          <cell r="D53">
            <v>413</v>
          </cell>
          <cell r="E53">
            <v>8706</v>
          </cell>
          <cell r="F53">
            <v>3595578</v>
          </cell>
        </row>
        <row r="54">
          <cell r="A54">
            <v>4041100</v>
          </cell>
          <cell r="B54" t="str">
            <v>CORTES CON ACETILENO</v>
          </cell>
          <cell r="D54">
            <v>0</v>
          </cell>
          <cell r="E54">
            <v>0</v>
          </cell>
          <cell r="F54">
            <v>19360302</v>
          </cell>
        </row>
        <row r="55">
          <cell r="A55">
            <v>4041101</v>
          </cell>
          <cell r="B55" t="str">
            <v>Cortes tub.acero-incl.biselada</v>
          </cell>
          <cell r="C55" t="str">
            <v>cm</v>
          </cell>
          <cell r="D55">
            <v>24414</v>
          </cell>
          <cell r="E55">
            <v>793</v>
          </cell>
          <cell r="F55">
            <v>19360302</v>
          </cell>
        </row>
        <row r="56">
          <cell r="A56">
            <v>4041200</v>
          </cell>
          <cell r="B56" t="str">
            <v>CORTES SIN ACETILENO</v>
          </cell>
          <cell r="D56">
            <v>0</v>
          </cell>
          <cell r="E56">
            <v>0</v>
          </cell>
          <cell r="F56">
            <v>7018050</v>
          </cell>
        </row>
        <row r="57">
          <cell r="A57">
            <v>4041201</v>
          </cell>
          <cell r="B57" t="str">
            <v>Corte sin acetileno con pulidora</v>
          </cell>
          <cell r="C57" t="str">
            <v>cm</v>
          </cell>
          <cell r="D57">
            <v>8850</v>
          </cell>
          <cell r="E57">
            <v>793</v>
          </cell>
          <cell r="F57">
            <v>7018050</v>
          </cell>
        </row>
        <row r="58">
          <cell r="A58">
            <v>4041300</v>
          </cell>
          <cell r="B58" t="str">
            <v>SOLDADURA</v>
          </cell>
          <cell r="D58">
            <v>0</v>
          </cell>
          <cell r="E58">
            <v>0</v>
          </cell>
          <cell r="F58">
            <v>24738480</v>
          </cell>
        </row>
        <row r="59">
          <cell r="A59">
            <v>4041301</v>
          </cell>
          <cell r="B59" t="str">
            <v>STC Cordon soldadura compl.</v>
          </cell>
          <cell r="C59" t="str">
            <v>cm</v>
          </cell>
          <cell r="D59">
            <v>21144</v>
          </cell>
          <cell r="E59">
            <v>1170</v>
          </cell>
          <cell r="F59">
            <v>24738480</v>
          </cell>
        </row>
        <row r="60">
          <cell r="A60">
            <v>4042100</v>
          </cell>
          <cell r="B60" t="str">
            <v>OTRAS OBRAS VARIAS</v>
          </cell>
          <cell r="D60">
            <v>0</v>
          </cell>
          <cell r="E60">
            <v>0</v>
          </cell>
          <cell r="F60">
            <v>28988769</v>
          </cell>
        </row>
        <row r="61">
          <cell r="A61">
            <v>4042117</v>
          </cell>
          <cell r="B61" t="str">
            <v>STC cinta poliet-re.red 10cm</v>
          </cell>
          <cell r="C61" t="str">
            <v>m</v>
          </cell>
          <cell r="D61">
            <v>10143</v>
          </cell>
          <cell r="E61">
            <v>1419</v>
          </cell>
          <cell r="F61">
            <v>14392917</v>
          </cell>
        </row>
        <row r="62">
          <cell r="A62">
            <v>4042130</v>
          </cell>
          <cell r="B62" t="str">
            <v>Alquiler retroexcav. hr.diurna</v>
          </cell>
          <cell r="C62" t="str">
            <v>h</v>
          </cell>
          <cell r="D62">
            <v>24</v>
          </cell>
          <cell r="E62">
            <v>70668</v>
          </cell>
          <cell r="F62">
            <v>1696032</v>
          </cell>
        </row>
        <row r="63">
          <cell r="A63">
            <v>4042132</v>
          </cell>
          <cell r="B63" t="str">
            <v>Alquiler retroexcav. hr.noctur</v>
          </cell>
          <cell r="C63" t="str">
            <v>h</v>
          </cell>
          <cell r="D63">
            <v>12</v>
          </cell>
          <cell r="E63">
            <v>81068</v>
          </cell>
          <cell r="F63">
            <v>972816</v>
          </cell>
        </row>
        <row r="64">
          <cell r="A64">
            <v>4042136</v>
          </cell>
          <cell r="B64" t="str">
            <v>Alquiler volqueta 6m3 hr.diurn</v>
          </cell>
          <cell r="C64" t="str">
            <v>h</v>
          </cell>
          <cell r="D64">
            <v>24</v>
          </cell>
          <cell r="E64">
            <v>38042</v>
          </cell>
          <cell r="F64">
            <v>913008</v>
          </cell>
        </row>
        <row r="65">
          <cell r="A65">
            <v>4042137</v>
          </cell>
          <cell r="B65" t="str">
            <v>Alquiler volqueta 6m3 hr.noctu</v>
          </cell>
          <cell r="C65" t="str">
            <v>h</v>
          </cell>
          <cell r="D65">
            <v>12</v>
          </cell>
          <cell r="E65">
            <v>47553</v>
          </cell>
          <cell r="F65">
            <v>570636</v>
          </cell>
        </row>
        <row r="66">
          <cell r="A66">
            <v>4042150</v>
          </cell>
          <cell r="B66" t="str">
            <v>Ayudante incluye prestaciones</v>
          </cell>
          <cell r="C66" t="str">
            <v>h</v>
          </cell>
          <cell r="D66">
            <v>960</v>
          </cell>
          <cell r="E66">
            <v>5372</v>
          </cell>
          <cell r="F66">
            <v>5157120</v>
          </cell>
        </row>
        <row r="67">
          <cell r="A67">
            <v>4042152</v>
          </cell>
          <cell r="B67" t="str">
            <v>Oficial incluye prestaciones</v>
          </cell>
          <cell r="C67" t="str">
            <v>h</v>
          </cell>
          <cell r="D67">
            <v>480</v>
          </cell>
          <cell r="E67">
            <v>11013</v>
          </cell>
          <cell r="F67">
            <v>5286240</v>
          </cell>
        </row>
        <row r="68">
          <cell r="A68">
            <v>4042200</v>
          </cell>
          <cell r="B68" t="str">
            <v>OTRAS OBRAS VARIAS-CONTINUACIÓN</v>
          </cell>
          <cell r="D68">
            <v>0</v>
          </cell>
          <cell r="E68">
            <v>0</v>
          </cell>
          <cell r="F68">
            <v>2141016</v>
          </cell>
        </row>
        <row r="69">
          <cell r="A69">
            <v>4042201</v>
          </cell>
          <cell r="B69" t="str">
            <v>Compresor 125 P3/min-in.mart.d</v>
          </cell>
          <cell r="C69" t="str">
            <v>h</v>
          </cell>
          <cell r="D69">
            <v>24</v>
          </cell>
          <cell r="E69">
            <v>53259</v>
          </cell>
          <cell r="F69">
            <v>1278216</v>
          </cell>
        </row>
        <row r="70">
          <cell r="A70">
            <v>4042203</v>
          </cell>
          <cell r="B70" t="str">
            <v>Compresor 125 P3/min-in.mart.n</v>
          </cell>
          <cell r="C70" t="str">
            <v>h</v>
          </cell>
          <cell r="D70">
            <v>12</v>
          </cell>
          <cell r="E70">
            <v>71900</v>
          </cell>
          <cell r="F70">
            <v>862800</v>
          </cell>
        </row>
        <row r="71">
          <cell r="A71">
            <v>0</v>
          </cell>
        </row>
        <row r="72">
          <cell r="A72">
            <v>4050000</v>
          </cell>
          <cell r="B72" t="str">
            <v>FABRICACIÓN Y UTILIZACIÓN CTO.</v>
          </cell>
          <cell r="D72">
            <v>0</v>
          </cell>
          <cell r="E72">
            <v>0</v>
          </cell>
          <cell r="F72">
            <v>3510676</v>
          </cell>
        </row>
        <row r="73">
          <cell r="A73">
            <v>4051100</v>
          </cell>
          <cell r="B73" t="str">
            <v>CONCRETOS DE 21 MPa</v>
          </cell>
          <cell r="D73">
            <v>0</v>
          </cell>
          <cell r="E73">
            <v>0</v>
          </cell>
          <cell r="F73">
            <v>3510676</v>
          </cell>
        </row>
        <row r="74">
          <cell r="A74">
            <v>4051101</v>
          </cell>
          <cell r="B74" t="str">
            <v>STC Cto.21MPa em.tuxve-an-ap</v>
          </cell>
          <cell r="C74" t="str">
            <v>m3</v>
          </cell>
          <cell r="D74">
            <v>13</v>
          </cell>
          <cell r="E74">
            <v>270052</v>
          </cell>
          <cell r="F74">
            <v>3510676</v>
          </cell>
        </row>
        <row r="75">
          <cell r="A75">
            <v>0</v>
          </cell>
        </row>
        <row r="76">
          <cell r="A76">
            <v>4060000</v>
          </cell>
          <cell r="B76" t="str">
            <v>ACERO DE REFUERZO</v>
          </cell>
          <cell r="D76">
            <v>0</v>
          </cell>
          <cell r="E76">
            <v>0</v>
          </cell>
          <cell r="F76">
            <v>555420</v>
          </cell>
        </row>
        <row r="77">
          <cell r="A77">
            <v>4060100</v>
          </cell>
          <cell r="B77" t="str">
            <v>BARRAS DE ACERO DE REFUERZO</v>
          </cell>
          <cell r="D77">
            <v>0</v>
          </cell>
          <cell r="E77">
            <v>0</v>
          </cell>
          <cell r="F77">
            <v>555420</v>
          </cell>
        </row>
        <row r="78">
          <cell r="A78">
            <v>4060120</v>
          </cell>
          <cell r="B78" t="str">
            <v>S.T.F.C.acero refuerzo 420 MPa 1/2"</v>
          </cell>
          <cell r="C78" t="str">
            <v>kg</v>
          </cell>
          <cell r="D78">
            <v>60</v>
          </cell>
          <cell r="E78">
            <v>3710</v>
          </cell>
          <cell r="F78">
            <v>222600</v>
          </cell>
        </row>
        <row r="79">
          <cell r="A79">
            <v>4060122</v>
          </cell>
          <cell r="B79" t="str">
            <v>S.T.F.C.acero refuerzo 420 MPa 3/8"</v>
          </cell>
          <cell r="C79" t="str">
            <v>kg</v>
          </cell>
          <cell r="D79">
            <v>60</v>
          </cell>
          <cell r="E79">
            <v>5547</v>
          </cell>
          <cell r="F79">
            <v>332820</v>
          </cell>
        </row>
        <row r="80">
          <cell r="A80">
            <v>0</v>
          </cell>
        </row>
        <row r="81">
          <cell r="A81">
            <v>4070000</v>
          </cell>
          <cell r="B81" t="str">
            <v>REDES DISTRIB.ACOM.YCOND.ACDTO</v>
          </cell>
          <cell r="D81">
            <v>0</v>
          </cell>
          <cell r="E81">
            <v>0</v>
          </cell>
          <cell r="F81">
            <v>638555084</v>
          </cell>
        </row>
        <row r="82">
          <cell r="A82">
            <v>4071000</v>
          </cell>
          <cell r="B82" t="str">
            <v>TUBERÍAS DE ACERO</v>
          </cell>
          <cell r="D82">
            <v>0</v>
          </cell>
          <cell r="E82">
            <v>0</v>
          </cell>
          <cell r="F82">
            <v>18457907</v>
          </cell>
        </row>
        <row r="83">
          <cell r="A83">
            <v>4071004</v>
          </cell>
          <cell r="B83" t="str">
            <v>STC Tuberia acero 2"</v>
          </cell>
          <cell r="C83" t="str">
            <v>m</v>
          </cell>
          <cell r="D83">
            <v>10</v>
          </cell>
          <cell r="E83">
            <v>34151</v>
          </cell>
          <cell r="F83">
            <v>341510</v>
          </cell>
        </row>
        <row r="84">
          <cell r="A84">
            <v>4071008</v>
          </cell>
          <cell r="B84" t="str">
            <v>STC Tuberia acero 3"</v>
          </cell>
          <cell r="C84" t="str">
            <v>m</v>
          </cell>
          <cell r="D84">
            <v>113</v>
          </cell>
          <cell r="E84">
            <v>75385</v>
          </cell>
          <cell r="F84">
            <v>8518505</v>
          </cell>
        </row>
        <row r="85">
          <cell r="A85">
            <v>4071010</v>
          </cell>
          <cell r="B85" t="str">
            <v>STC Tuberia acero 4"</v>
          </cell>
          <cell r="C85" t="str">
            <v>m</v>
          </cell>
          <cell r="D85">
            <v>13</v>
          </cell>
          <cell r="E85">
            <v>106533</v>
          </cell>
          <cell r="F85">
            <v>1384929</v>
          </cell>
        </row>
        <row r="86">
          <cell r="A86">
            <v>4071014</v>
          </cell>
          <cell r="B86" t="str">
            <v>STC Tuberia acero 6"</v>
          </cell>
          <cell r="C86" t="str">
            <v>m</v>
          </cell>
          <cell r="D86">
            <v>2</v>
          </cell>
          <cell r="E86">
            <v>184010</v>
          </cell>
          <cell r="F86">
            <v>368020</v>
          </cell>
        </row>
        <row r="87">
          <cell r="A87">
            <v>4071016</v>
          </cell>
          <cell r="B87" t="str">
            <v>STC Tuberia acero 8"</v>
          </cell>
          <cell r="C87" t="str">
            <v>m</v>
          </cell>
          <cell r="D87">
            <v>1</v>
          </cell>
          <cell r="E87">
            <v>274790</v>
          </cell>
          <cell r="F87">
            <v>274790</v>
          </cell>
        </row>
        <row r="88">
          <cell r="A88">
            <v>4071018</v>
          </cell>
          <cell r="B88" t="str">
            <v>STC Tuberia acero 10"</v>
          </cell>
          <cell r="C88" t="str">
            <v>m</v>
          </cell>
          <cell r="D88">
            <v>7</v>
          </cell>
          <cell r="E88">
            <v>387661</v>
          </cell>
          <cell r="F88">
            <v>2713627</v>
          </cell>
        </row>
        <row r="89">
          <cell r="A89">
            <v>4071068</v>
          </cell>
          <cell r="B89" t="str">
            <v>STC Tub. galvanix. pesada 11/2"</v>
          </cell>
          <cell r="C89" t="str">
            <v>m</v>
          </cell>
          <cell r="D89">
            <v>306</v>
          </cell>
          <cell r="E89">
            <v>15871</v>
          </cell>
          <cell r="F89">
            <v>4856526</v>
          </cell>
        </row>
        <row r="90">
          <cell r="A90">
            <v>4071500</v>
          </cell>
          <cell r="B90" t="str">
            <v>TEES Y TAPONES EN ACERO</v>
          </cell>
          <cell r="D90">
            <v>0</v>
          </cell>
          <cell r="E90">
            <v>0</v>
          </cell>
          <cell r="F90">
            <v>21455799</v>
          </cell>
        </row>
        <row r="91">
          <cell r="A91">
            <v>4071531</v>
          </cell>
          <cell r="B91" t="str">
            <v>STC Tee partida R.D 6"x3"</v>
          </cell>
          <cell r="C91" t="str">
            <v>un</v>
          </cell>
          <cell r="D91">
            <v>7</v>
          </cell>
          <cell r="E91">
            <v>2634924</v>
          </cell>
          <cell r="F91">
            <v>18444468</v>
          </cell>
        </row>
        <row r="92">
          <cell r="A92">
            <v>4071541</v>
          </cell>
          <cell r="B92" t="str">
            <v>STC Tee partida R.B 8"x6"</v>
          </cell>
          <cell r="C92" t="str">
            <v>un</v>
          </cell>
          <cell r="D92">
            <v>1</v>
          </cell>
          <cell r="E92">
            <v>3011331</v>
          </cell>
          <cell r="F92">
            <v>3011331</v>
          </cell>
        </row>
        <row r="93">
          <cell r="A93">
            <v>4072000</v>
          </cell>
          <cell r="B93" t="str">
            <v>TUBERÍAS Y ACCESORIOS DE H.D.</v>
          </cell>
          <cell r="D93">
            <v>0</v>
          </cell>
          <cell r="E93">
            <v>0</v>
          </cell>
          <cell r="F93">
            <v>18722245</v>
          </cell>
        </row>
        <row r="94">
          <cell r="A94">
            <v>4072006</v>
          </cell>
          <cell r="B94" t="str">
            <v>STC Tuberia H.D. 6"</v>
          </cell>
          <cell r="C94" t="str">
            <v>m</v>
          </cell>
          <cell r="D94">
            <v>1396</v>
          </cell>
          <cell r="E94">
            <v>13335</v>
          </cell>
          <cell r="F94">
            <v>18615660</v>
          </cell>
        </row>
        <row r="95">
          <cell r="A95">
            <v>4072008</v>
          </cell>
          <cell r="B95" t="str">
            <v>STC Tuberia H.D. 8"</v>
          </cell>
          <cell r="C95" t="str">
            <v>m</v>
          </cell>
          <cell r="D95">
            <v>5</v>
          </cell>
          <cell r="E95">
            <v>21317</v>
          </cell>
          <cell r="F95">
            <v>106585</v>
          </cell>
        </row>
        <row r="96">
          <cell r="A96">
            <v>4072100</v>
          </cell>
          <cell r="B96" t="str">
            <v>CODOS EN H.D.</v>
          </cell>
          <cell r="D96">
            <v>0</v>
          </cell>
          <cell r="E96">
            <v>0</v>
          </cell>
          <cell r="F96">
            <v>9597735</v>
          </cell>
        </row>
        <row r="97">
          <cell r="A97">
            <v>4072152</v>
          </cell>
          <cell r="B97" t="str">
            <v>STC codo H.D-J.R. PVC 45° 6"</v>
          </cell>
          <cell r="C97" t="str">
            <v>un</v>
          </cell>
          <cell r="D97">
            <v>28</v>
          </cell>
          <cell r="E97">
            <v>238066</v>
          </cell>
          <cell r="F97">
            <v>6665848</v>
          </cell>
        </row>
        <row r="98">
          <cell r="A98">
            <v>4072174</v>
          </cell>
          <cell r="B98" t="str">
            <v>STC codo H.D-J.R. PVC 22.5° 6"</v>
          </cell>
          <cell r="C98" t="str">
            <v>un</v>
          </cell>
          <cell r="D98">
            <v>7</v>
          </cell>
          <cell r="E98">
            <v>216762</v>
          </cell>
          <cell r="F98">
            <v>1517334</v>
          </cell>
        </row>
        <row r="99">
          <cell r="A99">
            <v>4072192</v>
          </cell>
          <cell r="B99" t="str">
            <v>STC codo H.D-J.R.PVC 11.25° 6"</v>
          </cell>
          <cell r="C99" t="str">
            <v>un</v>
          </cell>
          <cell r="D99">
            <v>7</v>
          </cell>
          <cell r="E99">
            <v>202079</v>
          </cell>
          <cell r="F99">
            <v>1414553</v>
          </cell>
        </row>
        <row r="100">
          <cell r="A100">
            <v>4072300</v>
          </cell>
          <cell r="B100" t="str">
            <v>REDUCCIONES Y TEES EN H.D.</v>
          </cell>
          <cell r="D100">
            <v>0</v>
          </cell>
          <cell r="E100">
            <v>0</v>
          </cell>
          <cell r="F100">
            <v>16054785</v>
          </cell>
        </row>
        <row r="101">
          <cell r="A101">
            <v>4072302</v>
          </cell>
          <cell r="B101" t="str">
            <v>STC Reduccion H.D-E.L. PVC 3"x2"</v>
          </cell>
          <cell r="C101" t="str">
            <v>un</v>
          </cell>
          <cell r="D101">
            <v>18</v>
          </cell>
          <cell r="E101">
            <v>52691</v>
          </cell>
          <cell r="F101">
            <v>948438</v>
          </cell>
        </row>
        <row r="102">
          <cell r="A102">
            <v>4072304</v>
          </cell>
          <cell r="B102" t="str">
            <v>STC Reduccion H.D-E.L. PVC 4"x2"</v>
          </cell>
          <cell r="C102" t="str">
            <v>un</v>
          </cell>
          <cell r="D102">
            <v>4</v>
          </cell>
          <cell r="E102">
            <v>64822</v>
          </cell>
          <cell r="F102">
            <v>259288</v>
          </cell>
        </row>
        <row r="103">
          <cell r="A103">
            <v>4072306</v>
          </cell>
          <cell r="B103" t="str">
            <v>STC Reduccion H.D-E.L. PVC 4"x3"</v>
          </cell>
          <cell r="C103" t="str">
            <v>un</v>
          </cell>
          <cell r="D103">
            <v>4</v>
          </cell>
          <cell r="E103">
            <v>80039</v>
          </cell>
          <cell r="F103">
            <v>320156</v>
          </cell>
        </row>
        <row r="104">
          <cell r="A104">
            <v>4072354</v>
          </cell>
          <cell r="B104" t="str">
            <v>STC Tee H.D-E.L. PVC 3"x3"</v>
          </cell>
          <cell r="C104" t="str">
            <v>un</v>
          </cell>
          <cell r="D104">
            <v>46</v>
          </cell>
          <cell r="E104">
            <v>98341</v>
          </cell>
          <cell r="F104">
            <v>4523686</v>
          </cell>
        </row>
        <row r="105">
          <cell r="A105">
            <v>4072358</v>
          </cell>
          <cell r="B105" t="str">
            <v>STC Tee H.D-E.L. PVC 4"x3"</v>
          </cell>
          <cell r="C105" t="str">
            <v>un</v>
          </cell>
          <cell r="D105">
            <v>23</v>
          </cell>
          <cell r="E105">
            <v>125690</v>
          </cell>
          <cell r="F105">
            <v>2890870</v>
          </cell>
        </row>
        <row r="106">
          <cell r="A106">
            <v>4072360</v>
          </cell>
          <cell r="B106" t="str">
            <v>STC Tee H.D-E.L. PVC 4"x4"</v>
          </cell>
          <cell r="C106" t="str">
            <v>un</v>
          </cell>
          <cell r="D106">
            <v>25</v>
          </cell>
          <cell r="E106">
            <v>145472</v>
          </cell>
          <cell r="F106">
            <v>3636800</v>
          </cell>
        </row>
        <row r="107">
          <cell r="A107">
            <v>4072384</v>
          </cell>
          <cell r="B107" t="str">
            <v>STC Tee H.D-E.L. AC 6"x3"</v>
          </cell>
          <cell r="C107" t="str">
            <v>un</v>
          </cell>
          <cell r="D107">
            <v>6</v>
          </cell>
          <cell r="E107">
            <v>227201</v>
          </cell>
          <cell r="F107">
            <v>1363206</v>
          </cell>
        </row>
        <row r="108">
          <cell r="A108">
            <v>4072388</v>
          </cell>
          <cell r="B108" t="str">
            <v>STC Tee H.D-E.L. AC 6"x6"</v>
          </cell>
          <cell r="C108" t="str">
            <v>un</v>
          </cell>
          <cell r="D108">
            <v>7</v>
          </cell>
          <cell r="E108">
            <v>301763</v>
          </cell>
          <cell r="F108">
            <v>2112341</v>
          </cell>
        </row>
        <row r="109">
          <cell r="A109">
            <v>4072400</v>
          </cell>
          <cell r="B109" t="str">
            <v>TEES Y TAPONES EN H.D.</v>
          </cell>
          <cell r="D109">
            <v>0</v>
          </cell>
          <cell r="E109">
            <v>0</v>
          </cell>
          <cell r="F109">
            <v>1231287</v>
          </cell>
        </row>
        <row r="110">
          <cell r="A110">
            <v>4072450</v>
          </cell>
          <cell r="B110" t="str">
            <v>STC Tapon H.D-PVC 2"</v>
          </cell>
          <cell r="C110" t="str">
            <v>un</v>
          </cell>
          <cell r="D110">
            <v>1</v>
          </cell>
          <cell r="E110">
            <v>31806</v>
          </cell>
          <cell r="F110">
            <v>31806</v>
          </cell>
        </row>
        <row r="111">
          <cell r="A111">
            <v>4072452</v>
          </cell>
          <cell r="B111" t="str">
            <v>STC Tapon H.D-PVC 3"</v>
          </cell>
          <cell r="C111" t="str">
            <v>un</v>
          </cell>
          <cell r="D111">
            <v>25</v>
          </cell>
          <cell r="E111">
            <v>45082</v>
          </cell>
          <cell r="F111">
            <v>1127050</v>
          </cell>
        </row>
        <row r="112">
          <cell r="A112">
            <v>4072454</v>
          </cell>
          <cell r="B112" t="str">
            <v>STC Tapon H.D-PVC 4"</v>
          </cell>
          <cell r="C112" t="str">
            <v>un</v>
          </cell>
          <cell r="D112">
            <v>1</v>
          </cell>
          <cell r="E112">
            <v>72431</v>
          </cell>
          <cell r="F112">
            <v>72431</v>
          </cell>
        </row>
        <row r="113">
          <cell r="A113">
            <v>4073000</v>
          </cell>
          <cell r="B113" t="str">
            <v>TUBERÍAS DE PVC</v>
          </cell>
          <cell r="D113">
            <v>0</v>
          </cell>
          <cell r="E113">
            <v>0</v>
          </cell>
          <cell r="F113">
            <v>93360571</v>
          </cell>
        </row>
        <row r="114">
          <cell r="A114">
            <v>4073010</v>
          </cell>
          <cell r="B114" t="str">
            <v>STC Tub. PVC-P E.L. 3" RDE 13.5</v>
          </cell>
          <cell r="C114" t="str">
            <v>m</v>
          </cell>
          <cell r="D114">
            <v>6293</v>
          </cell>
          <cell r="E114">
            <v>9497</v>
          </cell>
          <cell r="F114">
            <v>59764621</v>
          </cell>
        </row>
        <row r="115">
          <cell r="A115">
            <v>4073012</v>
          </cell>
          <cell r="B115" t="str">
            <v>STC Tub. PVC-P E.L. 4" RDE 13.5</v>
          </cell>
          <cell r="C115" t="str">
            <v>m</v>
          </cell>
          <cell r="D115">
            <v>2309</v>
          </cell>
          <cell r="E115">
            <v>14550</v>
          </cell>
          <cell r="F115">
            <v>33595950</v>
          </cell>
        </row>
        <row r="116">
          <cell r="A116">
            <v>4073400</v>
          </cell>
          <cell r="B116" t="str">
            <v>CODOS EN PVC-P</v>
          </cell>
          <cell r="D116">
            <v>0</v>
          </cell>
          <cell r="E116">
            <v>0</v>
          </cell>
          <cell r="F116">
            <v>47997977</v>
          </cell>
        </row>
        <row r="117">
          <cell r="A117">
            <v>4073444</v>
          </cell>
          <cell r="B117" t="str">
            <v>STC Codo G.R. PVC-P 90° RDE 21 3"</v>
          </cell>
          <cell r="C117" t="str">
            <v>un</v>
          </cell>
          <cell r="D117">
            <v>3</v>
          </cell>
          <cell r="E117">
            <v>87277</v>
          </cell>
          <cell r="F117">
            <v>261831</v>
          </cell>
        </row>
        <row r="118">
          <cell r="A118">
            <v>4073446</v>
          </cell>
          <cell r="B118" t="str">
            <v>STC Codo G.R. PVC-P 90° RDE 21 4"</v>
          </cell>
          <cell r="C118" t="str">
            <v>un</v>
          </cell>
          <cell r="D118">
            <v>4</v>
          </cell>
          <cell r="E118">
            <v>161547</v>
          </cell>
          <cell r="F118">
            <v>646188</v>
          </cell>
        </row>
        <row r="119">
          <cell r="A119">
            <v>4073462</v>
          </cell>
          <cell r="B119" t="str">
            <v>STC Codo G.R. PVC-P 45° RDE 21 3"</v>
          </cell>
          <cell r="C119" t="str">
            <v>un</v>
          </cell>
          <cell r="D119">
            <v>426</v>
          </cell>
          <cell r="E119">
            <v>61480</v>
          </cell>
          <cell r="F119">
            <v>26190480</v>
          </cell>
        </row>
        <row r="120">
          <cell r="A120">
            <v>4073464</v>
          </cell>
          <cell r="B120" t="str">
            <v>STC Codo G.R. PVC-P 45° RDE 21 4"</v>
          </cell>
          <cell r="C120" t="str">
            <v>un</v>
          </cell>
          <cell r="D120">
            <v>100</v>
          </cell>
          <cell r="E120">
            <v>116953</v>
          </cell>
          <cell r="F120">
            <v>11695300</v>
          </cell>
        </row>
        <row r="121">
          <cell r="A121">
            <v>4073478</v>
          </cell>
          <cell r="B121" t="str">
            <v>STC Codo G.R. PVC-P22.5° RDE21 3"</v>
          </cell>
          <cell r="C121" t="str">
            <v>un</v>
          </cell>
          <cell r="D121">
            <v>56</v>
          </cell>
          <cell r="E121">
            <v>60625</v>
          </cell>
          <cell r="F121">
            <v>3395000</v>
          </cell>
        </row>
        <row r="122">
          <cell r="A122">
            <v>4073480</v>
          </cell>
          <cell r="B122" t="str">
            <v>STC Codo G.R. PVC-P22.5° RDE21 4"</v>
          </cell>
          <cell r="C122" t="str">
            <v>un</v>
          </cell>
          <cell r="D122">
            <v>14</v>
          </cell>
          <cell r="E122">
            <v>106132</v>
          </cell>
          <cell r="F122">
            <v>1485848</v>
          </cell>
        </row>
        <row r="123">
          <cell r="A123">
            <v>4073494</v>
          </cell>
          <cell r="B123" t="str">
            <v>STC Codo G.R.PVC-P11.25° RDE21 3"</v>
          </cell>
          <cell r="C123" t="str">
            <v>un</v>
          </cell>
          <cell r="D123">
            <v>50</v>
          </cell>
          <cell r="E123">
            <v>56049</v>
          </cell>
          <cell r="F123">
            <v>2802450</v>
          </cell>
        </row>
        <row r="124">
          <cell r="A124">
            <v>4073496</v>
          </cell>
          <cell r="B124" t="str">
            <v>STC Codo G.R.PVC-P11.25° RDE21 4"</v>
          </cell>
          <cell r="C124" t="str">
            <v>un</v>
          </cell>
          <cell r="D124">
            <v>15</v>
          </cell>
          <cell r="E124">
            <v>101392</v>
          </cell>
          <cell r="F124">
            <v>1520880</v>
          </cell>
        </row>
        <row r="125">
          <cell r="A125">
            <v>4075500</v>
          </cell>
          <cell r="B125" t="str">
            <v>TUBERÍAS Y ACCES. PF+UAD y PE-AL-PE</v>
          </cell>
          <cell r="D125">
            <v>0</v>
          </cell>
          <cell r="E125">
            <v>0</v>
          </cell>
          <cell r="F125">
            <v>29313060</v>
          </cell>
        </row>
        <row r="126">
          <cell r="A126">
            <v>4075511</v>
          </cell>
          <cell r="B126" t="str">
            <v>TC Tub. PE-AL-PE  1/2"</v>
          </cell>
          <cell r="C126" t="str">
            <v>un</v>
          </cell>
          <cell r="D126">
            <v>9830</v>
          </cell>
          <cell r="E126">
            <v>2982</v>
          </cell>
          <cell r="F126">
            <v>29313060</v>
          </cell>
        </row>
        <row r="127">
          <cell r="A127">
            <v>4076600</v>
          </cell>
          <cell r="B127" t="str">
            <v>DESVÍOS Y REDUCCIONES EN H.F.</v>
          </cell>
          <cell r="D127">
            <v>0</v>
          </cell>
          <cell r="E127">
            <v>0</v>
          </cell>
          <cell r="F127">
            <v>1954039</v>
          </cell>
        </row>
        <row r="128">
          <cell r="A128">
            <v>4076648</v>
          </cell>
          <cell r="B128" t="str">
            <v>STC Reduccion H.F. E.L. PVC 6"x2"</v>
          </cell>
          <cell r="C128" t="str">
            <v>un</v>
          </cell>
          <cell r="D128">
            <v>1</v>
          </cell>
          <cell r="E128">
            <v>125248</v>
          </cell>
          <cell r="F128">
            <v>125248</v>
          </cell>
        </row>
        <row r="129">
          <cell r="A129">
            <v>4076650</v>
          </cell>
          <cell r="B129" t="str">
            <v>STC Reduccion H.F. E.L. PVC 6"x3"</v>
          </cell>
          <cell r="C129" t="str">
            <v>un</v>
          </cell>
          <cell r="D129">
            <v>3</v>
          </cell>
          <cell r="E129">
            <v>154160</v>
          </cell>
          <cell r="F129">
            <v>462480</v>
          </cell>
        </row>
        <row r="130">
          <cell r="A130">
            <v>4076652</v>
          </cell>
          <cell r="B130" t="str">
            <v>STC Reduccion H.F. E.L. PVC 6"x4"</v>
          </cell>
          <cell r="C130" t="str">
            <v>un</v>
          </cell>
          <cell r="D130">
            <v>5</v>
          </cell>
          <cell r="E130">
            <v>167855</v>
          </cell>
          <cell r="F130">
            <v>839275</v>
          </cell>
        </row>
        <row r="131">
          <cell r="A131">
            <v>4076658</v>
          </cell>
          <cell r="B131" t="str">
            <v>STC Reduccion H.F. E.L. PVC 8"x4"</v>
          </cell>
          <cell r="C131" t="str">
            <v>un</v>
          </cell>
          <cell r="D131">
            <v>2</v>
          </cell>
          <cell r="E131">
            <v>263518</v>
          </cell>
          <cell r="F131">
            <v>527036</v>
          </cell>
        </row>
        <row r="132">
          <cell r="A132">
            <v>4076900</v>
          </cell>
          <cell r="B132" t="str">
            <v>TEES EN H.F.</v>
          </cell>
          <cell r="D132">
            <v>0</v>
          </cell>
          <cell r="E132">
            <v>0</v>
          </cell>
          <cell r="F132">
            <v>13822200</v>
          </cell>
        </row>
        <row r="133">
          <cell r="A133">
            <v>4076910</v>
          </cell>
          <cell r="B133" t="str">
            <v>STC Tee H.F. E.L. PVC-AC 6"x3"</v>
          </cell>
          <cell r="C133" t="str">
            <v>un</v>
          </cell>
          <cell r="D133">
            <v>18</v>
          </cell>
          <cell r="E133">
            <v>227201</v>
          </cell>
          <cell r="F133">
            <v>4089618</v>
          </cell>
        </row>
        <row r="134">
          <cell r="A134">
            <v>4076911</v>
          </cell>
          <cell r="B134" t="str">
            <v>STC Tee H.F. E.L. PVC-AC 6"x4"</v>
          </cell>
          <cell r="C134" t="str">
            <v>un</v>
          </cell>
          <cell r="D134">
            <v>3</v>
          </cell>
          <cell r="E134">
            <v>269808</v>
          </cell>
          <cell r="F134">
            <v>809424</v>
          </cell>
        </row>
        <row r="135">
          <cell r="A135">
            <v>4076946</v>
          </cell>
          <cell r="B135" t="str">
            <v>STC Tee H.F. E.L. PVC 8"x6"</v>
          </cell>
          <cell r="C135" t="str">
            <v>un</v>
          </cell>
          <cell r="D135">
            <v>2</v>
          </cell>
          <cell r="E135">
            <v>663722</v>
          </cell>
          <cell r="F135">
            <v>1327444</v>
          </cell>
        </row>
        <row r="136">
          <cell r="A136">
            <v>4076978</v>
          </cell>
          <cell r="B136" t="str">
            <v>STC Tee H.F. E.L. AC 8"x3"</v>
          </cell>
          <cell r="C136" t="str">
            <v>un</v>
          </cell>
          <cell r="D136">
            <v>11</v>
          </cell>
          <cell r="E136">
            <v>546552</v>
          </cell>
          <cell r="F136">
            <v>6012072</v>
          </cell>
        </row>
        <row r="137">
          <cell r="A137">
            <v>4076984</v>
          </cell>
          <cell r="B137" t="str">
            <v>STC Tee H.F. E.L. AC 8"x8"</v>
          </cell>
          <cell r="C137" t="str">
            <v>un</v>
          </cell>
          <cell r="D137">
            <v>1</v>
          </cell>
          <cell r="E137">
            <v>709373</v>
          </cell>
          <cell r="F137">
            <v>709373</v>
          </cell>
        </row>
        <row r="138">
          <cell r="A138">
            <v>4076992</v>
          </cell>
          <cell r="B138" t="str">
            <v>STC Tee H.F. E.L. AC 10"x6"</v>
          </cell>
          <cell r="C138" t="str">
            <v>un</v>
          </cell>
          <cell r="D138">
            <v>1</v>
          </cell>
          <cell r="E138">
            <v>874269</v>
          </cell>
          <cell r="F138">
            <v>874269</v>
          </cell>
        </row>
        <row r="139">
          <cell r="A139">
            <v>4077200</v>
          </cell>
          <cell r="B139" t="str">
            <v>TEES Y TAPONES EN H.F. Continua 3..</v>
          </cell>
          <cell r="D139">
            <v>0</v>
          </cell>
          <cell r="E139">
            <v>0</v>
          </cell>
          <cell r="F139">
            <v>275268</v>
          </cell>
        </row>
        <row r="140">
          <cell r="A140">
            <v>4077290</v>
          </cell>
          <cell r="B140" t="str">
            <v>Retiro tapones existente 3"y 4"</v>
          </cell>
          <cell r="C140" t="str">
            <v>un</v>
          </cell>
          <cell r="D140">
            <v>7</v>
          </cell>
          <cell r="E140">
            <v>39324</v>
          </cell>
          <cell r="F140">
            <v>275268</v>
          </cell>
        </row>
        <row r="141">
          <cell r="A141">
            <v>4078200</v>
          </cell>
          <cell r="B141" t="str">
            <v>VÁLVULAS DE COMPUERTA</v>
          </cell>
          <cell r="D141">
            <v>0</v>
          </cell>
          <cell r="E141">
            <v>0</v>
          </cell>
          <cell r="F141">
            <v>2156010</v>
          </cell>
        </row>
        <row r="142">
          <cell r="A142">
            <v>4078204</v>
          </cell>
          <cell r="B142" t="str">
            <v>STC Valvula c.elas.H.D. EL.PVC 3"</v>
          </cell>
          <cell r="C142" t="str">
            <v>un</v>
          </cell>
          <cell r="D142">
            <v>34</v>
          </cell>
          <cell r="E142">
            <v>17783</v>
          </cell>
          <cell r="F142">
            <v>604622</v>
          </cell>
        </row>
        <row r="143">
          <cell r="A143">
            <v>4078206</v>
          </cell>
          <cell r="B143" t="str">
            <v>STC Valvula c.elas.H.D. EL.PVC 4"</v>
          </cell>
          <cell r="C143" t="str">
            <v>un</v>
          </cell>
          <cell r="D143">
            <v>39</v>
          </cell>
          <cell r="E143">
            <v>22232</v>
          </cell>
          <cell r="F143">
            <v>867048</v>
          </cell>
        </row>
        <row r="144">
          <cell r="A144">
            <v>4078218</v>
          </cell>
          <cell r="B144" t="str">
            <v>STC Valvula c.elas.H.D. EL.AC 6"</v>
          </cell>
          <cell r="C144" t="str">
            <v>un</v>
          </cell>
          <cell r="D144">
            <v>12</v>
          </cell>
          <cell r="E144">
            <v>52638</v>
          </cell>
          <cell r="F144">
            <v>631656</v>
          </cell>
        </row>
        <row r="145">
          <cell r="A145">
            <v>4078220</v>
          </cell>
          <cell r="B145" t="str">
            <v>STC Valvula c.elas.H.D. EL.AC 8"</v>
          </cell>
          <cell r="C145" t="str">
            <v>un</v>
          </cell>
          <cell r="D145">
            <v>1</v>
          </cell>
          <cell r="E145">
            <v>52684</v>
          </cell>
          <cell r="F145">
            <v>52684</v>
          </cell>
        </row>
        <row r="146">
          <cell r="A146">
            <v>4078300</v>
          </cell>
          <cell r="B146" t="str">
            <v>VÁLVULAS DE COMPUERTA Continuación.</v>
          </cell>
          <cell r="D146">
            <v>0</v>
          </cell>
          <cell r="E146">
            <v>0</v>
          </cell>
          <cell r="F146">
            <v>80642110</v>
          </cell>
        </row>
        <row r="147">
          <cell r="A147">
            <v>4078350</v>
          </cell>
          <cell r="B147" t="str">
            <v>ST e Intercal.Valv.d.com.VNA 2"</v>
          </cell>
          <cell r="C147" t="str">
            <v>un</v>
          </cell>
          <cell r="D147">
            <v>41</v>
          </cell>
          <cell r="E147">
            <v>442439</v>
          </cell>
          <cell r="F147">
            <v>18139999</v>
          </cell>
        </row>
        <row r="148">
          <cell r="A148">
            <v>4078371</v>
          </cell>
          <cell r="B148" t="str">
            <v>T e Intercal.Valv.d.com.VNA 3"</v>
          </cell>
          <cell r="C148" t="str">
            <v>un</v>
          </cell>
          <cell r="D148">
            <v>144</v>
          </cell>
          <cell r="E148">
            <v>218209</v>
          </cell>
          <cell r="F148">
            <v>31422096</v>
          </cell>
        </row>
        <row r="149">
          <cell r="A149">
            <v>4078372</v>
          </cell>
          <cell r="B149" t="str">
            <v>T e Intercal.Valv.d.com.VNA 4"</v>
          </cell>
          <cell r="C149" t="str">
            <v>un</v>
          </cell>
          <cell r="D149">
            <v>59</v>
          </cell>
          <cell r="E149">
            <v>242421</v>
          </cell>
          <cell r="F149">
            <v>14302839</v>
          </cell>
        </row>
        <row r="150">
          <cell r="A150">
            <v>4078373</v>
          </cell>
          <cell r="B150" t="str">
            <v>T e Intercal.Valv.d.com.VNA 6"</v>
          </cell>
          <cell r="C150" t="str">
            <v>un</v>
          </cell>
          <cell r="D150">
            <v>35</v>
          </cell>
          <cell r="E150">
            <v>368134</v>
          </cell>
          <cell r="F150">
            <v>12884690</v>
          </cell>
        </row>
        <row r="151">
          <cell r="A151">
            <v>4078374</v>
          </cell>
          <cell r="B151" t="str">
            <v>T e Intercal.Valv.d.com.VNA 8"</v>
          </cell>
          <cell r="C151" t="str">
            <v>un</v>
          </cell>
          <cell r="D151">
            <v>4</v>
          </cell>
          <cell r="E151">
            <v>553780</v>
          </cell>
          <cell r="F151">
            <v>2215120</v>
          </cell>
        </row>
        <row r="152">
          <cell r="A152">
            <v>4078375</v>
          </cell>
          <cell r="B152" t="str">
            <v>T e Intercal.Valv.d.com.VNA 10"</v>
          </cell>
          <cell r="C152" t="str">
            <v>un</v>
          </cell>
          <cell r="D152">
            <v>2</v>
          </cell>
          <cell r="E152">
            <v>838683</v>
          </cell>
          <cell r="F152">
            <v>1677366</v>
          </cell>
        </row>
        <row r="153">
          <cell r="A153">
            <v>4078400</v>
          </cell>
          <cell r="B153" t="str">
            <v>VÁLVULAS REGULADORAS PRESIÓN</v>
          </cell>
          <cell r="D153">
            <v>0</v>
          </cell>
          <cell r="E153">
            <v>0</v>
          </cell>
          <cell r="F153">
            <v>100258724</v>
          </cell>
        </row>
        <row r="154">
          <cell r="A154">
            <v>4078412</v>
          </cell>
          <cell r="B154" t="str">
            <v>STC Valvula reg.pre sin m.fluj 3"</v>
          </cell>
          <cell r="C154" t="str">
            <v>un</v>
          </cell>
          <cell r="D154">
            <v>12</v>
          </cell>
          <cell r="E154">
            <v>5746524</v>
          </cell>
          <cell r="F154">
            <v>68958288</v>
          </cell>
        </row>
        <row r="155">
          <cell r="A155">
            <v>4078416</v>
          </cell>
          <cell r="B155" t="str">
            <v>STC Valvula reg.pre sin m.fluj 4"</v>
          </cell>
          <cell r="C155" t="str">
            <v>un</v>
          </cell>
          <cell r="D155">
            <v>1</v>
          </cell>
          <cell r="E155">
            <v>7058802</v>
          </cell>
          <cell r="F155">
            <v>7058802</v>
          </cell>
        </row>
        <row r="156">
          <cell r="A156">
            <v>4078420</v>
          </cell>
          <cell r="B156" t="str">
            <v>STC Valvula reg.pre sin m.fluj 6"</v>
          </cell>
          <cell r="C156" t="str">
            <v>un</v>
          </cell>
          <cell r="D156">
            <v>2</v>
          </cell>
          <cell r="E156">
            <v>12120817</v>
          </cell>
          <cell r="F156">
            <v>24241634</v>
          </cell>
        </row>
        <row r="157">
          <cell r="A157">
            <v>4078700</v>
          </cell>
          <cell r="B157" t="str">
            <v>HIDRANTES</v>
          </cell>
          <cell r="D157">
            <v>0</v>
          </cell>
          <cell r="E157">
            <v>0</v>
          </cell>
          <cell r="F157">
            <v>44133</v>
          </cell>
        </row>
        <row r="158">
          <cell r="A158">
            <v>4078760</v>
          </cell>
          <cell r="B158" t="str">
            <v>T.C. de hidrante 3"</v>
          </cell>
          <cell r="C158" t="str">
            <v>un</v>
          </cell>
          <cell r="D158">
            <v>1</v>
          </cell>
          <cell r="E158">
            <v>44133</v>
          </cell>
          <cell r="F158">
            <v>44133</v>
          </cell>
        </row>
        <row r="159">
          <cell r="A159">
            <v>4079000</v>
          </cell>
          <cell r="B159" t="str">
            <v>UNIONES MECÁNICAS  Continuación1...</v>
          </cell>
          <cell r="D159">
            <v>0</v>
          </cell>
          <cell r="E159">
            <v>0</v>
          </cell>
          <cell r="F159">
            <v>12086051</v>
          </cell>
        </row>
        <row r="160">
          <cell r="A160">
            <v>4079080</v>
          </cell>
          <cell r="B160" t="str">
            <v>STC Union H.F. Tipo dresser 3"</v>
          </cell>
          <cell r="C160" t="str">
            <v>un</v>
          </cell>
          <cell r="D160">
            <v>99</v>
          </cell>
          <cell r="E160">
            <v>86644</v>
          </cell>
          <cell r="F160">
            <v>8577756</v>
          </cell>
        </row>
        <row r="161">
          <cell r="A161">
            <v>4079082</v>
          </cell>
          <cell r="B161" t="str">
            <v>STC Union H.F. Tipo dresser 4"</v>
          </cell>
          <cell r="C161" t="str">
            <v>un</v>
          </cell>
          <cell r="D161">
            <v>17</v>
          </cell>
          <cell r="E161">
            <v>105332</v>
          </cell>
          <cell r="F161">
            <v>1790644</v>
          </cell>
        </row>
        <row r="162">
          <cell r="A162">
            <v>4079084</v>
          </cell>
          <cell r="B162" t="str">
            <v>STC Union H.F. Tipo dresser 6"</v>
          </cell>
          <cell r="C162" t="str">
            <v>un</v>
          </cell>
          <cell r="D162">
            <v>4</v>
          </cell>
          <cell r="E162">
            <v>157249</v>
          </cell>
          <cell r="F162">
            <v>628996</v>
          </cell>
        </row>
        <row r="163">
          <cell r="A163">
            <v>4079086</v>
          </cell>
          <cell r="B163" t="str">
            <v>STC Union H.F. Tipo dresser 8"</v>
          </cell>
          <cell r="C163" t="str">
            <v>un</v>
          </cell>
          <cell r="D163">
            <v>5</v>
          </cell>
          <cell r="E163">
            <v>217731</v>
          </cell>
          <cell r="F163">
            <v>1088655</v>
          </cell>
        </row>
        <row r="164">
          <cell r="A164">
            <v>4079100</v>
          </cell>
          <cell r="B164" t="str">
            <v>UNIONES MECÁNICAS  Continuanción2..</v>
          </cell>
          <cell r="D164">
            <v>0</v>
          </cell>
          <cell r="E164">
            <v>0</v>
          </cell>
          <cell r="F164">
            <v>27980702</v>
          </cell>
        </row>
        <row r="165">
          <cell r="A165">
            <v>4079149</v>
          </cell>
          <cell r="B165" t="str">
            <v>STC unión univ. Ra59.5-72.0 mm</v>
          </cell>
          <cell r="C165" t="str">
            <v>un</v>
          </cell>
          <cell r="D165">
            <v>23</v>
          </cell>
          <cell r="E165">
            <v>43499</v>
          </cell>
          <cell r="F165">
            <v>1000477</v>
          </cell>
        </row>
        <row r="166">
          <cell r="A166">
            <v>4079150</v>
          </cell>
          <cell r="B166" t="str">
            <v>STC unión univ.Ra.88-102 75mm</v>
          </cell>
          <cell r="C166" t="str">
            <v>un</v>
          </cell>
          <cell r="D166">
            <v>46</v>
          </cell>
          <cell r="E166">
            <v>104615</v>
          </cell>
          <cell r="F166">
            <v>4812290</v>
          </cell>
        </row>
        <row r="167">
          <cell r="A167">
            <v>4079152</v>
          </cell>
          <cell r="B167" t="str">
            <v>STC unión univ.Ra.109-127 4"</v>
          </cell>
          <cell r="C167" t="str">
            <v>un</v>
          </cell>
          <cell r="D167">
            <v>59</v>
          </cell>
          <cell r="E167">
            <v>106504</v>
          </cell>
          <cell r="F167">
            <v>6283736</v>
          </cell>
        </row>
        <row r="168">
          <cell r="A168">
            <v>4079154</v>
          </cell>
          <cell r="B168" t="str">
            <v>STC unión univ.Ra.159-181 6"</v>
          </cell>
          <cell r="C168" t="str">
            <v>un</v>
          </cell>
          <cell r="D168">
            <v>48</v>
          </cell>
          <cell r="E168">
            <v>172633</v>
          </cell>
          <cell r="F168">
            <v>8286384</v>
          </cell>
        </row>
        <row r="169">
          <cell r="A169">
            <v>4079156</v>
          </cell>
          <cell r="B169" t="str">
            <v>STC unión univ.Ra.218-235 8"</v>
          </cell>
          <cell r="C169" t="str">
            <v>un</v>
          </cell>
          <cell r="D169">
            <v>25</v>
          </cell>
          <cell r="E169">
            <v>271447</v>
          </cell>
          <cell r="F169">
            <v>6786175</v>
          </cell>
        </row>
        <row r="170">
          <cell r="A170">
            <v>4079158</v>
          </cell>
          <cell r="B170" t="str">
            <v>STC unión univ.Ra.272-289 10"</v>
          </cell>
          <cell r="C170" t="str">
            <v>un</v>
          </cell>
          <cell r="D170">
            <v>2</v>
          </cell>
          <cell r="E170">
            <v>405820</v>
          </cell>
          <cell r="F170">
            <v>811640</v>
          </cell>
        </row>
        <row r="171">
          <cell r="A171">
            <v>4079300</v>
          </cell>
          <cell r="B171" t="str">
            <v>CAJAS PARA VÁLVULAS</v>
          </cell>
          <cell r="D171">
            <v>0</v>
          </cell>
          <cell r="E171">
            <v>0</v>
          </cell>
          <cell r="F171">
            <v>42089022</v>
          </cell>
        </row>
        <row r="172">
          <cell r="A172">
            <v>4079302</v>
          </cell>
          <cell r="B172" t="str">
            <v>Const.caja valvula con tapa -Esq.1</v>
          </cell>
          <cell r="C172" t="str">
            <v>un</v>
          </cell>
          <cell r="D172">
            <v>122</v>
          </cell>
          <cell r="E172">
            <v>176630</v>
          </cell>
          <cell r="F172">
            <v>21548860</v>
          </cell>
        </row>
        <row r="173">
          <cell r="A173">
            <v>4079318</v>
          </cell>
          <cell r="B173" t="str">
            <v>C. caja v.reg.pr 3" con me.fl-E.11</v>
          </cell>
          <cell r="C173" t="str">
            <v>un</v>
          </cell>
          <cell r="D173">
            <v>2</v>
          </cell>
          <cell r="E173">
            <v>2283024</v>
          </cell>
          <cell r="F173">
            <v>4566048</v>
          </cell>
        </row>
        <row r="174">
          <cell r="A174">
            <v>4079322</v>
          </cell>
          <cell r="B174" t="str">
            <v>C. caja v.reg.pr 6" con me.fl-E.11</v>
          </cell>
          <cell r="C174" t="str">
            <v>un</v>
          </cell>
          <cell r="D174">
            <v>3</v>
          </cell>
          <cell r="E174">
            <v>2894416</v>
          </cell>
          <cell r="F174">
            <v>8683248</v>
          </cell>
        </row>
        <row r="175">
          <cell r="A175">
            <v>4079334</v>
          </cell>
          <cell r="B175" t="str">
            <v>Muro cortina valv.adm.y expuls.aire</v>
          </cell>
          <cell r="C175" t="str">
            <v>m2</v>
          </cell>
          <cell r="D175">
            <v>25</v>
          </cell>
          <cell r="E175">
            <v>160898</v>
          </cell>
          <cell r="F175">
            <v>4022450</v>
          </cell>
        </row>
        <row r="176">
          <cell r="A176">
            <v>4079336</v>
          </cell>
          <cell r="B176" t="str">
            <v>Losa cubierta valv.adm.y expul.aire</v>
          </cell>
          <cell r="C176" t="str">
            <v>m2</v>
          </cell>
          <cell r="D176">
            <v>12</v>
          </cell>
          <cell r="E176">
            <v>174183</v>
          </cell>
          <cell r="F176">
            <v>2090196</v>
          </cell>
        </row>
        <row r="177">
          <cell r="A177">
            <v>4079338</v>
          </cell>
          <cell r="B177" t="str">
            <v>Losa fondo valv. descarga y flujo</v>
          </cell>
          <cell r="C177" t="str">
            <v>m2</v>
          </cell>
          <cell r="D177">
            <v>12</v>
          </cell>
          <cell r="E177">
            <v>98185</v>
          </cell>
          <cell r="F177">
            <v>1178220</v>
          </cell>
        </row>
        <row r="178">
          <cell r="A178">
            <v>4079400</v>
          </cell>
          <cell r="B178" t="str">
            <v>ACOMETIDAS DE ACUEDUCTO</v>
          </cell>
          <cell r="D178">
            <v>0</v>
          </cell>
          <cell r="E178">
            <v>0</v>
          </cell>
          <cell r="F178">
            <v>90847137</v>
          </cell>
        </row>
        <row r="179">
          <cell r="A179">
            <v>4079414</v>
          </cell>
          <cell r="B179" t="str">
            <v>STC Llave Corte o Acera-racor 1/2"</v>
          </cell>
          <cell r="C179" t="str">
            <v>un</v>
          </cell>
          <cell r="D179">
            <v>1420</v>
          </cell>
          <cell r="E179">
            <v>5950</v>
          </cell>
          <cell r="F179">
            <v>8449000</v>
          </cell>
        </row>
        <row r="180">
          <cell r="A180">
            <v>4079426</v>
          </cell>
          <cell r="B180" t="str">
            <v>STC Llave Incorporacion conica 1/2"</v>
          </cell>
          <cell r="C180" t="str">
            <v>un</v>
          </cell>
          <cell r="D180">
            <v>2902</v>
          </cell>
          <cell r="E180">
            <v>13487</v>
          </cell>
          <cell r="F180">
            <v>39139274</v>
          </cell>
        </row>
        <row r="181">
          <cell r="A181">
            <v>4079449</v>
          </cell>
          <cell r="B181" t="str">
            <v>STC Llave paso libre o contenc.1/2"</v>
          </cell>
          <cell r="C181" t="str">
            <v>un</v>
          </cell>
          <cell r="D181">
            <v>126</v>
          </cell>
          <cell r="E181">
            <v>5582</v>
          </cell>
          <cell r="F181">
            <v>703332</v>
          </cell>
        </row>
        <row r="182">
          <cell r="A182">
            <v>4079459</v>
          </cell>
          <cell r="B182" t="str">
            <v>STC Collar H.D p' PVCx1/2 3"</v>
          </cell>
          <cell r="C182" t="str">
            <v>un</v>
          </cell>
          <cell r="D182">
            <v>2245</v>
          </cell>
          <cell r="E182">
            <v>14835</v>
          </cell>
          <cell r="F182">
            <v>33304575</v>
          </cell>
        </row>
        <row r="183">
          <cell r="A183">
            <v>4079460</v>
          </cell>
          <cell r="B183" t="str">
            <v>STC Collar H.D p' PVCx1/2 4"</v>
          </cell>
          <cell r="C183" t="str">
            <v>un</v>
          </cell>
          <cell r="D183">
            <v>468</v>
          </cell>
          <cell r="E183">
            <v>19767</v>
          </cell>
          <cell r="F183">
            <v>9250956</v>
          </cell>
        </row>
        <row r="184">
          <cell r="A184">
            <v>4079500</v>
          </cell>
          <cell r="B184" t="str">
            <v>COLLARES CONTINUACIÓN.....</v>
          </cell>
          <cell r="C184" t="str">
            <v>un</v>
          </cell>
          <cell r="D184">
            <v>0</v>
          </cell>
          <cell r="E184">
            <v>0</v>
          </cell>
          <cell r="F184">
            <v>3137706</v>
          </cell>
        </row>
        <row r="185">
          <cell r="A185">
            <v>4079569</v>
          </cell>
          <cell r="B185" t="str">
            <v>STC Union 3 partes CU t.CU-PVC 1/2"</v>
          </cell>
          <cell r="C185" t="str">
            <v>un</v>
          </cell>
          <cell r="D185">
            <v>159</v>
          </cell>
          <cell r="E185">
            <v>19734</v>
          </cell>
          <cell r="F185">
            <v>3137706</v>
          </cell>
        </row>
        <row r="186">
          <cell r="A186">
            <v>4079600</v>
          </cell>
          <cell r="B186" t="str">
            <v>MEDIDORES DE ACUEDUCTO</v>
          </cell>
          <cell r="D186">
            <v>0</v>
          </cell>
          <cell r="E186">
            <v>0</v>
          </cell>
          <cell r="F186">
            <v>1397214</v>
          </cell>
        </row>
        <row r="187">
          <cell r="A187">
            <v>4079601</v>
          </cell>
          <cell r="B187" t="str">
            <v>STC Medidor tipo volum. 1/2"</v>
          </cell>
          <cell r="C187" t="str">
            <v>un</v>
          </cell>
          <cell r="D187">
            <v>126</v>
          </cell>
          <cell r="E187">
            <v>11089</v>
          </cell>
          <cell r="F187">
            <v>1397214</v>
          </cell>
        </row>
        <row r="188">
          <cell r="A188">
            <v>4079700</v>
          </cell>
          <cell r="B188" t="str">
            <v>CAJAS Y TAPAS PARA MEDIDORES</v>
          </cell>
          <cell r="D188">
            <v>0</v>
          </cell>
          <cell r="E188">
            <v>0</v>
          </cell>
          <cell r="F188">
            <v>5673402</v>
          </cell>
        </row>
        <row r="189">
          <cell r="A189">
            <v>4079702</v>
          </cell>
          <cell r="B189" t="str">
            <v>C. caja medi.anden&lt;19mm-Eq.24-No.ta</v>
          </cell>
          <cell r="C189" t="str">
            <v>un</v>
          </cell>
          <cell r="D189">
            <v>126</v>
          </cell>
          <cell r="E189">
            <v>35962</v>
          </cell>
          <cell r="F189">
            <v>4531212</v>
          </cell>
        </row>
        <row r="190">
          <cell r="A190">
            <v>4079746</v>
          </cell>
          <cell r="B190" t="str">
            <v>TC tapa HD caja medidor 1/2"</v>
          </cell>
          <cell r="C190" t="str">
            <v>un</v>
          </cell>
          <cell r="D190">
            <v>126</v>
          </cell>
          <cell r="E190">
            <v>9065</v>
          </cell>
          <cell r="F190">
            <v>1142190</v>
          </cell>
        </row>
        <row r="191">
          <cell r="A191">
            <v>0</v>
          </cell>
        </row>
        <row r="192">
          <cell r="A192">
            <v>4080000</v>
          </cell>
          <cell r="B192" t="str">
            <v>REDES Y ACOMET. ALCANTARILLADO</v>
          </cell>
          <cell r="D192">
            <v>0</v>
          </cell>
          <cell r="E192">
            <v>0</v>
          </cell>
          <cell r="F192">
            <v>7147843</v>
          </cell>
        </row>
        <row r="193">
          <cell r="A193">
            <v>4082000</v>
          </cell>
          <cell r="B193" t="str">
            <v>TUBERÍAS CTO. ALCANTARILLADO</v>
          </cell>
          <cell r="D193">
            <v>0</v>
          </cell>
          <cell r="E193">
            <v>0</v>
          </cell>
          <cell r="F193">
            <v>642150</v>
          </cell>
        </row>
        <row r="194">
          <cell r="A194">
            <v>4082004</v>
          </cell>
          <cell r="B194" t="str">
            <v>STC Tub.Cto.simple U.caucho 6"Cl.1</v>
          </cell>
          <cell r="C194" t="str">
            <v>m</v>
          </cell>
          <cell r="D194">
            <v>18</v>
          </cell>
          <cell r="E194">
            <v>18646</v>
          </cell>
          <cell r="F194">
            <v>335628</v>
          </cell>
        </row>
        <row r="195">
          <cell r="A195">
            <v>4082008</v>
          </cell>
          <cell r="B195" t="str">
            <v>STC Tub.Cto.simple U.caucho 10"Cl.1</v>
          </cell>
          <cell r="C195" t="str">
            <v>m</v>
          </cell>
          <cell r="D195">
            <v>9</v>
          </cell>
          <cell r="E195">
            <v>34058</v>
          </cell>
          <cell r="F195">
            <v>306522</v>
          </cell>
        </row>
        <row r="196">
          <cell r="A196">
            <v>4083100</v>
          </cell>
          <cell r="B196" t="str">
            <v>TUBERÍA PVA-ALCANT. Continuación...</v>
          </cell>
          <cell r="D196">
            <v>0</v>
          </cell>
          <cell r="E196">
            <v>0</v>
          </cell>
          <cell r="F196">
            <v>3481500</v>
          </cell>
        </row>
        <row r="197">
          <cell r="A197">
            <v>4083170</v>
          </cell>
          <cell r="B197" t="str">
            <v>STC Tuberia PVC-S U.S. 6"</v>
          </cell>
          <cell r="C197" t="str">
            <v>m</v>
          </cell>
          <cell r="D197">
            <v>75</v>
          </cell>
          <cell r="E197">
            <v>46420</v>
          </cell>
          <cell r="F197">
            <v>3481500</v>
          </cell>
        </row>
        <row r="198">
          <cell r="A198">
            <v>4085900</v>
          </cell>
          <cell r="B198" t="str">
            <v>CAJAS DE EMPALME A LA RED</v>
          </cell>
          <cell r="D198">
            <v>0</v>
          </cell>
          <cell r="E198">
            <v>0</v>
          </cell>
          <cell r="F198">
            <v>641400</v>
          </cell>
        </row>
        <row r="199">
          <cell r="A199">
            <v>4085901</v>
          </cell>
          <cell r="B199" t="str">
            <v>Const.caja empalme a la red Esq. 27</v>
          </cell>
          <cell r="C199" t="str">
            <v>un</v>
          </cell>
          <cell r="D199">
            <v>10</v>
          </cell>
          <cell r="E199">
            <v>64140</v>
          </cell>
          <cell r="F199">
            <v>641400</v>
          </cell>
        </row>
        <row r="200">
          <cell r="A200">
            <v>4086300</v>
          </cell>
          <cell r="B200" t="str">
            <v>SUMIDEROS</v>
          </cell>
          <cell r="D200">
            <v>0</v>
          </cell>
          <cell r="E200">
            <v>0</v>
          </cell>
          <cell r="F200">
            <v>2382793</v>
          </cell>
        </row>
        <row r="201">
          <cell r="A201">
            <v>4086310</v>
          </cell>
          <cell r="B201" t="str">
            <v>Const.sumidero aguas llu.T.B</v>
          </cell>
          <cell r="C201" t="str">
            <v>un</v>
          </cell>
          <cell r="D201">
            <v>7</v>
          </cell>
          <cell r="E201">
            <v>340399</v>
          </cell>
          <cell r="F201">
            <v>2382793</v>
          </cell>
        </row>
        <row r="202">
          <cell r="A202">
            <v>0</v>
          </cell>
        </row>
        <row r="203">
          <cell r="A203">
            <v>4140000</v>
          </cell>
          <cell r="B203" t="str">
            <v>MAMPORTERÍA Y PREFABRICADOS</v>
          </cell>
          <cell r="D203">
            <v>0</v>
          </cell>
          <cell r="E203">
            <v>0</v>
          </cell>
          <cell r="F203">
            <v>352010</v>
          </cell>
        </row>
        <row r="204">
          <cell r="A204">
            <v>4140100</v>
          </cell>
          <cell r="B204" t="str">
            <v>MURO EN LADRILLO O BLOQUE CTO.</v>
          </cell>
          <cell r="D204">
            <v>0</v>
          </cell>
          <cell r="E204">
            <v>0</v>
          </cell>
          <cell r="F204">
            <v>352010</v>
          </cell>
        </row>
        <row r="205">
          <cell r="A205">
            <v>4140104</v>
          </cell>
          <cell r="B205" t="str">
            <v>Construccion muro bloque e=10cm</v>
          </cell>
          <cell r="C205" t="str">
            <v>m2</v>
          </cell>
          <cell r="D205">
            <v>5</v>
          </cell>
          <cell r="E205">
            <v>28919</v>
          </cell>
          <cell r="F205">
            <v>144595</v>
          </cell>
        </row>
        <row r="206">
          <cell r="A206">
            <v>4140140</v>
          </cell>
          <cell r="B206" t="str">
            <v>Construccion muro ladrillo e=20cm</v>
          </cell>
          <cell r="C206" t="str">
            <v>m2</v>
          </cell>
          <cell r="D206">
            <v>5</v>
          </cell>
          <cell r="E206">
            <v>41483</v>
          </cell>
          <cell r="F206">
            <v>207415</v>
          </cell>
        </row>
        <row r="207">
          <cell r="A207">
            <v>0</v>
          </cell>
        </row>
        <row r="208">
          <cell r="A208">
            <v>4250000</v>
          </cell>
          <cell r="B208" t="str">
            <v>MMTO. DE REDES DE ACUEDUCTO</v>
          </cell>
          <cell r="D208">
            <v>0</v>
          </cell>
          <cell r="E208">
            <v>0</v>
          </cell>
          <cell r="F208">
            <v>2358351</v>
          </cell>
        </row>
        <row r="209">
          <cell r="A209">
            <v>4250100</v>
          </cell>
          <cell r="B209" t="str">
            <v>MANTENIMIENTO ACOMETIDAS ACUEDUCTO</v>
          </cell>
          <cell r="D209">
            <v>0</v>
          </cell>
          <cell r="E209">
            <v>0</v>
          </cell>
          <cell r="F209">
            <v>2358351</v>
          </cell>
        </row>
        <row r="210">
          <cell r="A210">
            <v>4250103</v>
          </cell>
          <cell r="B210" t="str">
            <v>Cambio de tomas acueducto 1/2"</v>
          </cell>
          <cell r="C210" t="str">
            <v>un</v>
          </cell>
          <cell r="D210">
            <v>207</v>
          </cell>
          <cell r="E210">
            <v>11393</v>
          </cell>
          <cell r="F210">
            <v>2358351</v>
          </cell>
        </row>
        <row r="211">
          <cell r="A211">
            <v>0</v>
          </cell>
        </row>
      </sheetData>
      <sheetData sheetId="1"/>
      <sheetData sheetId="2"/>
      <sheetData sheetId="3"/>
      <sheetData sheetId="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TUB"/>
      <sheetName val="JAPON LLUVIAS"/>
      <sheetName val="TUBERIA"/>
      <sheetName val="TUB SUMID"/>
      <sheetName val="SUMIDEROS"/>
      <sheetName val="T-4"/>
      <sheetName val="DEM PAVIMENTO"/>
      <sheetName val="EXC-RELLPAVIMENTO"/>
      <sheetName val="REP PAVIMENTO"/>
      <sheetName val="SARDINELES"/>
      <sheetName val="ANDENES"/>
      <sheetName val="REP. DOM."/>
      <sheetName val="REP. ACOM."/>
      <sheetName val="FACTO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 MT"/>
      <sheetName val="FP"/>
      <sheetName val="PERSONAL"/>
      <sheetName val="IMPUESTOS"/>
      <sheetName val="AIU"/>
      <sheetName val="TOTAL OBRA"/>
      <sheetName val="FM (2)"/>
      <sheetName val="COSTEO FM"/>
      <sheetName val="IPC"/>
      <sheetName val="Ensayos Laboratorio"/>
    </sheetNames>
    <sheetDataSet>
      <sheetData sheetId="0"/>
      <sheetData sheetId="1"/>
      <sheetData sheetId="2">
        <row r="8">
          <cell r="D8">
            <v>1</v>
          </cell>
        </row>
      </sheetData>
      <sheetData sheetId="3"/>
      <sheetData sheetId="4"/>
      <sheetData sheetId="5"/>
      <sheetData sheetId="6"/>
      <sheetData sheetId="7"/>
      <sheetData sheetId="8"/>
      <sheetData sheetId="9"/>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OBRAS "/>
      <sheetName val="DESARENADOR"/>
      <sheetName val="APU DESAR"/>
      <sheetName val="ADUCCION"/>
      <sheetName val="APU ADUCCION"/>
      <sheetName val="PTAP"/>
      <sheetName val="APU PTAP"/>
      <sheetName val="Vía"/>
      <sheetName val="apu via"/>
      <sheetName val=" REDES DE DISTRI"/>
      <sheetName val="apu redes"/>
      <sheetName val="ESTAC.  REGULA"/>
      <sheetName val="APU ESTC REGUL "/>
      <sheetName val="BASE CTOS"/>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to completo"/>
      <sheetName val="apu"/>
      <sheetName val="Auxiliares"/>
      <sheetName val="CO Teatro"/>
      <sheetName val="Insumos"/>
      <sheetName val="ELE-APU"/>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LLA SAGRARIO"/>
      <sheetName val="RESUMEN"/>
      <sheetName val="TUBERIA"/>
      <sheetName val="DOMICILIARIAS"/>
      <sheetName val="ASFALTO"/>
      <sheetName val="PAVIMENTO"/>
      <sheetName val="ANDENES"/>
      <sheetName val="SOBREPISO"/>
      <sheetName val="ACOMETIDAS"/>
      <sheetName val="FACTORES"/>
    </sheetNames>
    <sheetDataSet>
      <sheetData sheetId="0" refreshError="1"/>
      <sheetData sheetId="1" refreshError="1"/>
      <sheetData sheetId="2" refreshError="1">
        <row r="10">
          <cell r="AE10">
            <v>0</v>
          </cell>
        </row>
        <row r="14">
          <cell r="AE14">
            <v>0</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TABLA SALARIOS MINIMOS"/>
    </sheetNames>
    <definedNames>
      <definedName name="FES"/>
      <definedName name="LG"/>
      <definedName name="PVT"/>
    </definedNames>
    <sheetDataSet>
      <sheetData sheetId="0"/>
      <sheetData sheetId="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rcuitos"/>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de actividades Zona 1 "/>
      <sheetName val="Cuadro Comparativo "/>
      <sheetName val="Presupuesto"/>
      <sheetName val="A.P.U"/>
      <sheetName val="Insumos"/>
      <sheetName val="Cuadrillas"/>
      <sheetName val="Hoja1"/>
    </sheetNames>
    <sheetDataSet>
      <sheetData sheetId="0" refreshError="1"/>
      <sheetData sheetId="1" refreshError="1"/>
      <sheetData sheetId="2" refreshError="1"/>
      <sheetData sheetId="3" refreshError="1"/>
      <sheetData sheetId="4" refreshError="1">
        <row r="4">
          <cell r="A4" t="str">
            <v>A</v>
          </cell>
        </row>
        <row r="1813">
          <cell r="B1813" t="str">
            <v>ANDES</v>
          </cell>
        </row>
        <row r="1814">
          <cell r="B1814" t="str">
            <v>APIAY</v>
          </cell>
        </row>
        <row r="1815">
          <cell r="B1815" t="str">
            <v>ARAUCA</v>
          </cell>
        </row>
        <row r="1816">
          <cell r="B1816" t="str">
            <v>ARMENIA</v>
          </cell>
        </row>
        <row r="1817">
          <cell r="B1817" t="str">
            <v>BARANCABERMEGA</v>
          </cell>
        </row>
        <row r="1818">
          <cell r="B1818" t="str">
            <v>BARRANQUILLA</v>
          </cell>
        </row>
        <row r="1819">
          <cell r="B1819" t="str">
            <v>BELLO</v>
          </cell>
        </row>
        <row r="1820">
          <cell r="B1820" t="str">
            <v>BOGOTA</v>
          </cell>
        </row>
        <row r="1821">
          <cell r="B1821" t="str">
            <v>BUCARAMANGA</v>
          </cell>
        </row>
        <row r="1822">
          <cell r="B1822" t="str">
            <v>BUENAVISTA</v>
          </cell>
        </row>
        <row r="1823">
          <cell r="B1823" t="str">
            <v>BUGA</v>
          </cell>
        </row>
        <row r="1824">
          <cell r="B1824" t="str">
            <v>CALAMAR</v>
          </cell>
        </row>
        <row r="1825">
          <cell r="B1825" t="str">
            <v>CALI</v>
          </cell>
        </row>
        <row r="1826">
          <cell r="B1826" t="str">
            <v>CAREPA</v>
          </cell>
        </row>
        <row r="1827">
          <cell r="B1827" t="str">
            <v>CARTAGO</v>
          </cell>
        </row>
        <row r="1828">
          <cell r="B1828" t="str">
            <v>CHAPARRAL</v>
          </cell>
        </row>
        <row r="1829">
          <cell r="B1829" t="str">
            <v>CHIQUINQUIRA</v>
          </cell>
        </row>
        <row r="1830">
          <cell r="B1830" t="str">
            <v>CIENAGA</v>
          </cell>
        </row>
        <row r="1831">
          <cell r="B1831" t="str">
            <v>CUCUTA</v>
          </cell>
        </row>
        <row r="1832">
          <cell r="B1832" t="str">
            <v>CUMARIO</v>
          </cell>
        </row>
        <row r="1833">
          <cell r="B1833" t="str">
            <v>DUITAMA</v>
          </cell>
        </row>
        <row r="1834">
          <cell r="B1834" t="str">
            <v>FLORENCIA</v>
          </cell>
        </row>
        <row r="1835">
          <cell r="B1835" t="str">
            <v>FUSAGASUGA</v>
          </cell>
        </row>
        <row r="1836">
          <cell r="B1836" t="str">
            <v>GARZON</v>
          </cell>
        </row>
        <row r="1837">
          <cell r="B1837" t="str">
            <v>GRANADA</v>
          </cell>
        </row>
        <row r="1838">
          <cell r="B1838" t="str">
            <v>HONDA</v>
          </cell>
        </row>
        <row r="1839">
          <cell r="B1839" t="str">
            <v>IBAGUE</v>
          </cell>
        </row>
        <row r="1840">
          <cell r="B1840" t="str">
            <v>IPIALES</v>
          </cell>
        </row>
        <row r="1841">
          <cell r="B1841" t="str">
            <v>LA PLATA</v>
          </cell>
        </row>
        <row r="1842">
          <cell r="B1842" t="str">
            <v>LARANDIA</v>
          </cell>
        </row>
        <row r="1843">
          <cell r="B1843" t="str">
            <v>LETICIA</v>
          </cell>
        </row>
        <row r="1844">
          <cell r="B1844" t="str">
            <v>LOS FARALLONES</v>
          </cell>
        </row>
        <row r="1845">
          <cell r="B1845" t="str">
            <v>MALAMBO</v>
          </cell>
        </row>
        <row r="1846">
          <cell r="B1846" t="str">
            <v>MANIZALES</v>
          </cell>
        </row>
        <row r="1847">
          <cell r="B1847" t="str">
            <v>MEDELLIN</v>
          </cell>
        </row>
        <row r="1848">
          <cell r="B1848" t="str">
            <v>MELGAR</v>
          </cell>
        </row>
        <row r="1849">
          <cell r="B1849" t="str">
            <v>MITU</v>
          </cell>
        </row>
        <row r="1850">
          <cell r="B1850" t="str">
            <v>MOCOA</v>
          </cell>
        </row>
        <row r="1851">
          <cell r="B1851" t="str">
            <v>MONTENEGRO</v>
          </cell>
        </row>
        <row r="1852">
          <cell r="B1852" t="str">
            <v>MONTERIA</v>
          </cell>
        </row>
        <row r="1853">
          <cell r="B1853" t="str">
            <v>NEIVA</v>
          </cell>
        </row>
        <row r="1854">
          <cell r="B1854" t="str">
            <v>OCAÑA</v>
          </cell>
        </row>
        <row r="1855">
          <cell r="B1855" t="str">
            <v>PALMIRA</v>
          </cell>
        </row>
        <row r="1856">
          <cell r="B1856" t="str">
            <v>PAMPLONA</v>
          </cell>
        </row>
        <row r="1857">
          <cell r="B1857" t="str">
            <v>PASTO</v>
          </cell>
        </row>
        <row r="1858">
          <cell r="B1858" t="str">
            <v>PELAYA</v>
          </cell>
        </row>
        <row r="1859">
          <cell r="B1859" t="str">
            <v>PEREIRA</v>
          </cell>
        </row>
        <row r="1860">
          <cell r="B1860" t="str">
            <v>PITALITO</v>
          </cell>
        </row>
        <row r="1861">
          <cell r="B1861" t="str">
            <v>POPAYAN</v>
          </cell>
        </row>
        <row r="1862">
          <cell r="B1862" t="str">
            <v>PUERTO ASIS</v>
          </cell>
        </row>
        <row r="1863">
          <cell r="B1863" t="str">
            <v>PUERTO BERRIO</v>
          </cell>
        </row>
        <row r="1864">
          <cell r="B1864" t="str">
            <v>PUERTO CARREÑO</v>
          </cell>
        </row>
        <row r="1865">
          <cell r="B1865" t="str">
            <v>PUERTO INIRIDA</v>
          </cell>
        </row>
        <row r="1866">
          <cell r="B1866" t="str">
            <v>PUERTO RICO</v>
          </cell>
        </row>
        <row r="1867">
          <cell r="B1867" t="str">
            <v>QUIBDO</v>
          </cell>
        </row>
        <row r="1868">
          <cell r="B1868" t="str">
            <v>RIOHACHA</v>
          </cell>
        </row>
        <row r="1869">
          <cell r="B1869" t="str">
            <v>RIONEGRO</v>
          </cell>
        </row>
        <row r="1870">
          <cell r="B1870" t="str">
            <v>SAMORE</v>
          </cell>
        </row>
        <row r="1871">
          <cell r="B1871" t="str">
            <v>SAN JOSE DEL GUAVIARE</v>
          </cell>
        </row>
        <row r="1872">
          <cell r="B1872" t="str">
            <v>SAN PEDRO DE URABA</v>
          </cell>
        </row>
        <row r="1873">
          <cell r="B1873" t="str">
            <v>SAN RAFAEL</v>
          </cell>
        </row>
        <row r="1874">
          <cell r="B1874" t="str">
            <v>SAN VICENTE CHUCURRI</v>
          </cell>
        </row>
        <row r="1875">
          <cell r="B1875" t="str">
            <v>SAN VICENTE DEL CAGUAN</v>
          </cell>
        </row>
        <row r="1876">
          <cell r="B1876" t="str">
            <v>SANTA MARTA</v>
          </cell>
        </row>
        <row r="1877">
          <cell r="B1877" t="str">
            <v>SARAVENA</v>
          </cell>
        </row>
        <row r="1878">
          <cell r="B1878" t="str">
            <v>SOCORRO</v>
          </cell>
        </row>
        <row r="1879">
          <cell r="B1879" t="str">
            <v>SOGAMOSO</v>
          </cell>
        </row>
        <row r="1880">
          <cell r="B1880" t="str">
            <v>SUMAPAZ</v>
          </cell>
        </row>
        <row r="1881">
          <cell r="B1881" t="str">
            <v>TAME</v>
          </cell>
        </row>
        <row r="1882">
          <cell r="B1882" t="str">
            <v>TAURAMENA</v>
          </cell>
        </row>
        <row r="1883">
          <cell r="B1883" t="str">
            <v>TIBU</v>
          </cell>
        </row>
        <row r="1884">
          <cell r="B1884" t="str">
            <v>TUNJA</v>
          </cell>
        </row>
        <row r="1885">
          <cell r="B1885" t="str">
            <v>UBALA</v>
          </cell>
        </row>
        <row r="1886">
          <cell r="B1886" t="str">
            <v>VALLEDUPAR</v>
          </cell>
        </row>
        <row r="1887">
          <cell r="B1887" t="str">
            <v>VENECIA</v>
          </cell>
        </row>
        <row r="1888">
          <cell r="B1888" t="str">
            <v>VILLAVICENCIO</v>
          </cell>
        </row>
        <row r="1889">
          <cell r="B1889" t="str">
            <v>YOPAL</v>
          </cell>
        </row>
        <row r="1890">
          <cell r="B1890" t="str">
            <v>ZARAGOZA</v>
          </cell>
        </row>
      </sheetData>
      <sheetData sheetId="5" refreshError="1"/>
      <sheetData sheetId="6"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TA"/>
      <sheetName val="BASE"/>
      <sheetName val="BASE CTOS"/>
      <sheetName val="PRELIM"/>
      <sheetName val="TUBERIA"/>
      <sheetName val="EXCAVA"/>
      <sheetName val="BASE_CTOS"/>
      <sheetName val="BASE_CTOS2"/>
      <sheetName val="BASE_CTOS1"/>
    </sheetNames>
    <sheetDataSet>
      <sheetData sheetId="0" refreshError="1"/>
      <sheetData sheetId="1" refreshError="1"/>
      <sheetData sheetId="2" refreshError="1">
        <row r="455">
          <cell r="D455">
            <v>53359.999999999993</v>
          </cell>
        </row>
      </sheetData>
      <sheetData sheetId="3" refreshError="1"/>
      <sheetData sheetId="4" refreshError="1"/>
      <sheetData sheetId="5" refreshError="1"/>
      <sheetData sheetId="6" refreshError="1"/>
      <sheetData sheetId="7"/>
      <sheetData sheetId="8"/>
      <sheetData sheetId="9"/>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ciones"/>
      <sheetName val="Datos básicos"/>
      <sheetName val="Banderas"/>
      <sheetName val="valor m2"/>
      <sheetName val="Norte"/>
      <sheetName val="Banderas (2)"/>
      <sheetName val="Banderas (3)"/>
      <sheetName val="codigos"/>
    </sheetNames>
    <sheetDataSet>
      <sheetData sheetId="0"/>
      <sheetData sheetId="1"/>
      <sheetData sheetId="2" refreshError="1">
        <row r="1">
          <cell r="A1" t="str">
            <v>Int1</v>
          </cell>
        </row>
        <row r="5">
          <cell r="A5">
            <v>1</v>
          </cell>
        </row>
        <row r="6">
          <cell r="A6" t="str">
            <v>G1</v>
          </cell>
        </row>
        <row r="7">
          <cell r="A7" t="str">
            <v>G1</v>
          </cell>
        </row>
        <row r="8">
          <cell r="A8">
            <v>2</v>
          </cell>
        </row>
        <row r="9">
          <cell r="A9" t="str">
            <v>G2</v>
          </cell>
        </row>
        <row r="10">
          <cell r="A10" t="str">
            <v>G2</v>
          </cell>
        </row>
        <row r="11">
          <cell r="A11" t="str">
            <v>G2</v>
          </cell>
        </row>
        <row r="12">
          <cell r="A12" t="str">
            <v>G2</v>
          </cell>
        </row>
        <row r="13">
          <cell r="A13">
            <v>3</v>
          </cell>
        </row>
        <row r="14">
          <cell r="A14" t="str">
            <v>G3</v>
          </cell>
        </row>
        <row r="15">
          <cell r="A15" t="str">
            <v>G3</v>
          </cell>
        </row>
        <row r="16">
          <cell r="A16" t="str">
            <v>G1</v>
          </cell>
        </row>
        <row r="17">
          <cell r="A17" t="str">
            <v>GG1</v>
          </cell>
        </row>
        <row r="18">
          <cell r="A18" t="str">
            <v>GG1</v>
          </cell>
        </row>
        <row r="19">
          <cell r="A19" t="str">
            <v>GG1</v>
          </cell>
        </row>
        <row r="20">
          <cell r="A20" t="str">
            <v>GG1</v>
          </cell>
        </row>
        <row r="21">
          <cell r="A21" t="str">
            <v>GG1</v>
          </cell>
        </row>
        <row r="22">
          <cell r="A22" t="str">
            <v>GG1</v>
          </cell>
        </row>
        <row r="23">
          <cell r="A23" t="str">
            <v>GG1</v>
          </cell>
        </row>
        <row r="24">
          <cell r="A24" t="str">
            <v>GG1</v>
          </cell>
        </row>
        <row r="25">
          <cell r="A25" t="str">
            <v>GG1</v>
          </cell>
        </row>
        <row r="26">
          <cell r="A26" t="str">
            <v>GG1</v>
          </cell>
        </row>
        <row r="27">
          <cell r="A27" t="str">
            <v>GG1</v>
          </cell>
        </row>
        <row r="28">
          <cell r="A28" t="str">
            <v>GG1</v>
          </cell>
        </row>
        <row r="29">
          <cell r="A29" t="str">
            <v>GG1</v>
          </cell>
        </row>
        <row r="30">
          <cell r="A30" t="str">
            <v>GG1</v>
          </cell>
        </row>
      </sheetData>
      <sheetData sheetId="3"/>
      <sheetData sheetId="4" refreshError="1"/>
      <sheetData sheetId="5" refreshError="1"/>
      <sheetData sheetId="6" refreshError="1"/>
      <sheetData sheetId="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TO. OPTIM. SIST. DE CAPTACION"/>
      <sheetName val="PPTO. CONST. ESTAC.  REGULA"/>
      <sheetName val="APU CONST. ESTACIÓN REGULADORA"/>
      <sheetName val="PPTO. OPTIM. REDES DE DISTRIB."/>
      <sheetName val="APU OPTM. REDES DIST"/>
      <sheetName val="BASE"/>
    </sheetNames>
    <sheetDataSet>
      <sheetData sheetId="0"/>
      <sheetData sheetId="1"/>
      <sheetData sheetId="2"/>
      <sheetData sheetId="3"/>
      <sheetData sheetId="4"/>
      <sheetData sheetId="5"/>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3"/>
      <sheetName val="TarifaMT (2)"/>
      <sheetName val="TarifaMT"/>
      <sheetName val="RESUMEN"/>
      <sheetName val="ANALISIS PREV"/>
      <sheetName val="CONSULTORÍA "/>
      <sheetName val="INTERVE."/>
      <sheetName val="SUPERV."/>
      <sheetName val="AIU"/>
      <sheetName val="COSTEO TOTAL OBRA"/>
      <sheetName val="Componente minimo"/>
      <sheetName val="IPC"/>
      <sheetName val="Ensayos Laboratorio"/>
      <sheetName val="proyecc desembol"/>
      <sheetName val="Top_Y_Batimetria"/>
      <sheetName val="PLAN.CAR-"/>
      <sheetName val="F.M. VIA"/>
      <sheetName val="TABLA Honorarios"/>
    </sheetNames>
    <sheetDataSet>
      <sheetData sheetId="0" refreshError="1"/>
      <sheetData sheetId="1" refreshError="1"/>
      <sheetData sheetId="2" refreshError="1"/>
      <sheetData sheetId="3" refreshError="1"/>
      <sheetData sheetId="4"/>
      <sheetData sheetId="5">
        <row r="11">
          <cell r="G11">
            <v>1162336.32</v>
          </cell>
        </row>
      </sheetData>
      <sheetData sheetId="6">
        <row r="46">
          <cell r="H46">
            <v>6658336</v>
          </cell>
        </row>
      </sheetData>
      <sheetData sheetId="7">
        <row r="27">
          <cell r="G27">
            <v>8058900</v>
          </cell>
        </row>
      </sheetData>
      <sheetData sheetId="8">
        <row r="15">
          <cell r="G15">
            <v>6072000</v>
          </cell>
        </row>
      </sheetData>
      <sheetData sheetId="9" refreshError="1"/>
      <sheetData sheetId="10">
        <row r="7">
          <cell r="D7" t="e">
            <v>#REF!</v>
          </cell>
        </row>
        <row r="33">
          <cell r="D33" t="e">
            <v>#REF!</v>
          </cell>
        </row>
        <row r="37">
          <cell r="D37" t="e">
            <v>#REF!</v>
          </cell>
        </row>
      </sheetData>
      <sheetData sheetId="11" refreshError="1"/>
      <sheetData sheetId="12" refreshError="1"/>
      <sheetData sheetId="13" refreshError="1"/>
      <sheetData sheetId="14" refreshError="1"/>
      <sheetData sheetId="15" refreshError="1"/>
      <sheetData sheetId="16">
        <row r="23">
          <cell r="D23">
            <v>7264602</v>
          </cell>
        </row>
      </sheetData>
      <sheetData sheetId="17" refreshError="1"/>
      <sheetData sheetId="1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POR ESTRUCURA"/>
      <sheetName val="CANTIDADES DE OBRA"/>
      <sheetName val="TABLA "/>
      <sheetName val="ESTRUCTURAS MT"/>
      <sheetName val="Lista de Materiales"/>
      <sheetName val="Discriminación Materiales"/>
    </sheetNames>
    <sheetDataSet>
      <sheetData sheetId="0">
        <row r="1">
          <cell r="A1" t="str">
            <v>CENTRALES ELÉCTRICAS DE NARIÑO S.A. E.S.P.</v>
          </cell>
          <cell r="B1">
            <v>0</v>
          </cell>
          <cell r="C1">
            <v>0</v>
          </cell>
          <cell r="D1">
            <v>0</v>
          </cell>
          <cell r="E1">
            <v>0</v>
          </cell>
          <cell r="F1">
            <v>0</v>
          </cell>
        </row>
        <row r="2">
          <cell r="A2" t="str">
            <v>SUBGERENCIA DE GENERACIÓN Y DISTRIBUCIÓN</v>
          </cell>
          <cell r="B2">
            <v>0</v>
          </cell>
          <cell r="C2">
            <v>0</v>
          </cell>
          <cell r="D2">
            <v>0</v>
          </cell>
          <cell r="E2">
            <v>0</v>
          </cell>
          <cell r="F2">
            <v>0</v>
          </cell>
        </row>
        <row r="3">
          <cell r="A3" t="str">
            <v>CALCULO DE PRECIOS UNITARIOS</v>
          </cell>
          <cell r="B3">
            <v>0</v>
          </cell>
          <cell r="C3">
            <v>0</v>
          </cell>
          <cell r="D3">
            <v>0</v>
          </cell>
          <cell r="E3">
            <v>0</v>
          </cell>
          <cell r="F3">
            <v>0</v>
          </cell>
        </row>
        <row r="4">
          <cell r="A4" t="str">
            <v>MATERIALES PARA REMODELACIÓN DE REDES DE BAJA TENSIÓN CON RED TRENZADA</v>
          </cell>
          <cell r="B4">
            <v>0</v>
          </cell>
          <cell r="C4">
            <v>0</v>
          </cell>
          <cell r="D4">
            <v>0</v>
          </cell>
          <cell r="E4">
            <v>0</v>
          </cell>
          <cell r="F4">
            <v>0</v>
          </cell>
        </row>
        <row r="5">
          <cell r="A5">
            <v>0</v>
          </cell>
          <cell r="B5">
            <v>0</v>
          </cell>
          <cell r="C5">
            <v>0</v>
          </cell>
          <cell r="D5">
            <v>0</v>
          </cell>
          <cell r="E5">
            <v>0</v>
          </cell>
          <cell r="F5">
            <v>0</v>
          </cell>
        </row>
        <row r="6">
          <cell r="B6" t="str">
            <v>Valores</v>
          </cell>
          <cell r="E6">
            <v>0</v>
          </cell>
          <cell r="F6">
            <v>0</v>
          </cell>
        </row>
        <row r="7">
          <cell r="A7" t="str">
            <v>Estructuras</v>
          </cell>
          <cell r="B7" t="str">
            <v xml:space="preserve">COSTO UNITARIO 2013 </v>
          </cell>
          <cell r="C7" t="str">
            <v>Cantidad Necesaria</v>
          </cell>
          <cell r="D7" t="str">
            <v>Suministra Cedenar</v>
          </cell>
          <cell r="E7" t="str">
            <v>Suministra Contratista</v>
          </cell>
          <cell r="F7" t="str">
            <v>Valor Suministro Contratista</v>
          </cell>
        </row>
        <row r="8">
          <cell r="A8" t="str">
            <v>ACOMETIDAS</v>
          </cell>
          <cell r="B8">
            <v>0</v>
          </cell>
          <cell r="C8">
            <v>0</v>
          </cell>
          <cell r="D8">
            <v>0</v>
          </cell>
          <cell r="E8">
            <v>0</v>
          </cell>
          <cell r="F8">
            <v>0</v>
          </cell>
        </row>
        <row r="9">
          <cell r="A9" t="str">
            <v>CONEXIÓN DE ACOMETIDAS</v>
          </cell>
          <cell r="B9">
            <v>1818</v>
          </cell>
          <cell r="C9">
            <v>33</v>
          </cell>
          <cell r="D9">
            <v>0</v>
          </cell>
          <cell r="E9">
            <v>33</v>
          </cell>
          <cell r="F9">
            <v>7146</v>
          </cell>
        </row>
        <row r="10">
          <cell r="A10" t="str">
            <v>AMARRE PLASTICO 300x4,8mm</v>
          </cell>
          <cell r="B10">
            <v>136</v>
          </cell>
          <cell r="C10">
            <v>3</v>
          </cell>
          <cell r="D10">
            <v>0</v>
          </cell>
          <cell r="E10">
            <v>3</v>
          </cell>
          <cell r="F10">
            <v>408</v>
          </cell>
        </row>
        <row r="11">
          <cell r="A11" t="str">
            <v>AMARRE PLASTICO 450x7,6mm</v>
          </cell>
          <cell r="B11">
            <v>534</v>
          </cell>
          <cell r="C11">
            <v>3</v>
          </cell>
          <cell r="D11">
            <v>0</v>
          </cell>
          <cell r="E11">
            <v>3</v>
          </cell>
          <cell r="F11">
            <v>1602</v>
          </cell>
        </row>
        <row r="12">
          <cell r="A12" t="str">
            <v>CANCAMO PARA TENSOR DE ACOMETIDAS</v>
          </cell>
          <cell r="B12">
            <v>960</v>
          </cell>
          <cell r="C12">
            <v>3</v>
          </cell>
          <cell r="D12">
            <v>0</v>
          </cell>
          <cell r="E12">
            <v>3</v>
          </cell>
          <cell r="F12">
            <v>2880</v>
          </cell>
        </row>
        <row r="13">
          <cell r="A13" t="str">
            <v>CLAVO DE 1 1/2" PARA GRAPA</v>
          </cell>
          <cell r="B13">
            <v>49</v>
          </cell>
          <cell r="C13">
            <v>12</v>
          </cell>
          <cell r="D13">
            <v>0</v>
          </cell>
          <cell r="E13">
            <v>12</v>
          </cell>
          <cell r="F13">
            <v>588</v>
          </cell>
        </row>
        <row r="14">
          <cell r="A14" t="str">
            <v>GRAPA PARA MURO - ACOMETIDA</v>
          </cell>
          <cell r="B14">
            <v>139</v>
          </cell>
          <cell r="C14">
            <v>12</v>
          </cell>
          <cell r="D14">
            <v>0</v>
          </cell>
          <cell r="E14">
            <v>12</v>
          </cell>
          <cell r="F14">
            <v>1668</v>
          </cell>
        </row>
        <row r="15">
          <cell r="A15">
            <v>0</v>
          </cell>
          <cell r="B15">
            <v>0</v>
          </cell>
          <cell r="C15">
            <v>0</v>
          </cell>
          <cell r="D15">
            <v>0</v>
          </cell>
          <cell r="E15">
            <v>0</v>
          </cell>
          <cell r="F15">
            <v>0</v>
          </cell>
        </row>
        <row r="16">
          <cell r="A16" t="str">
            <v>ALUMBRADO</v>
          </cell>
          <cell r="B16">
            <v>0</v>
          </cell>
          <cell r="C16">
            <v>0</v>
          </cell>
          <cell r="D16">
            <v>0</v>
          </cell>
          <cell r="E16">
            <v>0</v>
          </cell>
          <cell r="F16">
            <v>0</v>
          </cell>
        </row>
        <row r="17">
          <cell r="A17" t="str">
            <v>ALUMBRADO PÚBLICO - ADECUACIÓN</v>
          </cell>
          <cell r="B17">
            <v>9585</v>
          </cell>
          <cell r="C17">
            <v>11</v>
          </cell>
          <cell r="D17">
            <v>0</v>
          </cell>
          <cell r="E17">
            <v>11</v>
          </cell>
          <cell r="F17">
            <v>25734</v>
          </cell>
        </row>
        <row r="18">
          <cell r="A18" t="str">
            <v>CABLE DE COBRE ENCAUCHETADO 2x14</v>
          </cell>
          <cell r="B18">
            <v>2903</v>
          </cell>
          <cell r="C18">
            <v>4</v>
          </cell>
          <cell r="D18">
            <v>0</v>
          </cell>
          <cell r="E18">
            <v>4</v>
          </cell>
          <cell r="F18">
            <v>11612</v>
          </cell>
        </row>
        <row r="19">
          <cell r="A19" t="str">
            <v>CINTA AISLANTE AUTOFUNDENTE</v>
          </cell>
          <cell r="B19">
            <v>2962</v>
          </cell>
          <cell r="C19">
            <v>1</v>
          </cell>
          <cell r="D19">
            <v>0</v>
          </cell>
          <cell r="E19">
            <v>1</v>
          </cell>
          <cell r="F19">
            <v>2962</v>
          </cell>
        </row>
        <row r="20">
          <cell r="A20" t="str">
            <v>CINTA BAND IT 5/8" x 70 cm.</v>
          </cell>
          <cell r="B20">
            <v>2971</v>
          </cell>
          <cell r="C20">
            <v>3</v>
          </cell>
          <cell r="D20">
            <v>0</v>
          </cell>
          <cell r="E20">
            <v>3</v>
          </cell>
          <cell r="F20">
            <v>8913</v>
          </cell>
        </row>
        <row r="21">
          <cell r="A21" t="str">
            <v>HEBILLA BAND IT 5/8"</v>
          </cell>
          <cell r="B21">
            <v>749</v>
          </cell>
          <cell r="C21">
            <v>3</v>
          </cell>
          <cell r="D21">
            <v>0</v>
          </cell>
          <cell r="E21">
            <v>3</v>
          </cell>
          <cell r="F21">
            <v>2247</v>
          </cell>
        </row>
        <row r="22">
          <cell r="A22">
            <v>0</v>
          </cell>
          <cell r="B22">
            <v>0</v>
          </cell>
          <cell r="C22">
            <v>0</v>
          </cell>
          <cell r="D22">
            <v>0</v>
          </cell>
          <cell r="E22">
            <v>0</v>
          </cell>
          <cell r="F22">
            <v>0</v>
          </cell>
        </row>
        <row r="23">
          <cell r="A23" t="str">
            <v>ALUMBRADO PÚBLICO - NUEVO</v>
          </cell>
          <cell r="B23">
            <v>277951</v>
          </cell>
          <cell r="C23">
            <v>12</v>
          </cell>
          <cell r="D23">
            <v>0</v>
          </cell>
          <cell r="E23">
            <v>12</v>
          </cell>
          <cell r="F23">
            <v>294100</v>
          </cell>
        </row>
        <row r="24">
          <cell r="A24" t="str">
            <v>CABLE DE COBRE ENCAUCHETADO 2x14</v>
          </cell>
          <cell r="B24">
            <v>2903</v>
          </cell>
          <cell r="C24">
            <v>4</v>
          </cell>
          <cell r="D24">
            <v>0</v>
          </cell>
          <cell r="E24">
            <v>4</v>
          </cell>
          <cell r="F24">
            <v>11612</v>
          </cell>
        </row>
        <row r="25">
          <cell r="A25" t="str">
            <v>CINTA AISLANTE AUTOFUNDENTE</v>
          </cell>
          <cell r="B25">
            <v>2962</v>
          </cell>
          <cell r="C25">
            <v>1</v>
          </cell>
          <cell r="D25">
            <v>0</v>
          </cell>
          <cell r="E25">
            <v>1</v>
          </cell>
          <cell r="F25">
            <v>2962</v>
          </cell>
        </row>
        <row r="26">
          <cell r="A26" t="str">
            <v>CINTA BAND IT 5/8" x 70 cm.</v>
          </cell>
          <cell r="B26">
            <v>2971</v>
          </cell>
          <cell r="C26">
            <v>3</v>
          </cell>
          <cell r="D26">
            <v>0</v>
          </cell>
          <cell r="E26">
            <v>3</v>
          </cell>
          <cell r="F26">
            <v>8913</v>
          </cell>
        </row>
        <row r="27">
          <cell r="A27" t="str">
            <v>HEBILLA BAND IT 5/8"</v>
          </cell>
          <cell r="B27">
            <v>749</v>
          </cell>
          <cell r="C27">
            <v>3</v>
          </cell>
          <cell r="D27">
            <v>0</v>
          </cell>
          <cell r="E27">
            <v>3</v>
          </cell>
          <cell r="F27">
            <v>2247</v>
          </cell>
        </row>
        <row r="28">
          <cell r="A28" t="str">
            <v>LAMPARA SODIO 70 W ALTA PRESION</v>
          </cell>
          <cell r="B28">
            <v>268366</v>
          </cell>
          <cell r="C28">
            <v>1</v>
          </cell>
          <cell r="D28">
            <v>0</v>
          </cell>
          <cell r="E28">
            <v>1</v>
          </cell>
          <cell r="F28">
            <v>268366</v>
          </cell>
        </row>
        <row r="29">
          <cell r="A29">
            <v>0</v>
          </cell>
          <cell r="B29">
            <v>0</v>
          </cell>
          <cell r="C29">
            <v>0</v>
          </cell>
          <cell r="D29">
            <v>0</v>
          </cell>
          <cell r="E29">
            <v>0</v>
          </cell>
          <cell r="F29">
            <v>0</v>
          </cell>
        </row>
        <row r="30">
          <cell r="A30" t="str">
            <v>CABLES</v>
          </cell>
          <cell r="B30">
            <v>0</v>
          </cell>
          <cell r="C30">
            <v>0</v>
          </cell>
          <cell r="D30">
            <v>0</v>
          </cell>
          <cell r="E30">
            <v>0</v>
          </cell>
          <cell r="F30">
            <v>0</v>
          </cell>
        </row>
        <row r="31">
          <cell r="A31" t="str">
            <v>CABLE ACSR No. 2 RED DE BAJA TENSION</v>
          </cell>
          <cell r="B31">
            <v>1535</v>
          </cell>
          <cell r="C31">
            <v>1</v>
          </cell>
          <cell r="D31">
            <v>0</v>
          </cell>
          <cell r="E31">
            <v>1</v>
          </cell>
          <cell r="F31">
            <v>1535</v>
          </cell>
        </row>
        <row r="32">
          <cell r="A32" t="str">
            <v>CABLE ACSR  No 2</v>
          </cell>
          <cell r="B32">
            <v>1535</v>
          </cell>
          <cell r="C32">
            <v>1</v>
          </cell>
          <cell r="D32">
            <v>0</v>
          </cell>
          <cell r="E32">
            <v>1</v>
          </cell>
          <cell r="F32">
            <v>1535</v>
          </cell>
        </row>
        <row r="33">
          <cell r="A33">
            <v>0</v>
          </cell>
          <cell r="B33">
            <v>0</v>
          </cell>
          <cell r="C33">
            <v>0</v>
          </cell>
          <cell r="D33">
            <v>0</v>
          </cell>
          <cell r="E33">
            <v>0</v>
          </cell>
          <cell r="F33">
            <v>0</v>
          </cell>
        </row>
        <row r="34">
          <cell r="A34" t="str">
            <v>CABLE ACSR No. 2 RED MEDIA TENSION</v>
          </cell>
          <cell r="B34">
            <v>1535</v>
          </cell>
          <cell r="C34">
            <v>1</v>
          </cell>
          <cell r="D34">
            <v>0</v>
          </cell>
          <cell r="E34">
            <v>1</v>
          </cell>
          <cell r="F34">
            <v>1535</v>
          </cell>
        </row>
        <row r="35">
          <cell r="A35" t="str">
            <v>CABLE ACSR  No 2</v>
          </cell>
          <cell r="B35">
            <v>1535</v>
          </cell>
          <cell r="C35">
            <v>1</v>
          </cell>
          <cell r="D35">
            <v>0</v>
          </cell>
          <cell r="E35">
            <v>1</v>
          </cell>
          <cell r="F35">
            <v>1535</v>
          </cell>
        </row>
        <row r="36">
          <cell r="A36">
            <v>0</v>
          </cell>
          <cell r="B36">
            <v>0</v>
          </cell>
          <cell r="C36">
            <v>0</v>
          </cell>
          <cell r="D36">
            <v>0</v>
          </cell>
          <cell r="E36">
            <v>0</v>
          </cell>
          <cell r="F36">
            <v>0</v>
          </cell>
        </row>
        <row r="37">
          <cell r="A37" t="str">
            <v>CABLE TRENZADO CUADRUPLEX 2/0 (m)</v>
          </cell>
          <cell r="B37">
            <v>24331</v>
          </cell>
          <cell r="C37">
            <v>1</v>
          </cell>
          <cell r="D37">
            <v>0</v>
          </cell>
          <cell r="E37">
            <v>1</v>
          </cell>
          <cell r="F37">
            <v>24331</v>
          </cell>
        </row>
        <row r="38">
          <cell r="A38" t="str">
            <v>CABLE CUADRUPLEX 3X2/0+1X2/0 N ACSR AIS</v>
          </cell>
          <cell r="B38">
            <v>24331</v>
          </cell>
          <cell r="C38">
            <v>1</v>
          </cell>
          <cell r="D38">
            <v>0</v>
          </cell>
          <cell r="E38">
            <v>1</v>
          </cell>
          <cell r="F38">
            <v>24331</v>
          </cell>
        </row>
        <row r="39">
          <cell r="A39">
            <v>0</v>
          </cell>
          <cell r="B39">
            <v>0</v>
          </cell>
          <cell r="C39">
            <v>0</v>
          </cell>
          <cell r="D39">
            <v>0</v>
          </cell>
          <cell r="E39">
            <v>0</v>
          </cell>
          <cell r="F39">
            <v>0</v>
          </cell>
        </row>
        <row r="40">
          <cell r="A40" t="str">
            <v>CAJAS</v>
          </cell>
          <cell r="B40">
            <v>0</v>
          </cell>
          <cell r="C40">
            <v>0</v>
          </cell>
          <cell r="D40">
            <v>0</v>
          </cell>
          <cell r="E40">
            <v>0</v>
          </cell>
          <cell r="F40">
            <v>0</v>
          </cell>
        </row>
        <row r="41">
          <cell r="A41" t="str">
            <v>CAJA DE DISTRIBUCIÓN DE ACOMETIDAS ADICIONALES</v>
          </cell>
          <cell r="B41">
            <v>336410</v>
          </cell>
          <cell r="C41">
            <v>34</v>
          </cell>
          <cell r="D41">
            <v>0</v>
          </cell>
          <cell r="E41">
            <v>34</v>
          </cell>
          <cell r="F41">
            <v>459866</v>
          </cell>
        </row>
        <row r="42">
          <cell r="A42" t="str">
            <v>CABLE CUADRUPLEX 3X2+2 TREBOL</v>
          </cell>
          <cell r="B42">
            <v>11331</v>
          </cell>
          <cell r="C42">
            <v>4</v>
          </cell>
          <cell r="D42">
            <v>0</v>
          </cell>
          <cell r="E42">
            <v>4</v>
          </cell>
          <cell r="F42">
            <v>45324</v>
          </cell>
        </row>
        <row r="43">
          <cell r="A43" t="str">
            <v>CAJA DERIVACIÓN DE ACOMETIDAS BIMETALICA TRIFASICA 9 USUARIOS</v>
          </cell>
          <cell r="B43">
            <v>300672</v>
          </cell>
          <cell r="C43">
            <v>1</v>
          </cell>
          <cell r="D43">
            <v>0</v>
          </cell>
          <cell r="E43">
            <v>1</v>
          </cell>
          <cell r="F43">
            <v>300672</v>
          </cell>
        </row>
        <row r="44">
          <cell r="A44" t="str">
            <v>CINTA BAND IT 5/8" x 70 cm.</v>
          </cell>
          <cell r="B44">
            <v>2971</v>
          </cell>
          <cell r="C44">
            <v>3</v>
          </cell>
          <cell r="D44">
            <v>0</v>
          </cell>
          <cell r="E44">
            <v>3</v>
          </cell>
          <cell r="F44">
            <v>8913</v>
          </cell>
        </row>
        <row r="45">
          <cell r="A45" t="str">
            <v>CONECTOR DE PERFORACIÓN 2-2/0 DE LA RED A LA CAJA</v>
          </cell>
          <cell r="B45">
            <v>9253</v>
          </cell>
          <cell r="C45">
            <v>4</v>
          </cell>
          <cell r="D45">
            <v>0</v>
          </cell>
          <cell r="E45">
            <v>4</v>
          </cell>
          <cell r="F45">
            <v>37012</v>
          </cell>
        </row>
        <row r="46">
          <cell r="A46" t="str">
            <v>HEBILLA BAND IT 5/8"</v>
          </cell>
          <cell r="B46">
            <v>749</v>
          </cell>
          <cell r="C46">
            <v>3</v>
          </cell>
          <cell r="D46">
            <v>0</v>
          </cell>
          <cell r="E46">
            <v>3</v>
          </cell>
          <cell r="F46">
            <v>2247</v>
          </cell>
        </row>
        <row r="47">
          <cell r="A47" t="str">
            <v>PERCHA GALVANIZADA DE 1 PUESTOS</v>
          </cell>
          <cell r="B47">
            <v>8242</v>
          </cell>
          <cell r="C47">
            <v>1</v>
          </cell>
          <cell r="D47">
            <v>0</v>
          </cell>
          <cell r="E47">
            <v>1</v>
          </cell>
          <cell r="F47">
            <v>8242</v>
          </cell>
        </row>
        <row r="48">
          <cell r="A48" t="str">
            <v>TENSOR DE ACOMETIDA</v>
          </cell>
          <cell r="B48">
            <v>3192</v>
          </cell>
          <cell r="C48">
            <v>18</v>
          </cell>
          <cell r="D48">
            <v>0</v>
          </cell>
          <cell r="E48">
            <v>18</v>
          </cell>
          <cell r="F48">
            <v>57456</v>
          </cell>
        </row>
        <row r="49">
          <cell r="A49">
            <v>0</v>
          </cell>
          <cell r="B49">
            <v>0</v>
          </cell>
          <cell r="C49">
            <v>0</v>
          </cell>
          <cell r="D49">
            <v>0</v>
          </cell>
          <cell r="E49">
            <v>0</v>
          </cell>
          <cell r="F49">
            <v>0</v>
          </cell>
        </row>
        <row r="50">
          <cell r="A50" t="str">
            <v>CODENSA</v>
          </cell>
          <cell r="B50">
            <v>0</v>
          </cell>
          <cell r="C50">
            <v>0</v>
          </cell>
          <cell r="D50">
            <v>0</v>
          </cell>
          <cell r="E50">
            <v>0</v>
          </cell>
          <cell r="F50">
            <v>0</v>
          </cell>
        </row>
        <row r="51">
          <cell r="A51" t="str">
            <v>ESTRUCTURA CODENSA LA 320</v>
          </cell>
          <cell r="B51">
            <v>378317</v>
          </cell>
          <cell r="C51">
            <v>111</v>
          </cell>
          <cell r="D51">
            <v>0</v>
          </cell>
          <cell r="E51">
            <v>111</v>
          </cell>
          <cell r="F51">
            <v>554448</v>
          </cell>
        </row>
        <row r="52">
          <cell r="A52" t="str">
            <v>AMARRE PLASTICO 300x4,8mm</v>
          </cell>
          <cell r="B52">
            <v>136</v>
          </cell>
          <cell r="C52">
            <v>12</v>
          </cell>
          <cell r="D52">
            <v>0</v>
          </cell>
          <cell r="E52">
            <v>12</v>
          </cell>
          <cell r="F52">
            <v>1632</v>
          </cell>
        </row>
        <row r="53">
          <cell r="A53" t="str">
            <v>AMARRE PLASTICO 450x7,6mm</v>
          </cell>
          <cell r="B53">
            <v>534</v>
          </cell>
          <cell r="C53">
            <v>8</v>
          </cell>
          <cell r="D53">
            <v>0</v>
          </cell>
          <cell r="E53">
            <v>8</v>
          </cell>
          <cell r="F53">
            <v>4272</v>
          </cell>
        </row>
        <row r="54">
          <cell r="A54" t="str">
            <v>CABLE CUADRUPLEX 3X2+2 TREBOL</v>
          </cell>
          <cell r="B54">
            <v>11331</v>
          </cell>
          <cell r="C54">
            <v>4</v>
          </cell>
          <cell r="D54">
            <v>0</v>
          </cell>
          <cell r="E54">
            <v>4</v>
          </cell>
          <cell r="F54">
            <v>45324</v>
          </cell>
        </row>
        <row r="55">
          <cell r="A55" t="str">
            <v>CABLE DE COBRE ENCAUCHETADO 2x14</v>
          </cell>
          <cell r="B55">
            <v>2903</v>
          </cell>
          <cell r="C55">
            <v>4</v>
          </cell>
          <cell r="D55">
            <v>0</v>
          </cell>
          <cell r="E55">
            <v>4</v>
          </cell>
          <cell r="F55">
            <v>11612</v>
          </cell>
        </row>
        <row r="56">
          <cell r="A56" t="str">
            <v>CAJA DERIVACIÓN DE ACOMETIDAS BIMETALICA TRIFASICA 9 USUARIOS</v>
          </cell>
          <cell r="B56">
            <v>300672</v>
          </cell>
          <cell r="C56">
            <v>1</v>
          </cell>
          <cell r="D56">
            <v>0</v>
          </cell>
          <cell r="E56">
            <v>1</v>
          </cell>
          <cell r="F56">
            <v>300672</v>
          </cell>
        </row>
        <row r="57">
          <cell r="A57" t="str">
            <v>CANCAMO PARA TENSOR DE ACOMETIDAS</v>
          </cell>
          <cell r="B57">
            <v>960</v>
          </cell>
          <cell r="C57">
            <v>9</v>
          </cell>
          <cell r="D57">
            <v>0</v>
          </cell>
          <cell r="E57">
            <v>9</v>
          </cell>
          <cell r="F57">
            <v>8640</v>
          </cell>
        </row>
        <row r="58">
          <cell r="A58" t="str">
            <v>CAPUCHON PARA SELLAR PUNTA DE CABLE 3- 4/0 EN FRIO RED TRENZADA (11/06I)</v>
          </cell>
          <cell r="B58">
            <v>2248</v>
          </cell>
          <cell r="C58">
            <v>4</v>
          </cell>
          <cell r="D58">
            <v>0</v>
          </cell>
          <cell r="E58">
            <v>4</v>
          </cell>
          <cell r="F58">
            <v>8992</v>
          </cell>
        </row>
        <row r="59">
          <cell r="A59" t="str">
            <v>CINTA BAND IT 5/8" x 70 cm.</v>
          </cell>
          <cell r="B59">
            <v>2971</v>
          </cell>
          <cell r="C59">
            <v>5</v>
          </cell>
          <cell r="D59">
            <v>0</v>
          </cell>
          <cell r="E59">
            <v>5</v>
          </cell>
          <cell r="F59">
            <v>14855</v>
          </cell>
        </row>
        <row r="60">
          <cell r="A60" t="str">
            <v>CLAVO DE 1 1/2" PARA GRAPA</v>
          </cell>
          <cell r="B60">
            <v>49</v>
          </cell>
          <cell r="C60">
            <v>12</v>
          </cell>
          <cell r="D60">
            <v>0</v>
          </cell>
          <cell r="E60">
            <v>12</v>
          </cell>
          <cell r="F60">
            <v>588</v>
          </cell>
        </row>
        <row r="61">
          <cell r="A61" t="str">
            <v>COLLARIN DOS SALIDAS 7" - 8"</v>
          </cell>
          <cell r="B61">
            <v>18588</v>
          </cell>
          <cell r="C61">
            <v>1</v>
          </cell>
          <cell r="D61">
            <v>0</v>
          </cell>
          <cell r="E61">
            <v>1</v>
          </cell>
          <cell r="F61">
            <v>18588</v>
          </cell>
        </row>
        <row r="62">
          <cell r="A62" t="str">
            <v>CONECTOR DE PERFORACIÓN 2-2/0 DE LA RED A LA CAJA</v>
          </cell>
          <cell r="B62">
            <v>9253</v>
          </cell>
          <cell r="C62">
            <v>4</v>
          </cell>
          <cell r="D62">
            <v>0</v>
          </cell>
          <cell r="E62">
            <v>4</v>
          </cell>
          <cell r="F62">
            <v>37012</v>
          </cell>
        </row>
        <row r="63">
          <cell r="A63" t="str">
            <v>GRAPA DE SUSPENSION PARA RED TRENZADA (04/06I) TYCO</v>
          </cell>
          <cell r="B63">
            <v>8506</v>
          </cell>
          <cell r="C63">
            <v>1</v>
          </cell>
          <cell r="D63">
            <v>0</v>
          </cell>
          <cell r="E63">
            <v>1</v>
          </cell>
          <cell r="F63">
            <v>8506</v>
          </cell>
        </row>
        <row r="64">
          <cell r="A64" t="str">
            <v>GRAPA PARA MURO - ACOMETIDA</v>
          </cell>
          <cell r="B64">
            <v>139</v>
          </cell>
          <cell r="C64">
            <v>12</v>
          </cell>
          <cell r="D64">
            <v>0</v>
          </cell>
          <cell r="E64">
            <v>12</v>
          </cell>
          <cell r="F64">
            <v>1668</v>
          </cell>
        </row>
        <row r="65">
          <cell r="A65" t="str">
            <v>HEBILLA BAND IT 5/8"</v>
          </cell>
          <cell r="B65">
            <v>749</v>
          </cell>
          <cell r="C65">
            <v>5</v>
          </cell>
          <cell r="D65">
            <v>0</v>
          </cell>
          <cell r="E65">
            <v>5</v>
          </cell>
          <cell r="F65">
            <v>3745</v>
          </cell>
        </row>
        <row r="66">
          <cell r="A66" t="str">
            <v>MARQUILLA INDELEBLE PARA IDENTIFICACIÓN DE ACOMETIDAS</v>
          </cell>
          <cell r="B66">
            <v>1850</v>
          </cell>
          <cell r="C66">
            <v>9</v>
          </cell>
          <cell r="D66">
            <v>0</v>
          </cell>
          <cell r="E66">
            <v>9</v>
          </cell>
          <cell r="F66">
            <v>16650</v>
          </cell>
        </row>
        <row r="67">
          <cell r="A67" t="str">
            <v>PERCHA GALVANIZADA DE 1 PUESTOS</v>
          </cell>
          <cell r="B67">
            <v>8242</v>
          </cell>
          <cell r="C67">
            <v>1</v>
          </cell>
          <cell r="D67">
            <v>0</v>
          </cell>
          <cell r="E67">
            <v>1</v>
          </cell>
          <cell r="F67">
            <v>8242</v>
          </cell>
        </row>
        <row r="68">
          <cell r="A68" t="str">
            <v>PERNO DE OJO ABIERTO 2 TUERCAS 5/8" x 12"</v>
          </cell>
          <cell r="B68">
            <v>5994</v>
          </cell>
          <cell r="C68">
            <v>1</v>
          </cell>
          <cell r="D68">
            <v>0</v>
          </cell>
          <cell r="E68">
            <v>1</v>
          </cell>
          <cell r="F68">
            <v>5994</v>
          </cell>
        </row>
        <row r="69">
          <cell r="A69" t="str">
            <v>TENSOR DE ACOMETIDA</v>
          </cell>
          <cell r="B69">
            <v>3192</v>
          </cell>
          <cell r="C69">
            <v>18</v>
          </cell>
          <cell r="D69">
            <v>0</v>
          </cell>
          <cell r="E69">
            <v>18</v>
          </cell>
          <cell r="F69">
            <v>57456</v>
          </cell>
        </row>
        <row r="70">
          <cell r="A70">
            <v>0</v>
          </cell>
          <cell r="B70">
            <v>0</v>
          </cell>
          <cell r="C70">
            <v>0</v>
          </cell>
          <cell r="D70">
            <v>0</v>
          </cell>
          <cell r="E70">
            <v>0</v>
          </cell>
          <cell r="F70">
            <v>0</v>
          </cell>
        </row>
        <row r="71">
          <cell r="A71" t="str">
            <v>ESTRUCTURA CODENSA LA 320-1</v>
          </cell>
          <cell r="B71">
            <v>399763</v>
          </cell>
          <cell r="C71">
            <v>113</v>
          </cell>
          <cell r="D71">
            <v>0</v>
          </cell>
          <cell r="E71">
            <v>113</v>
          </cell>
          <cell r="F71">
            <v>580202</v>
          </cell>
        </row>
        <row r="72">
          <cell r="A72" t="str">
            <v>AMARRE PLASTICO 300x4,8mm</v>
          </cell>
          <cell r="B72">
            <v>136</v>
          </cell>
          <cell r="C72">
            <v>12</v>
          </cell>
          <cell r="D72">
            <v>0</v>
          </cell>
          <cell r="E72">
            <v>12</v>
          </cell>
          <cell r="F72">
            <v>1632</v>
          </cell>
        </row>
        <row r="73">
          <cell r="A73" t="str">
            <v>AMARRE PLASTICO 450x7,6mm</v>
          </cell>
          <cell r="B73">
            <v>534</v>
          </cell>
          <cell r="C73">
            <v>8</v>
          </cell>
          <cell r="D73">
            <v>0</v>
          </cell>
          <cell r="E73">
            <v>8</v>
          </cell>
          <cell r="F73">
            <v>4272</v>
          </cell>
        </row>
        <row r="74">
          <cell r="A74" t="str">
            <v>CABLE CUADRUPLEX 3X2+2 TREBOL</v>
          </cell>
          <cell r="B74">
            <v>11331</v>
          </cell>
          <cell r="C74">
            <v>4</v>
          </cell>
          <cell r="D74">
            <v>0</v>
          </cell>
          <cell r="E74">
            <v>4</v>
          </cell>
          <cell r="F74">
            <v>45324</v>
          </cell>
        </row>
        <row r="75">
          <cell r="A75" t="str">
            <v>CABLE DE COBRE ENCAUCHETADO 2x14</v>
          </cell>
          <cell r="B75">
            <v>2903</v>
          </cell>
          <cell r="C75">
            <v>4</v>
          </cell>
          <cell r="D75">
            <v>0</v>
          </cell>
          <cell r="E75">
            <v>4</v>
          </cell>
          <cell r="F75">
            <v>11612</v>
          </cell>
        </row>
        <row r="76">
          <cell r="A76" t="str">
            <v>CAJA DERIVACIÓN DE ACOMETIDAS BIMETALICA TRIFASICA 9 USUARIOS</v>
          </cell>
          <cell r="B76">
            <v>300672</v>
          </cell>
          <cell r="C76">
            <v>1</v>
          </cell>
          <cell r="D76">
            <v>0</v>
          </cell>
          <cell r="E76">
            <v>1</v>
          </cell>
          <cell r="F76">
            <v>300672</v>
          </cell>
        </row>
        <row r="77">
          <cell r="A77" t="str">
            <v>CANCAMO PARA TENSOR DE ACOMETIDAS</v>
          </cell>
          <cell r="B77">
            <v>960</v>
          </cell>
          <cell r="C77">
            <v>9</v>
          </cell>
          <cell r="D77">
            <v>0</v>
          </cell>
          <cell r="E77">
            <v>9</v>
          </cell>
          <cell r="F77">
            <v>8640</v>
          </cell>
        </row>
        <row r="78">
          <cell r="A78" t="str">
            <v>CAPUCHON PARA SELLAR PUNTA DE CABLE 3- 4/0 EN FRIO RED TRENZADA (11/06I)</v>
          </cell>
          <cell r="B78">
            <v>2248</v>
          </cell>
          <cell r="C78">
            <v>4</v>
          </cell>
          <cell r="D78">
            <v>0</v>
          </cell>
          <cell r="E78">
            <v>4</v>
          </cell>
          <cell r="F78">
            <v>8992</v>
          </cell>
        </row>
        <row r="79">
          <cell r="A79" t="str">
            <v>CINTA BAND IT 5/8" x 70 cm.</v>
          </cell>
          <cell r="B79">
            <v>2971</v>
          </cell>
          <cell r="C79">
            <v>5</v>
          </cell>
          <cell r="D79">
            <v>0</v>
          </cell>
          <cell r="E79">
            <v>5</v>
          </cell>
          <cell r="F79">
            <v>14855</v>
          </cell>
        </row>
        <row r="80">
          <cell r="A80" t="str">
            <v>CLAVO DE 1 1/2" PARA GRAPA</v>
          </cell>
          <cell r="B80">
            <v>49</v>
          </cell>
          <cell r="C80">
            <v>12</v>
          </cell>
          <cell r="D80">
            <v>0</v>
          </cell>
          <cell r="E80">
            <v>12</v>
          </cell>
          <cell r="F80">
            <v>588</v>
          </cell>
        </row>
        <row r="81">
          <cell r="A81" t="str">
            <v>COLLARIN DOS SALIDAS 7" - 8"</v>
          </cell>
          <cell r="B81">
            <v>18588</v>
          </cell>
          <cell r="C81">
            <v>1</v>
          </cell>
          <cell r="D81">
            <v>0</v>
          </cell>
          <cell r="E81">
            <v>1</v>
          </cell>
          <cell r="F81">
            <v>18588</v>
          </cell>
        </row>
        <row r="82">
          <cell r="A82" t="str">
            <v>CONECTOR DE PERFORACIÓN 2-2/0 DE LA RED A LA CAJA</v>
          </cell>
          <cell r="B82">
            <v>9253</v>
          </cell>
          <cell r="C82">
            <v>4</v>
          </cell>
          <cell r="D82">
            <v>0</v>
          </cell>
          <cell r="E82">
            <v>4</v>
          </cell>
          <cell r="F82">
            <v>37012</v>
          </cell>
        </row>
        <row r="83">
          <cell r="A83" t="str">
            <v>EXTENSION DE 50 CM PARA GRAPA DE SUSPENCION RED TRENZADA (04/06I)</v>
          </cell>
          <cell r="B83">
            <v>23132</v>
          </cell>
          <cell r="C83">
            <v>1</v>
          </cell>
          <cell r="D83">
            <v>0</v>
          </cell>
          <cell r="E83">
            <v>1</v>
          </cell>
          <cell r="F83">
            <v>23132</v>
          </cell>
        </row>
        <row r="84">
          <cell r="A84" t="str">
            <v>GRAPA DE SUSPENSION PARA RED TRENZADA (04/06I) TYCO</v>
          </cell>
          <cell r="B84">
            <v>8506</v>
          </cell>
          <cell r="C84">
            <v>1</v>
          </cell>
          <cell r="D84">
            <v>0</v>
          </cell>
          <cell r="E84">
            <v>1</v>
          </cell>
          <cell r="F84">
            <v>8506</v>
          </cell>
        </row>
        <row r="85">
          <cell r="A85" t="str">
            <v>GRAPA PARA MURO - ACOMETIDA</v>
          </cell>
          <cell r="B85">
            <v>139</v>
          </cell>
          <cell r="C85">
            <v>12</v>
          </cell>
          <cell r="D85">
            <v>0</v>
          </cell>
          <cell r="E85">
            <v>12</v>
          </cell>
          <cell r="F85">
            <v>1668</v>
          </cell>
        </row>
        <row r="86">
          <cell r="A86" t="str">
            <v>HEBILLA BAND IT 5/8"</v>
          </cell>
          <cell r="B86">
            <v>749</v>
          </cell>
          <cell r="C86">
            <v>5</v>
          </cell>
          <cell r="D86">
            <v>0</v>
          </cell>
          <cell r="E86">
            <v>5</v>
          </cell>
          <cell r="F86">
            <v>3745</v>
          </cell>
        </row>
        <row r="87">
          <cell r="A87" t="str">
            <v>MARQUILLA INDELEBLE PARA IDENTIFICACIÓN DE ACOMETIDAS</v>
          </cell>
          <cell r="B87">
            <v>1850</v>
          </cell>
          <cell r="C87">
            <v>9</v>
          </cell>
          <cell r="D87">
            <v>0</v>
          </cell>
          <cell r="E87">
            <v>9</v>
          </cell>
          <cell r="F87">
            <v>16650</v>
          </cell>
        </row>
        <row r="88">
          <cell r="A88" t="str">
            <v>PERCHA GALVANIZADA DE 1 PUESTOS</v>
          </cell>
          <cell r="B88">
            <v>8242</v>
          </cell>
          <cell r="C88">
            <v>1</v>
          </cell>
          <cell r="D88">
            <v>0</v>
          </cell>
          <cell r="E88">
            <v>1</v>
          </cell>
          <cell r="F88">
            <v>8242</v>
          </cell>
        </row>
        <row r="89">
          <cell r="A89" t="str">
            <v>PERNO MAQUINA 5/8" x 10"</v>
          </cell>
          <cell r="B89">
            <v>4308</v>
          </cell>
          <cell r="C89">
            <v>2</v>
          </cell>
          <cell r="D89">
            <v>0</v>
          </cell>
          <cell r="E89">
            <v>2</v>
          </cell>
          <cell r="F89">
            <v>8616</v>
          </cell>
        </row>
        <row r="90">
          <cell r="A90" t="str">
            <v>TENSOR DE ACOMETIDA</v>
          </cell>
          <cell r="B90">
            <v>3192</v>
          </cell>
          <cell r="C90">
            <v>18</v>
          </cell>
          <cell r="D90">
            <v>0</v>
          </cell>
          <cell r="E90">
            <v>18</v>
          </cell>
          <cell r="F90">
            <v>57456</v>
          </cell>
        </row>
        <row r="91">
          <cell r="A91">
            <v>0</v>
          </cell>
          <cell r="B91">
            <v>0</v>
          </cell>
          <cell r="C91">
            <v>0</v>
          </cell>
          <cell r="D91">
            <v>0</v>
          </cell>
          <cell r="E91">
            <v>0</v>
          </cell>
          <cell r="F91">
            <v>0</v>
          </cell>
        </row>
        <row r="92">
          <cell r="A92" t="str">
            <v>ESTRUCTURA CODENSA LA 321</v>
          </cell>
          <cell r="B92">
            <v>403439</v>
          </cell>
          <cell r="C92">
            <v>113</v>
          </cell>
          <cell r="D92">
            <v>0</v>
          </cell>
          <cell r="E92">
            <v>113</v>
          </cell>
          <cell r="F92">
            <v>593414</v>
          </cell>
        </row>
        <row r="93">
          <cell r="A93" t="str">
            <v>AMARRE PLASTICO 300x4,8mm</v>
          </cell>
          <cell r="B93">
            <v>136</v>
          </cell>
          <cell r="C93">
            <v>12</v>
          </cell>
          <cell r="D93">
            <v>0</v>
          </cell>
          <cell r="E93">
            <v>12</v>
          </cell>
          <cell r="F93">
            <v>1632</v>
          </cell>
        </row>
        <row r="94">
          <cell r="A94" t="str">
            <v>AMARRE PLASTICO 450x7,6mm</v>
          </cell>
          <cell r="B94">
            <v>534</v>
          </cell>
          <cell r="C94">
            <v>8</v>
          </cell>
          <cell r="D94">
            <v>0</v>
          </cell>
          <cell r="E94">
            <v>8</v>
          </cell>
          <cell r="F94">
            <v>4272</v>
          </cell>
        </row>
        <row r="95">
          <cell r="A95" t="str">
            <v>CABLE CUADRUPLEX 3X2+2 TREBOL</v>
          </cell>
          <cell r="B95">
            <v>11331</v>
          </cell>
          <cell r="C95">
            <v>4</v>
          </cell>
          <cell r="D95">
            <v>0</v>
          </cell>
          <cell r="E95">
            <v>4</v>
          </cell>
          <cell r="F95">
            <v>45324</v>
          </cell>
        </row>
        <row r="96">
          <cell r="A96" t="str">
            <v>CABLE DE COBRE ENCAUCHETADO 2x14</v>
          </cell>
          <cell r="B96">
            <v>2903</v>
          </cell>
          <cell r="C96">
            <v>3</v>
          </cell>
          <cell r="D96">
            <v>0</v>
          </cell>
          <cell r="E96">
            <v>3</v>
          </cell>
          <cell r="F96">
            <v>8709</v>
          </cell>
        </row>
        <row r="97">
          <cell r="A97" t="str">
            <v>CAJA DERIVACIÓN DE ACOMETIDAS BIMETALICA TRIFASICA 9 USUARIOS</v>
          </cell>
          <cell r="B97">
            <v>300672</v>
          </cell>
          <cell r="C97">
            <v>1</v>
          </cell>
          <cell r="D97">
            <v>0</v>
          </cell>
          <cell r="E97">
            <v>1</v>
          </cell>
          <cell r="F97">
            <v>300672</v>
          </cell>
        </row>
        <row r="98">
          <cell r="A98" t="str">
            <v>CANCAMO PARA TENSOR DE ACOMETIDAS</v>
          </cell>
          <cell r="B98">
            <v>960</v>
          </cell>
          <cell r="C98">
            <v>9</v>
          </cell>
          <cell r="D98">
            <v>0</v>
          </cell>
          <cell r="E98">
            <v>9</v>
          </cell>
          <cell r="F98">
            <v>8640</v>
          </cell>
        </row>
        <row r="99">
          <cell r="A99" t="str">
            <v>CAPUCHON PARA SELLAR PUNTA DE CABLE 3- 4/0 EN FRIO RED TRENZADA (11/06I)</v>
          </cell>
          <cell r="B99">
            <v>2248</v>
          </cell>
          <cell r="C99">
            <v>8</v>
          </cell>
          <cell r="D99">
            <v>0</v>
          </cell>
          <cell r="E99">
            <v>8</v>
          </cell>
          <cell r="F99">
            <v>17984</v>
          </cell>
        </row>
        <row r="100">
          <cell r="A100" t="str">
            <v>CINTA BAND IT 5/8" x 70 cm.</v>
          </cell>
          <cell r="B100">
            <v>2971</v>
          </cell>
          <cell r="C100">
            <v>5</v>
          </cell>
          <cell r="D100">
            <v>0</v>
          </cell>
          <cell r="E100">
            <v>5</v>
          </cell>
          <cell r="F100">
            <v>14855</v>
          </cell>
        </row>
        <row r="101">
          <cell r="A101" t="str">
            <v>CLAVO DE 1 1/2" PARA GRAPA</v>
          </cell>
          <cell r="B101">
            <v>49</v>
          </cell>
          <cell r="C101">
            <v>12</v>
          </cell>
          <cell r="D101">
            <v>0</v>
          </cell>
          <cell r="E101">
            <v>12</v>
          </cell>
          <cell r="F101">
            <v>588</v>
          </cell>
        </row>
        <row r="102">
          <cell r="A102" t="str">
            <v>COLLARIN DOS SALIDAS 7" - 8"</v>
          </cell>
          <cell r="B102">
            <v>18588</v>
          </cell>
          <cell r="C102">
            <v>1</v>
          </cell>
          <cell r="D102">
            <v>0</v>
          </cell>
          <cell r="E102">
            <v>1</v>
          </cell>
          <cell r="F102">
            <v>18588</v>
          </cell>
        </row>
        <row r="103">
          <cell r="A103" t="str">
            <v>CONECTOR DE PERFORACIÓN 2-2/0 DE LA RED A LA CAJA</v>
          </cell>
          <cell r="B103">
            <v>9253</v>
          </cell>
          <cell r="C103">
            <v>5</v>
          </cell>
          <cell r="D103">
            <v>0</v>
          </cell>
          <cell r="E103">
            <v>5</v>
          </cell>
          <cell r="F103">
            <v>46265</v>
          </cell>
        </row>
        <row r="104">
          <cell r="A104" t="str">
            <v>GRAPA DE RETENCION PARA RED TRENZADA (04/06I) TYCO</v>
          </cell>
          <cell r="B104">
            <v>33909</v>
          </cell>
          <cell r="C104">
            <v>1</v>
          </cell>
          <cell r="D104">
            <v>0</v>
          </cell>
          <cell r="E104">
            <v>1</v>
          </cell>
          <cell r="F104">
            <v>33909</v>
          </cell>
        </row>
        <row r="105">
          <cell r="A105" t="str">
            <v>GRAPA PARA MURO - ACOMETIDA</v>
          </cell>
          <cell r="B105">
            <v>139</v>
          </cell>
          <cell r="C105">
            <v>12</v>
          </cell>
          <cell r="D105">
            <v>0</v>
          </cell>
          <cell r="E105">
            <v>12</v>
          </cell>
          <cell r="F105">
            <v>1668</v>
          </cell>
        </row>
        <row r="106">
          <cell r="A106" t="str">
            <v>HEBILLA BAND IT 5/8"</v>
          </cell>
          <cell r="B106">
            <v>749</v>
          </cell>
          <cell r="C106">
            <v>3</v>
          </cell>
          <cell r="D106">
            <v>0</v>
          </cell>
          <cell r="E106">
            <v>3</v>
          </cell>
          <cell r="F106">
            <v>2247</v>
          </cell>
        </row>
        <row r="107">
          <cell r="A107" t="str">
            <v>MARQUILLA INDELEBLE PARA IDENTIFICACIÓN DE ACOMETIDAS</v>
          </cell>
          <cell r="B107">
            <v>1850</v>
          </cell>
          <cell r="C107">
            <v>9</v>
          </cell>
          <cell r="D107">
            <v>0</v>
          </cell>
          <cell r="E107">
            <v>9</v>
          </cell>
          <cell r="F107">
            <v>16650</v>
          </cell>
        </row>
        <row r="108">
          <cell r="A108" t="str">
            <v>PERCHA GALVANIZADA DE 1 PUESTOS</v>
          </cell>
          <cell r="B108">
            <v>8242</v>
          </cell>
          <cell r="C108">
            <v>1</v>
          </cell>
          <cell r="D108">
            <v>0</v>
          </cell>
          <cell r="E108">
            <v>1</v>
          </cell>
          <cell r="F108">
            <v>8242</v>
          </cell>
        </row>
        <row r="109">
          <cell r="A109" t="str">
            <v>PERNO DE OJO CERRADO 2 TUERCAS 5/8" x 10"</v>
          </cell>
          <cell r="B109">
            <v>5713</v>
          </cell>
          <cell r="C109">
            <v>1</v>
          </cell>
          <cell r="D109">
            <v>0</v>
          </cell>
          <cell r="E109">
            <v>1</v>
          </cell>
          <cell r="F109">
            <v>5713</v>
          </cell>
        </row>
        <row r="110">
          <cell r="A110" t="str">
            <v>TENSOR DE ACOMETIDA</v>
          </cell>
          <cell r="B110">
            <v>3192</v>
          </cell>
          <cell r="C110">
            <v>18</v>
          </cell>
          <cell r="D110">
            <v>0</v>
          </cell>
          <cell r="E110">
            <v>18</v>
          </cell>
          <cell r="F110">
            <v>57456</v>
          </cell>
        </row>
        <row r="111">
          <cell r="A111">
            <v>0</v>
          </cell>
          <cell r="B111">
            <v>0</v>
          </cell>
          <cell r="C111">
            <v>0</v>
          </cell>
          <cell r="D111">
            <v>0</v>
          </cell>
          <cell r="E111">
            <v>0</v>
          </cell>
          <cell r="F111">
            <v>0</v>
          </cell>
        </row>
        <row r="112">
          <cell r="A112" t="str">
            <v>ESTRUCTURA CODENSA LA 322</v>
          </cell>
          <cell r="B112">
            <v>434422</v>
          </cell>
          <cell r="C112">
            <v>120</v>
          </cell>
          <cell r="D112">
            <v>0</v>
          </cell>
          <cell r="E112">
            <v>120</v>
          </cell>
          <cell r="F112">
            <v>666091</v>
          </cell>
        </row>
        <row r="113">
          <cell r="A113" t="str">
            <v>AMARRE PLASTICO 300x4,8mm</v>
          </cell>
          <cell r="B113">
            <v>136</v>
          </cell>
          <cell r="C113">
            <v>12</v>
          </cell>
          <cell r="D113">
            <v>0</v>
          </cell>
          <cell r="E113">
            <v>12</v>
          </cell>
          <cell r="F113">
            <v>1632</v>
          </cell>
        </row>
        <row r="114">
          <cell r="A114" t="str">
            <v>AMARRE PLASTICO 450x7,6mm</v>
          </cell>
          <cell r="B114">
            <v>534</v>
          </cell>
          <cell r="C114">
            <v>8</v>
          </cell>
          <cell r="D114">
            <v>0</v>
          </cell>
          <cell r="E114">
            <v>8</v>
          </cell>
          <cell r="F114">
            <v>4272</v>
          </cell>
        </row>
        <row r="115">
          <cell r="A115" t="str">
            <v>CABLE CUADRUPLEX 3X2+2 TREBOL</v>
          </cell>
          <cell r="B115">
            <v>11331</v>
          </cell>
          <cell r="C115">
            <v>4</v>
          </cell>
          <cell r="D115">
            <v>0</v>
          </cell>
          <cell r="E115">
            <v>4</v>
          </cell>
          <cell r="F115">
            <v>45324</v>
          </cell>
        </row>
        <row r="116">
          <cell r="A116" t="str">
            <v>CABLE DE COBRE ENCAUCHETADO 2x14</v>
          </cell>
          <cell r="B116">
            <v>2903</v>
          </cell>
          <cell r="C116">
            <v>3</v>
          </cell>
          <cell r="D116">
            <v>0</v>
          </cell>
          <cell r="E116">
            <v>3</v>
          </cell>
          <cell r="F116">
            <v>8709</v>
          </cell>
        </row>
        <row r="117">
          <cell r="A117" t="str">
            <v>CAJA DERIVACIÓN DE ACOMETIDAS BIMETALICA TRIFASICA 9 USUARIOS</v>
          </cell>
          <cell r="B117">
            <v>300672</v>
          </cell>
          <cell r="C117">
            <v>1</v>
          </cell>
          <cell r="D117">
            <v>0</v>
          </cell>
          <cell r="E117">
            <v>1</v>
          </cell>
          <cell r="F117">
            <v>300672</v>
          </cell>
        </row>
        <row r="118">
          <cell r="A118" t="str">
            <v>CANCAMO PARA TENSOR DE ACOMETIDAS</v>
          </cell>
          <cell r="B118">
            <v>960</v>
          </cell>
          <cell r="C118">
            <v>9</v>
          </cell>
          <cell r="D118">
            <v>0</v>
          </cell>
          <cell r="E118">
            <v>9</v>
          </cell>
          <cell r="F118">
            <v>8640</v>
          </cell>
        </row>
        <row r="119">
          <cell r="A119" t="str">
            <v>CAPUCHON PARA SELLAR PUNTA DE CABLE 3- 4/0 EN FRIO RED TRENZADA (11/06I)</v>
          </cell>
          <cell r="B119">
            <v>2248</v>
          </cell>
          <cell r="C119">
            <v>8</v>
          </cell>
          <cell r="D119">
            <v>0</v>
          </cell>
          <cell r="E119">
            <v>8</v>
          </cell>
          <cell r="F119">
            <v>17984</v>
          </cell>
        </row>
        <row r="120">
          <cell r="A120" t="str">
            <v>CINTA BAND IT 5/8" x 70 cm.</v>
          </cell>
          <cell r="B120">
            <v>2971</v>
          </cell>
          <cell r="C120">
            <v>5</v>
          </cell>
          <cell r="D120">
            <v>0</v>
          </cell>
          <cell r="E120">
            <v>5</v>
          </cell>
          <cell r="F120">
            <v>14855</v>
          </cell>
        </row>
        <row r="121">
          <cell r="A121" t="str">
            <v>CLAVO DE 1 1/2" PARA GRAPA</v>
          </cell>
          <cell r="B121">
            <v>49</v>
          </cell>
          <cell r="C121">
            <v>12</v>
          </cell>
          <cell r="D121">
            <v>0</v>
          </cell>
          <cell r="E121">
            <v>12</v>
          </cell>
          <cell r="F121">
            <v>588</v>
          </cell>
        </row>
        <row r="122">
          <cell r="A122" t="str">
            <v>COLLARIN DOS SALIDAS 7" - 8"</v>
          </cell>
          <cell r="B122">
            <v>18588</v>
          </cell>
          <cell r="C122">
            <v>1</v>
          </cell>
          <cell r="D122">
            <v>0</v>
          </cell>
          <cell r="E122">
            <v>1</v>
          </cell>
          <cell r="F122">
            <v>18588</v>
          </cell>
        </row>
        <row r="123">
          <cell r="A123" t="str">
            <v>CONECTOR DE PERFORACIÓN 1/0-3/0 PARA LA RED</v>
          </cell>
          <cell r="B123">
            <v>16483</v>
          </cell>
          <cell r="C123">
            <v>4</v>
          </cell>
          <cell r="D123">
            <v>0</v>
          </cell>
          <cell r="E123">
            <v>4</v>
          </cell>
          <cell r="F123">
            <v>65932</v>
          </cell>
        </row>
        <row r="124">
          <cell r="A124" t="str">
            <v>CONECTOR DE PERFORACIÓN 2-2/0 DE LA RED A LA CAJA</v>
          </cell>
          <cell r="B124">
            <v>9253</v>
          </cell>
          <cell r="C124">
            <v>4</v>
          </cell>
          <cell r="D124">
            <v>0</v>
          </cell>
          <cell r="E124">
            <v>4</v>
          </cell>
          <cell r="F124">
            <v>37012</v>
          </cell>
        </row>
        <row r="125">
          <cell r="A125" t="str">
            <v>GRAPA DE RETENCION PARA RED TRENZADA (04/06I) TYCO</v>
          </cell>
          <cell r="B125">
            <v>33909</v>
          </cell>
          <cell r="C125">
            <v>1</v>
          </cell>
          <cell r="D125">
            <v>0</v>
          </cell>
          <cell r="E125">
            <v>1</v>
          </cell>
          <cell r="F125">
            <v>33909</v>
          </cell>
        </row>
        <row r="126">
          <cell r="A126" t="str">
            <v>GRAPA DE SUSPENSION PARA RED TRENZADA (04/06I) TYCO</v>
          </cell>
          <cell r="B126">
            <v>8506</v>
          </cell>
          <cell r="C126">
            <v>1</v>
          </cell>
          <cell r="D126">
            <v>0</v>
          </cell>
          <cell r="E126">
            <v>1</v>
          </cell>
          <cell r="F126">
            <v>8506</v>
          </cell>
        </row>
        <row r="127">
          <cell r="A127" t="str">
            <v>GRAPA PARA MURO - ACOMETIDA</v>
          </cell>
          <cell r="B127">
            <v>139</v>
          </cell>
          <cell r="C127">
            <v>12</v>
          </cell>
          <cell r="D127">
            <v>0</v>
          </cell>
          <cell r="E127">
            <v>12</v>
          </cell>
          <cell r="F127">
            <v>1668</v>
          </cell>
        </row>
        <row r="128">
          <cell r="A128" t="str">
            <v>HEBILLA BAND IT 5/8"</v>
          </cell>
          <cell r="B128">
            <v>749</v>
          </cell>
          <cell r="C128">
            <v>5</v>
          </cell>
          <cell r="D128">
            <v>0</v>
          </cell>
          <cell r="E128">
            <v>5</v>
          </cell>
          <cell r="F128">
            <v>3745</v>
          </cell>
        </row>
        <row r="129">
          <cell r="A129" t="str">
            <v>MARQUILLA INDELEBLE PARA IDENTIFICACIÓN DE ACOMETIDAS</v>
          </cell>
          <cell r="B129">
            <v>1850</v>
          </cell>
          <cell r="C129">
            <v>9</v>
          </cell>
          <cell r="D129">
            <v>0</v>
          </cell>
          <cell r="E129">
            <v>9</v>
          </cell>
          <cell r="F129">
            <v>16650</v>
          </cell>
        </row>
        <row r="130">
          <cell r="A130" t="str">
            <v>PERCHA GALVANIZADA DE 1 PUESTOS</v>
          </cell>
          <cell r="B130">
            <v>8242</v>
          </cell>
          <cell r="C130">
            <v>1</v>
          </cell>
          <cell r="D130">
            <v>0</v>
          </cell>
          <cell r="E130">
            <v>1</v>
          </cell>
          <cell r="F130">
            <v>8242</v>
          </cell>
        </row>
        <row r="131">
          <cell r="A131" t="str">
            <v>PERNO DE OJO ABIERTO 2 TUERCAS 5/8" x 12"</v>
          </cell>
          <cell r="B131">
            <v>5994</v>
          </cell>
          <cell r="C131">
            <v>1</v>
          </cell>
          <cell r="D131">
            <v>0</v>
          </cell>
          <cell r="E131">
            <v>1</v>
          </cell>
          <cell r="F131">
            <v>5994</v>
          </cell>
        </row>
        <row r="132">
          <cell r="A132" t="str">
            <v>PERNO DE OJO CERRADO 2 TUERCAS 5/8" x 10"</v>
          </cell>
          <cell r="B132">
            <v>5713</v>
          </cell>
          <cell r="C132">
            <v>1</v>
          </cell>
          <cell r="D132">
            <v>0</v>
          </cell>
          <cell r="E132">
            <v>1</v>
          </cell>
          <cell r="F132">
            <v>5713</v>
          </cell>
        </row>
        <row r="133">
          <cell r="A133" t="str">
            <v>TENSOR DE ACOMETIDA</v>
          </cell>
          <cell r="B133">
            <v>3192</v>
          </cell>
          <cell r="C133">
            <v>18</v>
          </cell>
          <cell r="D133">
            <v>0</v>
          </cell>
          <cell r="E133">
            <v>18</v>
          </cell>
          <cell r="F133">
            <v>57456</v>
          </cell>
        </row>
        <row r="134">
          <cell r="A134">
            <v>0</v>
          </cell>
          <cell r="B134">
            <v>0</v>
          </cell>
          <cell r="C134">
            <v>0</v>
          </cell>
          <cell r="D134">
            <v>0</v>
          </cell>
          <cell r="E134">
            <v>0</v>
          </cell>
          <cell r="F134">
            <v>0</v>
          </cell>
        </row>
        <row r="135">
          <cell r="A135" t="str">
            <v>ESTRUCTURA CODENSA LA 324</v>
          </cell>
          <cell r="B135">
            <v>403439</v>
          </cell>
          <cell r="C135">
            <v>112</v>
          </cell>
          <cell r="D135">
            <v>0</v>
          </cell>
          <cell r="E135">
            <v>112</v>
          </cell>
          <cell r="F135">
            <v>616289</v>
          </cell>
        </row>
        <row r="136">
          <cell r="A136" t="str">
            <v>AMARRE PLASTICO 300x4,8mm</v>
          </cell>
          <cell r="B136">
            <v>136</v>
          </cell>
          <cell r="C136">
            <v>12</v>
          </cell>
          <cell r="D136">
            <v>0</v>
          </cell>
          <cell r="E136">
            <v>12</v>
          </cell>
          <cell r="F136">
            <v>1632</v>
          </cell>
        </row>
        <row r="137">
          <cell r="A137" t="str">
            <v>AMARRE PLASTICO 450x7,6mm</v>
          </cell>
          <cell r="B137">
            <v>534</v>
          </cell>
          <cell r="C137">
            <v>8</v>
          </cell>
          <cell r="D137">
            <v>0</v>
          </cell>
          <cell r="E137">
            <v>8</v>
          </cell>
          <cell r="F137">
            <v>4272</v>
          </cell>
        </row>
        <row r="138">
          <cell r="A138" t="str">
            <v>CABLE CUADRUPLEX 3X2+2 TREBOL</v>
          </cell>
          <cell r="B138">
            <v>11331</v>
          </cell>
          <cell r="C138">
            <v>4</v>
          </cell>
          <cell r="D138">
            <v>0</v>
          </cell>
          <cell r="E138">
            <v>4</v>
          </cell>
          <cell r="F138">
            <v>45324</v>
          </cell>
        </row>
        <row r="139">
          <cell r="A139" t="str">
            <v>CABLE DE COBRE ENCAUCHETADO 2x14</v>
          </cell>
          <cell r="B139">
            <v>2903</v>
          </cell>
          <cell r="C139">
            <v>3</v>
          </cell>
          <cell r="D139">
            <v>0</v>
          </cell>
          <cell r="E139">
            <v>3</v>
          </cell>
          <cell r="F139">
            <v>8709</v>
          </cell>
        </row>
        <row r="140">
          <cell r="A140" t="str">
            <v>CAJA DERIVACIÓN DE ACOMETIDAS BIMETALICA TRIFASICA 9 USUARIOS</v>
          </cell>
          <cell r="B140">
            <v>300672</v>
          </cell>
          <cell r="C140">
            <v>1</v>
          </cell>
          <cell r="D140">
            <v>0</v>
          </cell>
          <cell r="E140">
            <v>1</v>
          </cell>
          <cell r="F140">
            <v>300672</v>
          </cell>
        </row>
        <row r="141">
          <cell r="A141" t="str">
            <v>CANCAMO PARA TENSOR DE ACOMETIDAS</v>
          </cell>
          <cell r="B141">
            <v>960</v>
          </cell>
          <cell r="C141">
            <v>9</v>
          </cell>
          <cell r="D141">
            <v>0</v>
          </cell>
          <cell r="E141">
            <v>9</v>
          </cell>
          <cell r="F141">
            <v>8640</v>
          </cell>
        </row>
        <row r="142">
          <cell r="A142" t="str">
            <v>CAPUCHON PARA SELLAR PUNTA DE CABLE 3- 4/0 EN FRIO RED TRENZADA (11/06I)</v>
          </cell>
          <cell r="B142">
            <v>2248</v>
          </cell>
          <cell r="C142">
            <v>4</v>
          </cell>
          <cell r="D142">
            <v>0</v>
          </cell>
          <cell r="E142">
            <v>4</v>
          </cell>
          <cell r="F142">
            <v>8992</v>
          </cell>
        </row>
        <row r="143">
          <cell r="A143" t="str">
            <v>CINTA BAND IT 5/8" x 70 cm.</v>
          </cell>
          <cell r="B143">
            <v>2971</v>
          </cell>
          <cell r="C143">
            <v>5</v>
          </cell>
          <cell r="D143">
            <v>0</v>
          </cell>
          <cell r="E143">
            <v>5</v>
          </cell>
          <cell r="F143">
            <v>14855</v>
          </cell>
        </row>
        <row r="144">
          <cell r="A144" t="str">
            <v>CLAVO DE 1 1/2" PARA GRAPA</v>
          </cell>
          <cell r="B144">
            <v>49</v>
          </cell>
          <cell r="C144">
            <v>12</v>
          </cell>
          <cell r="D144">
            <v>0</v>
          </cell>
          <cell r="E144">
            <v>12</v>
          </cell>
          <cell r="F144">
            <v>588</v>
          </cell>
        </row>
        <row r="145">
          <cell r="A145" t="str">
            <v>COLLARIN DOS SALIDAS 7" - 8"</v>
          </cell>
          <cell r="B145">
            <v>18588</v>
          </cell>
          <cell r="C145">
            <v>1</v>
          </cell>
          <cell r="D145">
            <v>0</v>
          </cell>
          <cell r="E145">
            <v>1</v>
          </cell>
          <cell r="F145">
            <v>18588</v>
          </cell>
        </row>
        <row r="146">
          <cell r="A146" t="str">
            <v>CONECTOR DE PERFORACIÓN 2-2/0 DE LA RED A LA CAJA</v>
          </cell>
          <cell r="B146">
            <v>9253</v>
          </cell>
          <cell r="C146">
            <v>4</v>
          </cell>
          <cell r="D146">
            <v>0</v>
          </cell>
          <cell r="E146">
            <v>4</v>
          </cell>
          <cell r="F146">
            <v>37012</v>
          </cell>
        </row>
        <row r="147">
          <cell r="A147" t="str">
            <v>GRAPA DE RETENCION PARA RED TRENZADA (04/06I) TYCO</v>
          </cell>
          <cell r="B147">
            <v>33909</v>
          </cell>
          <cell r="C147">
            <v>2</v>
          </cell>
          <cell r="D147">
            <v>0</v>
          </cell>
          <cell r="E147">
            <v>2</v>
          </cell>
          <cell r="F147">
            <v>67818</v>
          </cell>
        </row>
        <row r="148">
          <cell r="A148" t="str">
            <v>GRAPA PARA MURO - ACOMETIDA</v>
          </cell>
          <cell r="B148">
            <v>139</v>
          </cell>
          <cell r="C148">
            <v>12</v>
          </cell>
          <cell r="D148">
            <v>0</v>
          </cell>
          <cell r="E148">
            <v>12</v>
          </cell>
          <cell r="F148">
            <v>1668</v>
          </cell>
        </row>
        <row r="149">
          <cell r="A149" t="str">
            <v>HEBILLA BAND IT 5/8"</v>
          </cell>
          <cell r="B149">
            <v>749</v>
          </cell>
          <cell r="C149">
            <v>5</v>
          </cell>
          <cell r="D149">
            <v>0</v>
          </cell>
          <cell r="E149">
            <v>5</v>
          </cell>
          <cell r="F149">
            <v>3745</v>
          </cell>
        </row>
        <row r="150">
          <cell r="A150" t="str">
            <v>MARQUILLA INDELEBLE PARA IDENTIFICACIÓN DE ACOMETIDAS</v>
          </cell>
          <cell r="B150">
            <v>1850</v>
          </cell>
          <cell r="C150">
            <v>9</v>
          </cell>
          <cell r="D150">
            <v>0</v>
          </cell>
          <cell r="E150">
            <v>9</v>
          </cell>
          <cell r="F150">
            <v>16650</v>
          </cell>
        </row>
        <row r="151">
          <cell r="A151" t="str">
            <v>PERCHA GALVANIZADA DE 1 PUESTOS</v>
          </cell>
          <cell r="B151">
            <v>8242</v>
          </cell>
          <cell r="C151">
            <v>1</v>
          </cell>
          <cell r="D151">
            <v>0</v>
          </cell>
          <cell r="E151">
            <v>1</v>
          </cell>
          <cell r="F151">
            <v>8242</v>
          </cell>
        </row>
        <row r="152">
          <cell r="A152" t="str">
            <v>PERNO DE OJO CERRADO 2 TUERCAS 5/8" x 10"</v>
          </cell>
          <cell r="B152">
            <v>5713</v>
          </cell>
          <cell r="C152">
            <v>2</v>
          </cell>
          <cell r="D152">
            <v>0</v>
          </cell>
          <cell r="E152">
            <v>2</v>
          </cell>
          <cell r="F152">
            <v>11426</v>
          </cell>
        </row>
        <row r="153">
          <cell r="A153" t="str">
            <v>TENSOR DE ACOMETIDA</v>
          </cell>
          <cell r="B153">
            <v>3192</v>
          </cell>
          <cell r="C153">
            <v>18</v>
          </cell>
          <cell r="D153">
            <v>0</v>
          </cell>
          <cell r="E153">
            <v>18</v>
          </cell>
          <cell r="F153">
            <v>57456</v>
          </cell>
        </row>
        <row r="154">
          <cell r="A154">
            <v>0</v>
          </cell>
          <cell r="B154">
            <v>0</v>
          </cell>
          <cell r="C154">
            <v>0</v>
          </cell>
          <cell r="D154">
            <v>0</v>
          </cell>
          <cell r="E154">
            <v>0</v>
          </cell>
          <cell r="F154">
            <v>0</v>
          </cell>
        </row>
        <row r="155">
          <cell r="A155" t="str">
            <v>ESTRUCTURA CODENSA LA 325</v>
          </cell>
          <cell r="B155">
            <v>436008</v>
          </cell>
          <cell r="C155">
            <v>127</v>
          </cell>
          <cell r="D155">
            <v>0</v>
          </cell>
          <cell r="E155">
            <v>127</v>
          </cell>
          <cell r="F155">
            <v>851046</v>
          </cell>
        </row>
        <row r="156">
          <cell r="A156" t="str">
            <v>AMARRE PLASTICO 300x4,8mm</v>
          </cell>
          <cell r="B156">
            <v>136</v>
          </cell>
          <cell r="C156">
            <v>12</v>
          </cell>
          <cell r="D156">
            <v>0</v>
          </cell>
          <cell r="E156">
            <v>12</v>
          </cell>
          <cell r="F156">
            <v>1632</v>
          </cell>
        </row>
        <row r="157">
          <cell r="A157" t="str">
            <v>AMARRE PLASTICO 450x7,6mm</v>
          </cell>
          <cell r="B157">
            <v>534</v>
          </cell>
          <cell r="C157">
            <v>8</v>
          </cell>
          <cell r="D157">
            <v>0</v>
          </cell>
          <cell r="E157">
            <v>8</v>
          </cell>
          <cell r="F157">
            <v>4272</v>
          </cell>
        </row>
        <row r="158">
          <cell r="A158" t="str">
            <v>CABLE CUADRUPLEX 3X2+2 TREBOL</v>
          </cell>
          <cell r="B158">
            <v>11331</v>
          </cell>
          <cell r="C158">
            <v>4</v>
          </cell>
          <cell r="D158">
            <v>0</v>
          </cell>
          <cell r="E158">
            <v>4</v>
          </cell>
          <cell r="F158">
            <v>45324</v>
          </cell>
        </row>
        <row r="159">
          <cell r="A159" t="str">
            <v>CABLE DE COBRE ENCAUCHETADO 2x14</v>
          </cell>
          <cell r="B159">
            <v>2903</v>
          </cell>
          <cell r="C159">
            <v>3</v>
          </cell>
          <cell r="D159">
            <v>0</v>
          </cell>
          <cell r="E159">
            <v>3</v>
          </cell>
          <cell r="F159">
            <v>8709</v>
          </cell>
        </row>
        <row r="160">
          <cell r="A160" t="str">
            <v>CAJA DERIVACIÓN DE ACOMETIDAS BIMETALICA TRIFASICA 9 USUARIOS</v>
          </cell>
          <cell r="B160">
            <v>300672</v>
          </cell>
          <cell r="C160">
            <v>1</v>
          </cell>
          <cell r="D160">
            <v>0</v>
          </cell>
          <cell r="E160">
            <v>1</v>
          </cell>
          <cell r="F160">
            <v>300672</v>
          </cell>
        </row>
        <row r="161">
          <cell r="A161" t="str">
            <v>CANCAMO PARA TENSOR DE ACOMETIDAS</v>
          </cell>
          <cell r="B161">
            <v>960</v>
          </cell>
          <cell r="C161">
            <v>9</v>
          </cell>
          <cell r="D161">
            <v>0</v>
          </cell>
          <cell r="E161">
            <v>9</v>
          </cell>
          <cell r="F161">
            <v>8640</v>
          </cell>
        </row>
        <row r="162">
          <cell r="A162" t="str">
            <v>CAPUCHON PARA SELLAR PUNTA DE CABLE 3- 4/0 EN FRIO RED TRENZADA (11/06I)</v>
          </cell>
          <cell r="B162">
            <v>2248</v>
          </cell>
          <cell r="C162">
            <v>4</v>
          </cell>
          <cell r="D162">
            <v>0</v>
          </cell>
          <cell r="E162">
            <v>4</v>
          </cell>
          <cell r="F162">
            <v>8992</v>
          </cell>
        </row>
        <row r="163">
          <cell r="A163" t="str">
            <v>CINTA BAND IT 5/8" x 70 cm.</v>
          </cell>
          <cell r="B163">
            <v>2971</v>
          </cell>
          <cell r="C163">
            <v>5</v>
          </cell>
          <cell r="D163">
            <v>0</v>
          </cell>
          <cell r="E163">
            <v>5</v>
          </cell>
          <cell r="F163">
            <v>14855</v>
          </cell>
        </row>
        <row r="164">
          <cell r="A164" t="str">
            <v>CLAVO DE 1 1/2" PARA GRAPA</v>
          </cell>
          <cell r="B164">
            <v>49</v>
          </cell>
          <cell r="C164">
            <v>12</v>
          </cell>
          <cell r="D164">
            <v>0</v>
          </cell>
          <cell r="E164">
            <v>12</v>
          </cell>
          <cell r="F164">
            <v>588</v>
          </cell>
        </row>
        <row r="165">
          <cell r="A165" t="str">
            <v>COLLARIN DOS SALIDAS 7" - 8"</v>
          </cell>
          <cell r="B165">
            <v>18588</v>
          </cell>
          <cell r="C165">
            <v>3</v>
          </cell>
          <cell r="D165">
            <v>0</v>
          </cell>
          <cell r="E165">
            <v>3</v>
          </cell>
          <cell r="F165">
            <v>55764</v>
          </cell>
        </row>
        <row r="166">
          <cell r="A166" t="str">
            <v>CONECTOR DE PERFORACIÓN 1/0-3/0 PARA LA RED</v>
          </cell>
          <cell r="B166">
            <v>16483</v>
          </cell>
          <cell r="C166">
            <v>8</v>
          </cell>
          <cell r="D166">
            <v>0</v>
          </cell>
          <cell r="E166">
            <v>8</v>
          </cell>
          <cell r="F166">
            <v>131864</v>
          </cell>
        </row>
        <row r="167">
          <cell r="A167" t="str">
            <v>CONECTOR DE PERFORACIÓN 2-2/0 DE LA RED A LA CAJA</v>
          </cell>
          <cell r="B167">
            <v>9253</v>
          </cell>
          <cell r="C167">
            <v>4</v>
          </cell>
          <cell r="D167">
            <v>0</v>
          </cell>
          <cell r="E167">
            <v>4</v>
          </cell>
          <cell r="F167">
            <v>37012</v>
          </cell>
        </row>
        <row r="168">
          <cell r="A168" t="str">
            <v>GRAPA DE RETENCION PARA RED TRENZADA (04/06I) TYCO</v>
          </cell>
          <cell r="B168">
            <v>33909</v>
          </cell>
          <cell r="C168">
            <v>3</v>
          </cell>
          <cell r="D168">
            <v>0</v>
          </cell>
          <cell r="E168">
            <v>3</v>
          </cell>
          <cell r="F168">
            <v>101727</v>
          </cell>
        </row>
        <row r="169">
          <cell r="A169" t="str">
            <v>GRAPA DE SUSPENSION PARA RED TRENZADA (04/06I) TYCO</v>
          </cell>
          <cell r="B169">
            <v>8506</v>
          </cell>
          <cell r="C169">
            <v>1</v>
          </cell>
          <cell r="D169">
            <v>0</v>
          </cell>
          <cell r="E169">
            <v>1</v>
          </cell>
          <cell r="F169">
            <v>8506</v>
          </cell>
        </row>
        <row r="170">
          <cell r="A170" t="str">
            <v>GRAPA PARA MURO - ACOMETIDA</v>
          </cell>
          <cell r="B170">
            <v>139</v>
          </cell>
          <cell r="C170">
            <v>12</v>
          </cell>
          <cell r="D170">
            <v>0</v>
          </cell>
          <cell r="E170">
            <v>12</v>
          </cell>
          <cell r="F170">
            <v>1668</v>
          </cell>
        </row>
        <row r="171">
          <cell r="A171" t="str">
            <v>HEBILLA BAND IT 5/8"</v>
          </cell>
          <cell r="B171">
            <v>749</v>
          </cell>
          <cell r="C171">
            <v>5</v>
          </cell>
          <cell r="D171">
            <v>0</v>
          </cell>
          <cell r="E171">
            <v>5</v>
          </cell>
          <cell r="F171">
            <v>3745</v>
          </cell>
        </row>
        <row r="172">
          <cell r="A172" t="str">
            <v>MARQUILLA INDELEBLE PARA IDENTIFICACIÓN DE ACOMETIDAS</v>
          </cell>
          <cell r="B172">
            <v>1850</v>
          </cell>
          <cell r="C172">
            <v>9</v>
          </cell>
          <cell r="D172">
            <v>0</v>
          </cell>
          <cell r="E172">
            <v>9</v>
          </cell>
          <cell r="F172">
            <v>16650</v>
          </cell>
        </row>
        <row r="173">
          <cell r="A173" t="str">
            <v>PERCHA GALVANIZADA DE 1 PUESTOS</v>
          </cell>
          <cell r="B173">
            <v>8242</v>
          </cell>
          <cell r="C173">
            <v>1</v>
          </cell>
          <cell r="D173">
            <v>0</v>
          </cell>
          <cell r="E173">
            <v>1</v>
          </cell>
          <cell r="F173">
            <v>8242</v>
          </cell>
        </row>
        <row r="174">
          <cell r="A174" t="str">
            <v>PERNO DE OJO CERRADO 2 TUERCAS 5/8" x 8"</v>
          </cell>
          <cell r="B174">
            <v>5151</v>
          </cell>
          <cell r="C174">
            <v>2</v>
          </cell>
          <cell r="D174">
            <v>0</v>
          </cell>
          <cell r="E174">
            <v>2</v>
          </cell>
          <cell r="F174">
            <v>10302</v>
          </cell>
        </row>
        <row r="175">
          <cell r="A175" t="str">
            <v>TENSOR DE ACOMETIDA</v>
          </cell>
          <cell r="B175">
            <v>3192</v>
          </cell>
          <cell r="C175">
            <v>18</v>
          </cell>
          <cell r="D175">
            <v>0</v>
          </cell>
          <cell r="E175">
            <v>18</v>
          </cell>
          <cell r="F175">
            <v>57456</v>
          </cell>
        </row>
        <row r="176">
          <cell r="A176" t="str">
            <v>TUERCA DE OJO ALARGADA DE 5/8"</v>
          </cell>
          <cell r="B176">
            <v>8142</v>
          </cell>
          <cell r="C176">
            <v>3</v>
          </cell>
          <cell r="D176">
            <v>0</v>
          </cell>
          <cell r="E176">
            <v>3</v>
          </cell>
          <cell r="F176">
            <v>24426</v>
          </cell>
        </row>
        <row r="177">
          <cell r="A177">
            <v>0</v>
          </cell>
          <cell r="B177">
            <v>0</v>
          </cell>
          <cell r="C177">
            <v>0</v>
          </cell>
          <cell r="D177">
            <v>0</v>
          </cell>
          <cell r="E177">
            <v>0</v>
          </cell>
          <cell r="F177">
            <v>0</v>
          </cell>
        </row>
        <row r="178">
          <cell r="A178" t="str">
            <v>ESTRUCTURA CODENSA LA 326</v>
          </cell>
          <cell r="B178">
            <v>699328</v>
          </cell>
          <cell r="C178">
            <v>113</v>
          </cell>
          <cell r="D178">
            <v>0</v>
          </cell>
          <cell r="E178">
            <v>113</v>
          </cell>
          <cell r="F178">
            <v>915261</v>
          </cell>
        </row>
        <row r="179">
          <cell r="A179" t="str">
            <v>AMARRE PLASTICO 300x4,8mm</v>
          </cell>
          <cell r="B179">
            <v>136</v>
          </cell>
          <cell r="C179">
            <v>12</v>
          </cell>
          <cell r="D179">
            <v>0</v>
          </cell>
          <cell r="E179">
            <v>12</v>
          </cell>
          <cell r="F179">
            <v>1632</v>
          </cell>
        </row>
        <row r="180">
          <cell r="A180" t="str">
            <v>AMARRE PLASTICO 450x7,6mm</v>
          </cell>
          <cell r="B180">
            <v>534</v>
          </cell>
          <cell r="C180">
            <v>8</v>
          </cell>
          <cell r="D180">
            <v>0</v>
          </cell>
          <cell r="E180">
            <v>8</v>
          </cell>
          <cell r="F180">
            <v>4272</v>
          </cell>
        </row>
        <row r="181">
          <cell r="A181" t="str">
            <v>CABLE CUADRUPLEX 3X2+2 TREBOL</v>
          </cell>
          <cell r="B181">
            <v>11331</v>
          </cell>
          <cell r="C181">
            <v>4</v>
          </cell>
          <cell r="D181">
            <v>0</v>
          </cell>
          <cell r="E181">
            <v>4</v>
          </cell>
          <cell r="F181">
            <v>45324</v>
          </cell>
        </row>
        <row r="182">
          <cell r="A182" t="str">
            <v>CABLE DE COBRE ENCAUCHETADO 2x14</v>
          </cell>
          <cell r="B182">
            <v>2903</v>
          </cell>
          <cell r="C182">
            <v>3</v>
          </cell>
          <cell r="D182">
            <v>0</v>
          </cell>
          <cell r="E182">
            <v>3</v>
          </cell>
          <cell r="F182">
            <v>8709</v>
          </cell>
        </row>
        <row r="183">
          <cell r="A183" t="str">
            <v>CAJA DERIVACIÓN DE ACOMETIDAS BIMETALICA TRIFASICA 9 USUARIOS</v>
          </cell>
          <cell r="B183">
            <v>300672</v>
          </cell>
          <cell r="C183">
            <v>1</v>
          </cell>
          <cell r="D183">
            <v>0</v>
          </cell>
          <cell r="E183">
            <v>1</v>
          </cell>
          <cell r="F183">
            <v>300672</v>
          </cell>
        </row>
        <row r="184">
          <cell r="A184" t="str">
            <v>CANCAMO PARA TENSOR DE ACOMETIDAS</v>
          </cell>
          <cell r="B184">
            <v>960</v>
          </cell>
          <cell r="C184">
            <v>9</v>
          </cell>
          <cell r="D184">
            <v>0</v>
          </cell>
          <cell r="E184">
            <v>9</v>
          </cell>
          <cell r="F184">
            <v>8640</v>
          </cell>
        </row>
        <row r="185">
          <cell r="A185" t="str">
            <v>CAPACETE GALVANIZADO 2"</v>
          </cell>
          <cell r="B185">
            <v>39301</v>
          </cell>
          <cell r="C185">
            <v>1</v>
          </cell>
          <cell r="D185">
            <v>0</v>
          </cell>
          <cell r="E185">
            <v>1</v>
          </cell>
          <cell r="F185">
            <v>39301</v>
          </cell>
        </row>
        <row r="186">
          <cell r="A186" t="str">
            <v>CAPUCHON PARA SELLAR PUNTA DE CABLE 3- 4/0 EN FRIO RED TRENZADA (11/06I)</v>
          </cell>
          <cell r="B186">
            <v>2248</v>
          </cell>
          <cell r="C186">
            <v>1</v>
          </cell>
          <cell r="D186">
            <v>0</v>
          </cell>
          <cell r="E186">
            <v>1</v>
          </cell>
          <cell r="F186">
            <v>2248</v>
          </cell>
        </row>
        <row r="187">
          <cell r="A187" t="str">
            <v>CINTA BAND IT 5/8" x 70 cm.</v>
          </cell>
          <cell r="B187">
            <v>2971</v>
          </cell>
          <cell r="C187">
            <v>5</v>
          </cell>
          <cell r="D187">
            <v>0</v>
          </cell>
          <cell r="E187">
            <v>5</v>
          </cell>
          <cell r="F187">
            <v>14855</v>
          </cell>
        </row>
        <row r="188">
          <cell r="A188" t="str">
            <v>CLAVO DE 1 1/2" PARA GRAPA</v>
          </cell>
          <cell r="B188">
            <v>49</v>
          </cell>
          <cell r="C188">
            <v>12</v>
          </cell>
          <cell r="D188">
            <v>0</v>
          </cell>
          <cell r="E188">
            <v>12</v>
          </cell>
          <cell r="F188">
            <v>588</v>
          </cell>
        </row>
        <row r="189">
          <cell r="A189" t="str">
            <v>COLLARIN DOS SALIDAS 7" - 8"</v>
          </cell>
          <cell r="B189">
            <v>18588</v>
          </cell>
          <cell r="C189">
            <v>1</v>
          </cell>
          <cell r="D189">
            <v>0</v>
          </cell>
          <cell r="E189">
            <v>1</v>
          </cell>
          <cell r="F189">
            <v>18588</v>
          </cell>
        </row>
        <row r="190">
          <cell r="A190" t="str">
            <v>CONECTOR DE PERFORACIÓN 1/0-3/0 PARA LA RED</v>
          </cell>
          <cell r="B190">
            <v>16483</v>
          </cell>
          <cell r="C190">
            <v>4</v>
          </cell>
          <cell r="D190">
            <v>0</v>
          </cell>
          <cell r="E190">
            <v>4</v>
          </cell>
          <cell r="F190">
            <v>65932</v>
          </cell>
        </row>
        <row r="191">
          <cell r="A191" t="str">
            <v>CONECTOR DE PERFORACIÓN 2-2/0 DE LA RED A LA CAJA</v>
          </cell>
          <cell r="B191">
            <v>9253</v>
          </cell>
          <cell r="C191">
            <v>4</v>
          </cell>
          <cell r="D191">
            <v>0</v>
          </cell>
          <cell r="E191">
            <v>4</v>
          </cell>
          <cell r="F191">
            <v>37012</v>
          </cell>
        </row>
        <row r="192">
          <cell r="A192" t="str">
            <v>GRAPA DE RETENCION PARA RED TRENZADA (04/06I) TYCO</v>
          </cell>
          <cell r="B192">
            <v>33909</v>
          </cell>
          <cell r="C192">
            <v>1</v>
          </cell>
          <cell r="D192">
            <v>0</v>
          </cell>
          <cell r="E192">
            <v>1</v>
          </cell>
          <cell r="F192">
            <v>33909</v>
          </cell>
        </row>
        <row r="193">
          <cell r="A193" t="str">
            <v>GRAPA PARA MURO - ACOMETIDA</v>
          </cell>
          <cell r="B193">
            <v>139</v>
          </cell>
          <cell r="C193">
            <v>12</v>
          </cell>
          <cell r="D193">
            <v>0</v>
          </cell>
          <cell r="E193">
            <v>12</v>
          </cell>
          <cell r="F193">
            <v>1668</v>
          </cell>
        </row>
        <row r="194">
          <cell r="A194" t="str">
            <v>HEBILLA BAND IT 5/8"</v>
          </cell>
          <cell r="B194">
            <v>749</v>
          </cell>
          <cell r="C194">
            <v>5</v>
          </cell>
          <cell r="D194">
            <v>0</v>
          </cell>
          <cell r="E194">
            <v>5</v>
          </cell>
          <cell r="F194">
            <v>3745</v>
          </cell>
        </row>
        <row r="195">
          <cell r="A195" t="str">
            <v>MARQUILLA INDELEBLE PARA IDENTIFICACIÓN DE ACOMETIDAS</v>
          </cell>
          <cell r="B195">
            <v>1850</v>
          </cell>
          <cell r="C195">
            <v>9</v>
          </cell>
          <cell r="D195">
            <v>0</v>
          </cell>
          <cell r="E195">
            <v>9</v>
          </cell>
          <cell r="F195">
            <v>16650</v>
          </cell>
        </row>
        <row r="196">
          <cell r="A196" t="str">
            <v>PERCHA GALVANIZADA DE 1 PUESTOS</v>
          </cell>
          <cell r="B196">
            <v>8242</v>
          </cell>
          <cell r="C196">
            <v>1</v>
          </cell>
          <cell r="D196">
            <v>0</v>
          </cell>
          <cell r="E196">
            <v>1</v>
          </cell>
          <cell r="F196">
            <v>8242</v>
          </cell>
        </row>
        <row r="197">
          <cell r="A197" t="str">
            <v>PERNO DE OJO CERRADO 2 TUERCAS 5/8" x 10"</v>
          </cell>
          <cell r="B197">
            <v>5713</v>
          </cell>
          <cell r="C197">
            <v>1</v>
          </cell>
          <cell r="D197">
            <v>0</v>
          </cell>
          <cell r="E197">
            <v>1</v>
          </cell>
          <cell r="F197">
            <v>5713</v>
          </cell>
        </row>
        <row r="198">
          <cell r="A198" t="str">
            <v>TENSOR DE ACOMETIDA</v>
          </cell>
          <cell r="B198">
            <v>3192</v>
          </cell>
          <cell r="C198">
            <v>18</v>
          </cell>
          <cell r="D198">
            <v>0</v>
          </cell>
          <cell r="E198">
            <v>18</v>
          </cell>
          <cell r="F198">
            <v>57456</v>
          </cell>
        </row>
        <row r="199">
          <cell r="A199" t="str">
            <v>TUBO METALICO EMT CONDUIT GALVANIZADO 2" x 3m</v>
          </cell>
          <cell r="B199">
            <v>240105</v>
          </cell>
          <cell r="C199">
            <v>1</v>
          </cell>
          <cell r="D199">
            <v>0</v>
          </cell>
          <cell r="E199">
            <v>1</v>
          </cell>
          <cell r="F199">
            <v>240105</v>
          </cell>
        </row>
        <row r="200">
          <cell r="A200">
            <v>0</v>
          </cell>
          <cell r="B200">
            <v>0</v>
          </cell>
          <cell r="C200">
            <v>0</v>
          </cell>
          <cell r="D200">
            <v>0</v>
          </cell>
          <cell r="E200">
            <v>0</v>
          </cell>
          <cell r="F200">
            <v>0</v>
          </cell>
        </row>
        <row r="201">
          <cell r="A201" t="str">
            <v>ESTRUCTURA CODENSA LA 327</v>
          </cell>
          <cell r="B201">
            <v>448846</v>
          </cell>
          <cell r="C201">
            <v>123</v>
          </cell>
          <cell r="D201">
            <v>0</v>
          </cell>
          <cell r="E201">
            <v>123</v>
          </cell>
          <cell r="F201">
            <v>722566</v>
          </cell>
        </row>
        <row r="202">
          <cell r="A202" t="str">
            <v>AMARRE PLASTICO 300x4,8mm</v>
          </cell>
          <cell r="B202">
            <v>136</v>
          </cell>
          <cell r="C202">
            <v>12</v>
          </cell>
          <cell r="D202">
            <v>0</v>
          </cell>
          <cell r="E202">
            <v>12</v>
          </cell>
          <cell r="F202">
            <v>1632</v>
          </cell>
        </row>
        <row r="203">
          <cell r="A203" t="str">
            <v>AMARRE PLASTICO 450x7,6mm</v>
          </cell>
          <cell r="B203">
            <v>534</v>
          </cell>
          <cell r="C203">
            <v>8</v>
          </cell>
          <cell r="D203">
            <v>0</v>
          </cell>
          <cell r="E203">
            <v>8</v>
          </cell>
          <cell r="F203">
            <v>4272</v>
          </cell>
        </row>
        <row r="204">
          <cell r="A204" t="str">
            <v>CABLE CUADRUPLEX 3X2+2 TREBOL</v>
          </cell>
          <cell r="B204">
            <v>11331</v>
          </cell>
          <cell r="C204">
            <v>4</v>
          </cell>
          <cell r="D204">
            <v>0</v>
          </cell>
          <cell r="E204">
            <v>4</v>
          </cell>
          <cell r="F204">
            <v>45324</v>
          </cell>
        </row>
        <row r="205">
          <cell r="A205" t="str">
            <v>CABLE DE COBRE ENCAUCHETADO 2x14</v>
          </cell>
          <cell r="B205">
            <v>2903</v>
          </cell>
          <cell r="C205">
            <v>3</v>
          </cell>
          <cell r="D205">
            <v>0</v>
          </cell>
          <cell r="E205">
            <v>3</v>
          </cell>
          <cell r="F205">
            <v>8709</v>
          </cell>
        </row>
        <row r="206">
          <cell r="A206" t="str">
            <v>CAJA DERIVACIÓN DE ACOMETIDAS BIMETALICA TRIFASICA 9 USUARIOS</v>
          </cell>
          <cell r="B206">
            <v>300672</v>
          </cell>
          <cell r="C206">
            <v>1</v>
          </cell>
          <cell r="D206">
            <v>0</v>
          </cell>
          <cell r="E206">
            <v>1</v>
          </cell>
          <cell r="F206">
            <v>300672</v>
          </cell>
        </row>
        <row r="207">
          <cell r="A207" t="str">
            <v>CANCAMO PARA TENSOR DE ACOMETIDAS</v>
          </cell>
          <cell r="B207">
            <v>960</v>
          </cell>
          <cell r="C207">
            <v>9</v>
          </cell>
          <cell r="D207">
            <v>0</v>
          </cell>
          <cell r="E207">
            <v>9</v>
          </cell>
          <cell r="F207">
            <v>8640</v>
          </cell>
        </row>
        <row r="208">
          <cell r="A208" t="str">
            <v>CAPUCHON PARA SELLAR PUNTA DE CABLE 3- 4/0 EN FRIO RED TRENZADA (11/06I)</v>
          </cell>
          <cell r="B208">
            <v>2248</v>
          </cell>
          <cell r="C208">
            <v>8</v>
          </cell>
          <cell r="D208">
            <v>0</v>
          </cell>
          <cell r="E208">
            <v>8</v>
          </cell>
          <cell r="F208">
            <v>17984</v>
          </cell>
        </row>
        <row r="209">
          <cell r="A209" t="str">
            <v>CINTA BAND IT 5/8" x 70 cm.</v>
          </cell>
          <cell r="B209">
            <v>2971</v>
          </cell>
          <cell r="C209">
            <v>5</v>
          </cell>
          <cell r="D209">
            <v>0</v>
          </cell>
          <cell r="E209">
            <v>5</v>
          </cell>
          <cell r="F209">
            <v>14855</v>
          </cell>
        </row>
        <row r="210">
          <cell r="A210" t="str">
            <v>CLAVO DE 1 1/2" PARA GRAPA</v>
          </cell>
          <cell r="B210">
            <v>49</v>
          </cell>
          <cell r="C210">
            <v>12</v>
          </cell>
          <cell r="D210">
            <v>0</v>
          </cell>
          <cell r="E210">
            <v>12</v>
          </cell>
          <cell r="F210">
            <v>588</v>
          </cell>
        </row>
        <row r="211">
          <cell r="A211" t="str">
            <v>COLLARIN DOS SALIDAS 7" - 8"</v>
          </cell>
          <cell r="B211">
            <v>18588</v>
          </cell>
          <cell r="C211">
            <v>1</v>
          </cell>
          <cell r="D211">
            <v>0</v>
          </cell>
          <cell r="E211">
            <v>1</v>
          </cell>
          <cell r="F211">
            <v>18588</v>
          </cell>
        </row>
        <row r="212">
          <cell r="A212" t="str">
            <v>CONECTOR DE PERFORACIÓN 1/0-3/0 PARA LA RED</v>
          </cell>
          <cell r="B212">
            <v>16483</v>
          </cell>
          <cell r="C212">
            <v>4</v>
          </cell>
          <cell r="D212">
            <v>0</v>
          </cell>
          <cell r="E212">
            <v>4</v>
          </cell>
          <cell r="F212">
            <v>65932</v>
          </cell>
        </row>
        <row r="213">
          <cell r="A213" t="str">
            <v>CONECTOR DE PERFORACIÓN 2-2/0 DE LA RED A LA CAJA</v>
          </cell>
          <cell r="B213">
            <v>9253</v>
          </cell>
          <cell r="C213">
            <v>4</v>
          </cell>
          <cell r="D213">
            <v>0</v>
          </cell>
          <cell r="E213">
            <v>4</v>
          </cell>
          <cell r="F213">
            <v>37012</v>
          </cell>
        </row>
        <row r="214">
          <cell r="A214" t="str">
            <v>GRAPA DE RETENCION PARA RED TRENZADA (04/06I) TYCO</v>
          </cell>
          <cell r="B214">
            <v>33909</v>
          </cell>
          <cell r="C214">
            <v>2</v>
          </cell>
          <cell r="D214">
            <v>0</v>
          </cell>
          <cell r="E214">
            <v>2</v>
          </cell>
          <cell r="F214">
            <v>67818</v>
          </cell>
        </row>
        <row r="215">
          <cell r="A215" t="str">
            <v>GRAPA DE SUSPENSION PARA RED TRENZADA (04/06I) TYCO</v>
          </cell>
          <cell r="B215">
            <v>8506</v>
          </cell>
          <cell r="C215">
            <v>1</v>
          </cell>
          <cell r="D215">
            <v>0</v>
          </cell>
          <cell r="E215">
            <v>1</v>
          </cell>
          <cell r="F215">
            <v>8506</v>
          </cell>
        </row>
        <row r="216">
          <cell r="A216" t="str">
            <v>GRAPA PARA MURO - ACOMETIDA</v>
          </cell>
          <cell r="B216">
            <v>139</v>
          </cell>
          <cell r="C216">
            <v>12</v>
          </cell>
          <cell r="D216">
            <v>0</v>
          </cell>
          <cell r="E216">
            <v>12</v>
          </cell>
          <cell r="F216">
            <v>1668</v>
          </cell>
        </row>
        <row r="217">
          <cell r="A217" t="str">
            <v>HEBILLA BAND IT 5/8"</v>
          </cell>
          <cell r="B217">
            <v>749</v>
          </cell>
          <cell r="C217">
            <v>5</v>
          </cell>
          <cell r="D217">
            <v>0</v>
          </cell>
          <cell r="E217">
            <v>5</v>
          </cell>
          <cell r="F217">
            <v>3745</v>
          </cell>
        </row>
        <row r="218">
          <cell r="A218" t="str">
            <v>MARQUILLA INDELEBLE PARA IDENTIFICACIÓN DE ACOMETIDAS</v>
          </cell>
          <cell r="B218">
            <v>1850</v>
          </cell>
          <cell r="C218">
            <v>9</v>
          </cell>
          <cell r="D218">
            <v>0</v>
          </cell>
          <cell r="E218">
            <v>9</v>
          </cell>
          <cell r="F218">
            <v>16650</v>
          </cell>
        </row>
        <row r="219">
          <cell r="A219" t="str">
            <v>PERCHA GALVANIZADA DE 1 PUESTOS</v>
          </cell>
          <cell r="B219">
            <v>8242</v>
          </cell>
          <cell r="C219">
            <v>1</v>
          </cell>
          <cell r="D219">
            <v>0</v>
          </cell>
          <cell r="E219">
            <v>1</v>
          </cell>
          <cell r="F219">
            <v>8242</v>
          </cell>
        </row>
        <row r="220">
          <cell r="A220" t="str">
            <v>PERNO DE OJO ABIERTO 2 TUERCAS 5/8" x 10"</v>
          </cell>
          <cell r="B220">
            <v>12276</v>
          </cell>
          <cell r="C220">
            <v>1</v>
          </cell>
          <cell r="D220">
            <v>0</v>
          </cell>
          <cell r="E220">
            <v>1</v>
          </cell>
          <cell r="F220">
            <v>12276</v>
          </cell>
        </row>
        <row r="221">
          <cell r="A221" t="str">
            <v>PERNO DE OJO CERRADO 2 TUERCAS 5/8" x 10"</v>
          </cell>
          <cell r="B221">
            <v>5713</v>
          </cell>
          <cell r="C221">
            <v>1</v>
          </cell>
          <cell r="D221">
            <v>0</v>
          </cell>
          <cell r="E221">
            <v>1</v>
          </cell>
          <cell r="F221">
            <v>5713</v>
          </cell>
        </row>
        <row r="222">
          <cell r="A222" t="str">
            <v>TENSOR DE ACOMETIDA</v>
          </cell>
          <cell r="B222">
            <v>3192</v>
          </cell>
          <cell r="C222">
            <v>18</v>
          </cell>
          <cell r="D222">
            <v>0</v>
          </cell>
          <cell r="E222">
            <v>18</v>
          </cell>
          <cell r="F222">
            <v>57456</v>
          </cell>
        </row>
        <row r="223">
          <cell r="A223" t="str">
            <v>TUERCA DE OJO ALARGADA DE 5/8"</v>
          </cell>
          <cell r="B223">
            <v>8142</v>
          </cell>
          <cell r="C223">
            <v>2</v>
          </cell>
          <cell r="D223">
            <v>0</v>
          </cell>
          <cell r="E223">
            <v>2</v>
          </cell>
          <cell r="F223">
            <v>16284</v>
          </cell>
        </row>
        <row r="224">
          <cell r="A224">
            <v>0</v>
          </cell>
          <cell r="B224">
            <v>0</v>
          </cell>
          <cell r="C224">
            <v>0</v>
          </cell>
          <cell r="D224">
            <v>0</v>
          </cell>
          <cell r="E224">
            <v>0</v>
          </cell>
          <cell r="F224">
            <v>0</v>
          </cell>
        </row>
        <row r="225">
          <cell r="A225" t="str">
            <v>ESTRUCTURA CODENSA LA 329</v>
          </cell>
          <cell r="B225">
            <v>45778</v>
          </cell>
          <cell r="C225">
            <v>17</v>
          </cell>
          <cell r="D225">
            <v>0</v>
          </cell>
          <cell r="E225">
            <v>17</v>
          </cell>
          <cell r="F225">
            <v>67478</v>
          </cell>
        </row>
        <row r="226">
          <cell r="A226" t="str">
            <v>AMARRE PLASTICO 450x7,6mm</v>
          </cell>
          <cell r="B226">
            <v>534</v>
          </cell>
          <cell r="C226">
            <v>8</v>
          </cell>
          <cell r="D226">
            <v>0</v>
          </cell>
          <cell r="E226">
            <v>8</v>
          </cell>
          <cell r="F226">
            <v>4272</v>
          </cell>
        </row>
        <row r="227">
          <cell r="A227" t="str">
            <v>CABLE DE COBRE ENCAUCHETADO 2x14</v>
          </cell>
          <cell r="B227">
            <v>2903</v>
          </cell>
          <cell r="C227">
            <v>4</v>
          </cell>
          <cell r="D227">
            <v>0</v>
          </cell>
          <cell r="E227">
            <v>4</v>
          </cell>
          <cell r="F227">
            <v>11612</v>
          </cell>
        </row>
        <row r="228">
          <cell r="A228" t="str">
            <v>COLLARIN DOS SALIDAS 7" - 8"</v>
          </cell>
          <cell r="B228">
            <v>18588</v>
          </cell>
          <cell r="C228">
            <v>1</v>
          </cell>
          <cell r="D228">
            <v>0</v>
          </cell>
          <cell r="E228">
            <v>1</v>
          </cell>
          <cell r="F228">
            <v>18588</v>
          </cell>
        </row>
        <row r="229">
          <cell r="A229" t="str">
            <v>CONECTOR DE PERFORACIÓN 2-2/0 DE LA RED A LA CAJA</v>
          </cell>
          <cell r="B229">
            <v>9253</v>
          </cell>
          <cell r="C229">
            <v>2</v>
          </cell>
          <cell r="D229">
            <v>0</v>
          </cell>
          <cell r="E229">
            <v>2</v>
          </cell>
          <cell r="F229">
            <v>18506</v>
          </cell>
        </row>
        <row r="230">
          <cell r="A230" t="str">
            <v>GRAPA DE SUSPENSION PARA RED TRENZADA (04/06I) TYCO</v>
          </cell>
          <cell r="B230">
            <v>8506</v>
          </cell>
          <cell r="C230">
            <v>1</v>
          </cell>
          <cell r="D230">
            <v>0</v>
          </cell>
          <cell r="E230">
            <v>1</v>
          </cell>
          <cell r="F230">
            <v>8506</v>
          </cell>
        </row>
        <row r="231">
          <cell r="A231" t="str">
            <v>PERNO DE OJO ABIERTO 2 TUERCAS 5/8" x 12"</v>
          </cell>
          <cell r="B231">
            <v>5994</v>
          </cell>
          <cell r="C231">
            <v>1</v>
          </cell>
          <cell r="D231">
            <v>0</v>
          </cell>
          <cell r="E231">
            <v>1</v>
          </cell>
          <cell r="F231">
            <v>5994</v>
          </cell>
        </row>
        <row r="232">
          <cell r="A232">
            <v>0</v>
          </cell>
          <cell r="B232">
            <v>0</v>
          </cell>
          <cell r="C232">
            <v>0</v>
          </cell>
          <cell r="D232">
            <v>0</v>
          </cell>
          <cell r="E232">
            <v>0</v>
          </cell>
          <cell r="F232">
            <v>0</v>
          </cell>
        </row>
        <row r="233">
          <cell r="A233" t="str">
            <v>ESTRUCTURA CODENSA LA 334</v>
          </cell>
          <cell r="B233">
            <v>400348</v>
          </cell>
          <cell r="C233">
            <v>91</v>
          </cell>
          <cell r="D233">
            <v>0</v>
          </cell>
          <cell r="E233">
            <v>91</v>
          </cell>
          <cell r="F233">
            <v>513424</v>
          </cell>
        </row>
        <row r="234">
          <cell r="A234" t="str">
            <v>AMARRE PLASTICO 300x4,8mm</v>
          </cell>
          <cell r="B234">
            <v>136</v>
          </cell>
          <cell r="C234">
            <v>12</v>
          </cell>
          <cell r="D234">
            <v>0</v>
          </cell>
          <cell r="E234">
            <v>12</v>
          </cell>
          <cell r="F234">
            <v>1632</v>
          </cell>
        </row>
        <row r="235">
          <cell r="A235" t="str">
            <v>AMARRE PLASTICO 450x7,6mm</v>
          </cell>
          <cell r="B235">
            <v>534</v>
          </cell>
          <cell r="C235">
            <v>8</v>
          </cell>
          <cell r="D235">
            <v>0</v>
          </cell>
          <cell r="E235">
            <v>8</v>
          </cell>
          <cell r="F235">
            <v>4272</v>
          </cell>
        </row>
        <row r="236">
          <cell r="A236" t="str">
            <v>CABLE CUADRUPLEX 3X2+2 TREBOL</v>
          </cell>
          <cell r="B236">
            <v>11331</v>
          </cell>
          <cell r="C236">
            <v>4</v>
          </cell>
          <cell r="D236">
            <v>0</v>
          </cell>
          <cell r="E236">
            <v>4</v>
          </cell>
          <cell r="F236">
            <v>45324</v>
          </cell>
        </row>
        <row r="237">
          <cell r="A237" t="str">
            <v>CABLE DE COBRE ENCAUCHETADO 2x14</v>
          </cell>
          <cell r="B237">
            <v>2903</v>
          </cell>
          <cell r="C237">
            <v>3</v>
          </cell>
          <cell r="D237">
            <v>0</v>
          </cell>
          <cell r="E237">
            <v>3</v>
          </cell>
          <cell r="F237">
            <v>8709</v>
          </cell>
        </row>
        <row r="238">
          <cell r="A238" t="str">
            <v>CAJA DERIVACIÓN DE ACOMETIDAS BIMETALICA TRIFASICA 9 USUARIOS</v>
          </cell>
          <cell r="B238">
            <v>300672</v>
          </cell>
          <cell r="C238">
            <v>1</v>
          </cell>
          <cell r="D238">
            <v>0</v>
          </cell>
          <cell r="E238">
            <v>1</v>
          </cell>
          <cell r="F238">
            <v>300672</v>
          </cell>
        </row>
        <row r="239">
          <cell r="A239" t="str">
            <v>CANCAMO PARA TENSOR DE ACOMETIDAS</v>
          </cell>
          <cell r="B239">
            <v>960</v>
          </cell>
          <cell r="C239">
            <v>9</v>
          </cell>
          <cell r="D239">
            <v>0</v>
          </cell>
          <cell r="E239">
            <v>9</v>
          </cell>
          <cell r="F239">
            <v>8640</v>
          </cell>
        </row>
        <row r="240">
          <cell r="A240" t="str">
            <v>CAPUCHON PARA SELLAR PUNTA DE CABLE 3- 4/0 EN FRIO RED TRENZADA (11/06I)</v>
          </cell>
          <cell r="B240">
            <v>2248</v>
          </cell>
          <cell r="C240">
            <v>8</v>
          </cell>
          <cell r="D240">
            <v>0</v>
          </cell>
          <cell r="E240">
            <v>8</v>
          </cell>
          <cell r="F240">
            <v>17984</v>
          </cell>
        </row>
        <row r="241">
          <cell r="A241" t="str">
            <v>CLAVO DE 1 1/2" PARA GRAPA</v>
          </cell>
          <cell r="B241">
            <v>49</v>
          </cell>
          <cell r="C241">
            <v>12</v>
          </cell>
          <cell r="D241">
            <v>0</v>
          </cell>
          <cell r="E241">
            <v>12</v>
          </cell>
          <cell r="F241">
            <v>588</v>
          </cell>
        </row>
        <row r="242">
          <cell r="A242" t="str">
            <v>COLLARIN DOS SALIDAS 7" - 8"</v>
          </cell>
          <cell r="B242">
            <v>18588</v>
          </cell>
          <cell r="C242">
            <v>1</v>
          </cell>
          <cell r="D242">
            <v>0</v>
          </cell>
          <cell r="E242">
            <v>1</v>
          </cell>
          <cell r="F242">
            <v>18588</v>
          </cell>
        </row>
        <row r="243">
          <cell r="A243" t="str">
            <v>CONECTOR ALUMINIO RANURAS PARALE. 2/0-6 AWG</v>
          </cell>
          <cell r="B243">
            <v>0</v>
          </cell>
          <cell r="C243">
            <v>4</v>
          </cell>
          <cell r="D243">
            <v>0</v>
          </cell>
          <cell r="E243">
            <v>4</v>
          </cell>
          <cell r="F243">
            <v>0</v>
          </cell>
        </row>
        <row r="244">
          <cell r="A244" t="str">
            <v>CONECTOR DE PERFORACIÓN 2-2/0 DE LA RED A LA CAJA</v>
          </cell>
          <cell r="B244">
            <v>9253</v>
          </cell>
          <cell r="C244">
            <v>4</v>
          </cell>
          <cell r="D244">
            <v>0</v>
          </cell>
          <cell r="E244">
            <v>4</v>
          </cell>
          <cell r="F244">
            <v>37012</v>
          </cell>
        </row>
        <row r="245">
          <cell r="A245" t="str">
            <v>GRAPA DE RETENCION PARA RED TRENZADA (04/06I) TYCO</v>
          </cell>
          <cell r="B245">
            <v>33909</v>
          </cell>
          <cell r="C245">
            <v>1</v>
          </cell>
          <cell r="D245">
            <v>0</v>
          </cell>
          <cell r="E245">
            <v>1</v>
          </cell>
          <cell r="F245">
            <v>33909</v>
          </cell>
        </row>
        <row r="246">
          <cell r="A246" t="str">
            <v>GRAPA PARA MURO - ACOMETIDA</v>
          </cell>
          <cell r="B246">
            <v>139</v>
          </cell>
          <cell r="C246">
            <v>12</v>
          </cell>
          <cell r="D246">
            <v>0</v>
          </cell>
          <cell r="E246">
            <v>12</v>
          </cell>
          <cell r="F246">
            <v>1668</v>
          </cell>
        </row>
        <row r="247">
          <cell r="A247" t="str">
            <v>MARQUILLA INDELEBLE PARA IDENTIFICACIÓN DE ACOMETIDAS</v>
          </cell>
          <cell r="B247">
            <v>1850</v>
          </cell>
          <cell r="C247">
            <v>9</v>
          </cell>
          <cell r="D247">
            <v>0</v>
          </cell>
          <cell r="E247">
            <v>9</v>
          </cell>
          <cell r="F247">
            <v>16650</v>
          </cell>
        </row>
        <row r="248">
          <cell r="A248" t="str">
            <v>PERCHA GALVANIZADA DE 1 PUESTOS</v>
          </cell>
          <cell r="B248">
            <v>8242</v>
          </cell>
          <cell r="C248">
            <v>1</v>
          </cell>
          <cell r="D248">
            <v>0</v>
          </cell>
          <cell r="E248">
            <v>1</v>
          </cell>
          <cell r="F248">
            <v>8242</v>
          </cell>
        </row>
        <row r="249">
          <cell r="A249" t="str">
            <v>PERNO CARRUAJE 5/8" x 11/2"</v>
          </cell>
          <cell r="B249">
            <v>1392</v>
          </cell>
          <cell r="C249">
            <v>1</v>
          </cell>
          <cell r="D249">
            <v>0</v>
          </cell>
          <cell r="E249">
            <v>1</v>
          </cell>
          <cell r="F249">
            <v>1392</v>
          </cell>
        </row>
        <row r="250">
          <cell r="A250" t="str">
            <v>TUERCA DE OJO ALARGADA DE 5/8"</v>
          </cell>
          <cell r="B250">
            <v>8142</v>
          </cell>
          <cell r="C250">
            <v>1</v>
          </cell>
          <cell r="D250">
            <v>0</v>
          </cell>
          <cell r="E250">
            <v>1</v>
          </cell>
          <cell r="F250">
            <v>8142</v>
          </cell>
        </row>
        <row r="251">
          <cell r="A251">
            <v>0</v>
          </cell>
          <cell r="B251">
            <v>0</v>
          </cell>
          <cell r="C251">
            <v>0</v>
          </cell>
          <cell r="D251">
            <v>0</v>
          </cell>
          <cell r="E251">
            <v>0</v>
          </cell>
          <cell r="F251">
            <v>0</v>
          </cell>
        </row>
        <row r="252">
          <cell r="A252" t="str">
            <v>ESTRUCTURA CODENSA LA 340</v>
          </cell>
          <cell r="B252">
            <v>37960</v>
          </cell>
          <cell r="C252">
            <v>16</v>
          </cell>
          <cell r="D252">
            <v>0</v>
          </cell>
          <cell r="E252">
            <v>16</v>
          </cell>
          <cell r="F252">
            <v>48256</v>
          </cell>
        </row>
        <row r="253">
          <cell r="A253" t="str">
            <v>AMARRE PLASTICO 300x4,8mm</v>
          </cell>
          <cell r="B253">
            <v>136</v>
          </cell>
          <cell r="C253">
            <v>12</v>
          </cell>
          <cell r="D253">
            <v>0</v>
          </cell>
          <cell r="E253">
            <v>12</v>
          </cell>
          <cell r="F253">
            <v>1632</v>
          </cell>
        </row>
        <row r="254">
          <cell r="A254" t="str">
            <v>ANCLA DE EXPANSÍON DE 1/2"</v>
          </cell>
          <cell r="B254">
            <v>8800</v>
          </cell>
          <cell r="C254">
            <v>2</v>
          </cell>
          <cell r="D254">
            <v>0</v>
          </cell>
          <cell r="E254">
            <v>2</v>
          </cell>
          <cell r="F254">
            <v>17600</v>
          </cell>
        </row>
        <row r="255">
          <cell r="A255" t="str">
            <v>GRAPA DE SUSPENSION PARA RED TRENZADA (04/06I)</v>
          </cell>
          <cell r="B255">
            <v>7024</v>
          </cell>
          <cell r="C255">
            <v>1</v>
          </cell>
          <cell r="D255">
            <v>0</v>
          </cell>
          <cell r="E255">
            <v>1</v>
          </cell>
          <cell r="F255">
            <v>7024</v>
          </cell>
        </row>
        <row r="256">
          <cell r="A256" t="str">
            <v>SOPORTE DE SUSPENSIÓN RED TRENZADA EN MURO</v>
          </cell>
          <cell r="B256">
            <v>22000</v>
          </cell>
          <cell r="C256">
            <v>1</v>
          </cell>
          <cell r="D256">
            <v>0</v>
          </cell>
          <cell r="E256">
            <v>1</v>
          </cell>
          <cell r="F256">
            <v>22000</v>
          </cell>
        </row>
        <row r="257">
          <cell r="A257">
            <v>0</v>
          </cell>
          <cell r="B257">
            <v>0</v>
          </cell>
          <cell r="C257">
            <v>0</v>
          </cell>
          <cell r="D257">
            <v>0</v>
          </cell>
          <cell r="E257">
            <v>0</v>
          </cell>
          <cell r="F257">
            <v>0</v>
          </cell>
        </row>
        <row r="258">
          <cell r="A258" t="str">
            <v>ESTRUCTURA CODENSA LA 341</v>
          </cell>
          <cell r="B258">
            <v>57066</v>
          </cell>
          <cell r="C258">
            <v>21</v>
          </cell>
          <cell r="D258">
            <v>0</v>
          </cell>
          <cell r="E258">
            <v>21</v>
          </cell>
          <cell r="F258">
            <v>74106</v>
          </cell>
        </row>
        <row r="259">
          <cell r="A259" t="str">
            <v>AMARRE PLASTICO 300x4,8mm</v>
          </cell>
          <cell r="B259">
            <v>136</v>
          </cell>
          <cell r="C259">
            <v>12</v>
          </cell>
          <cell r="D259">
            <v>0</v>
          </cell>
          <cell r="E259">
            <v>12</v>
          </cell>
          <cell r="F259">
            <v>1632</v>
          </cell>
        </row>
        <row r="260">
          <cell r="A260" t="str">
            <v>ANCLA DE EXPANSÍON DE 1/2"</v>
          </cell>
          <cell r="B260">
            <v>8800</v>
          </cell>
          <cell r="C260">
            <v>2</v>
          </cell>
          <cell r="D260">
            <v>0</v>
          </cell>
          <cell r="E260">
            <v>2</v>
          </cell>
          <cell r="F260">
            <v>17600</v>
          </cell>
        </row>
        <row r="261">
          <cell r="A261" t="str">
            <v>CAPUCHON PARA SELLAR PUNTA DE CABLE 3- 4/0 EN FRIO RED TRENZADA (11/06I)</v>
          </cell>
          <cell r="B261">
            <v>2248</v>
          </cell>
          <cell r="C261">
            <v>4</v>
          </cell>
          <cell r="D261">
            <v>0</v>
          </cell>
          <cell r="E261">
            <v>4</v>
          </cell>
          <cell r="F261">
            <v>8992</v>
          </cell>
        </row>
        <row r="262">
          <cell r="A262" t="str">
            <v>GRAPA DE RETENCION PARA RED TRENZADA (04/06I)</v>
          </cell>
          <cell r="B262">
            <v>18169</v>
          </cell>
          <cell r="C262">
            <v>1</v>
          </cell>
          <cell r="D262">
            <v>0</v>
          </cell>
          <cell r="E262">
            <v>1</v>
          </cell>
          <cell r="F262">
            <v>18169</v>
          </cell>
        </row>
        <row r="263">
          <cell r="A263" t="str">
            <v>PERNO DE OJO CERRADO 2 TUERCAS 5/8" x 10"</v>
          </cell>
          <cell r="B263">
            <v>5713</v>
          </cell>
          <cell r="C263">
            <v>1</v>
          </cell>
          <cell r="D263">
            <v>0</v>
          </cell>
          <cell r="E263">
            <v>1</v>
          </cell>
          <cell r="F263">
            <v>5713</v>
          </cell>
        </row>
        <row r="264">
          <cell r="A264" t="str">
            <v>SOPORTE DE RETENCION RED TRENZADA EN MURO</v>
          </cell>
          <cell r="B264">
            <v>22000</v>
          </cell>
          <cell r="C264">
            <v>1</v>
          </cell>
          <cell r="D264">
            <v>0</v>
          </cell>
          <cell r="E264">
            <v>1</v>
          </cell>
          <cell r="F264">
            <v>22000</v>
          </cell>
        </row>
        <row r="265">
          <cell r="A265">
            <v>0</v>
          </cell>
          <cell r="B265">
            <v>0</v>
          </cell>
          <cell r="C265">
            <v>0</v>
          </cell>
          <cell r="D265">
            <v>0</v>
          </cell>
          <cell r="E265">
            <v>0</v>
          </cell>
          <cell r="F265">
            <v>0</v>
          </cell>
        </row>
        <row r="266">
          <cell r="A266" t="str">
            <v>ESTRUCTURA CODENSA LA 342</v>
          </cell>
          <cell r="B266">
            <v>51353</v>
          </cell>
          <cell r="C266">
            <v>20</v>
          </cell>
          <cell r="D266">
            <v>0</v>
          </cell>
          <cell r="E266">
            <v>20</v>
          </cell>
          <cell r="F266">
            <v>68393</v>
          </cell>
        </row>
        <row r="267">
          <cell r="A267" t="str">
            <v>AMARRE PLASTICO 300x4,8mm</v>
          </cell>
          <cell r="B267">
            <v>136</v>
          </cell>
          <cell r="C267">
            <v>12</v>
          </cell>
          <cell r="D267">
            <v>0</v>
          </cell>
          <cell r="E267">
            <v>12</v>
          </cell>
          <cell r="F267">
            <v>1632</v>
          </cell>
        </row>
        <row r="268">
          <cell r="A268" t="str">
            <v>ANCLA DE EXPANSÍON DE 1/2"</v>
          </cell>
          <cell r="B268">
            <v>8800</v>
          </cell>
          <cell r="C268">
            <v>2</v>
          </cell>
          <cell r="D268">
            <v>0</v>
          </cell>
          <cell r="E268">
            <v>2</v>
          </cell>
          <cell r="F268">
            <v>17600</v>
          </cell>
        </row>
        <row r="269">
          <cell r="A269" t="str">
            <v>CAPUCHON PARA SELLAR PUNTA DE CABLE 3- 4/0 EN FRIO RED TRENZADA (11/06I)</v>
          </cell>
          <cell r="B269">
            <v>2248</v>
          </cell>
          <cell r="C269">
            <v>4</v>
          </cell>
          <cell r="D269">
            <v>0</v>
          </cell>
          <cell r="E269">
            <v>4</v>
          </cell>
          <cell r="F269">
            <v>8992</v>
          </cell>
        </row>
        <row r="270">
          <cell r="A270" t="str">
            <v>GRAPA DE RETENCION PARA RED TRENZADA (04/06I)</v>
          </cell>
          <cell r="B270">
            <v>18169</v>
          </cell>
          <cell r="C270">
            <v>1</v>
          </cell>
          <cell r="D270">
            <v>0</v>
          </cell>
          <cell r="E270">
            <v>1</v>
          </cell>
          <cell r="F270">
            <v>18169</v>
          </cell>
        </row>
        <row r="271">
          <cell r="A271" t="str">
            <v>SOPORTE DE SUSPENSIÓN RED TRENZADA EN MURO</v>
          </cell>
          <cell r="B271">
            <v>22000</v>
          </cell>
          <cell r="C271">
            <v>1</v>
          </cell>
          <cell r="D271">
            <v>0</v>
          </cell>
          <cell r="E271">
            <v>1</v>
          </cell>
          <cell r="F271">
            <v>22000</v>
          </cell>
        </row>
        <row r="272">
          <cell r="A272">
            <v>0</v>
          </cell>
          <cell r="B272">
            <v>0</v>
          </cell>
          <cell r="C272">
            <v>0</v>
          </cell>
          <cell r="D272">
            <v>0</v>
          </cell>
          <cell r="E272">
            <v>0</v>
          </cell>
          <cell r="F272">
            <v>0</v>
          </cell>
        </row>
        <row r="273">
          <cell r="A273" t="str">
            <v>ESTRUCTURA CODENSA LA 343</v>
          </cell>
          <cell r="B273">
            <v>56129</v>
          </cell>
          <cell r="C273">
            <v>24</v>
          </cell>
          <cell r="D273">
            <v>0</v>
          </cell>
          <cell r="E273">
            <v>24</v>
          </cell>
          <cell r="F273">
            <v>106025</v>
          </cell>
        </row>
        <row r="274">
          <cell r="A274" t="str">
            <v>AMARRE PLASTICO 300x4,8mm</v>
          </cell>
          <cell r="B274">
            <v>136</v>
          </cell>
          <cell r="C274">
            <v>12</v>
          </cell>
          <cell r="D274">
            <v>0</v>
          </cell>
          <cell r="E274">
            <v>12</v>
          </cell>
          <cell r="F274">
            <v>1632</v>
          </cell>
        </row>
        <row r="275">
          <cell r="A275" t="str">
            <v>ANCLA DE EXPANSÍON DE 1/2"</v>
          </cell>
          <cell r="B275">
            <v>8800</v>
          </cell>
          <cell r="C275">
            <v>4</v>
          </cell>
          <cell r="D275">
            <v>0</v>
          </cell>
          <cell r="E275">
            <v>4</v>
          </cell>
          <cell r="F275">
            <v>35200</v>
          </cell>
        </row>
        <row r="276">
          <cell r="A276" t="str">
            <v>CONECTOR ALUMINIO RANURAS PARALE. 2/0-6 AWG</v>
          </cell>
          <cell r="B276">
            <v>0</v>
          </cell>
          <cell r="C276">
            <v>4</v>
          </cell>
          <cell r="D276">
            <v>0</v>
          </cell>
          <cell r="E276">
            <v>4</v>
          </cell>
          <cell r="F276">
            <v>0</v>
          </cell>
        </row>
        <row r="277">
          <cell r="A277" t="str">
            <v>GRAPA DE RETENCION PARA RED TRENZADA (04/06I)</v>
          </cell>
          <cell r="B277">
            <v>18169</v>
          </cell>
          <cell r="C277">
            <v>1</v>
          </cell>
          <cell r="D277">
            <v>0</v>
          </cell>
          <cell r="E277">
            <v>1</v>
          </cell>
          <cell r="F277">
            <v>18169</v>
          </cell>
        </row>
        <row r="278">
          <cell r="A278" t="str">
            <v>GRAPA DE SUSPENSION PARA RED TRENZADA (04/06I)</v>
          </cell>
          <cell r="B278">
            <v>7024</v>
          </cell>
          <cell r="C278">
            <v>1</v>
          </cell>
          <cell r="D278">
            <v>0</v>
          </cell>
          <cell r="E278">
            <v>1</v>
          </cell>
          <cell r="F278">
            <v>7024</v>
          </cell>
        </row>
        <row r="279">
          <cell r="A279" t="str">
            <v>SOPORTE DE SUSPENSIÓN RED TRENZADA EN MURO</v>
          </cell>
          <cell r="B279">
            <v>22000</v>
          </cell>
          <cell r="C279">
            <v>2</v>
          </cell>
          <cell r="D279">
            <v>0</v>
          </cell>
          <cell r="E279">
            <v>2</v>
          </cell>
          <cell r="F279">
            <v>44000</v>
          </cell>
        </row>
        <row r="280">
          <cell r="A280">
            <v>0</v>
          </cell>
          <cell r="B280">
            <v>0</v>
          </cell>
          <cell r="C280">
            <v>0</v>
          </cell>
          <cell r="D280">
            <v>0</v>
          </cell>
          <cell r="E280">
            <v>0</v>
          </cell>
          <cell r="F280">
            <v>0</v>
          </cell>
        </row>
        <row r="281">
          <cell r="A281" t="str">
            <v>ESTRUCTURA CODENSA LA 344</v>
          </cell>
          <cell r="B281">
            <v>49105</v>
          </cell>
          <cell r="C281">
            <v>20</v>
          </cell>
          <cell r="D281">
            <v>0</v>
          </cell>
          <cell r="E281">
            <v>20</v>
          </cell>
          <cell r="F281">
            <v>117170</v>
          </cell>
        </row>
        <row r="282">
          <cell r="A282" t="str">
            <v>AMARRE PLASTICO 300x4,8mm</v>
          </cell>
          <cell r="B282">
            <v>136</v>
          </cell>
          <cell r="C282">
            <v>12</v>
          </cell>
          <cell r="D282">
            <v>0</v>
          </cell>
          <cell r="E282">
            <v>12</v>
          </cell>
          <cell r="F282">
            <v>1632</v>
          </cell>
        </row>
        <row r="283">
          <cell r="A283" t="str">
            <v>ANCLA DE EXPANSÍON DE 1/2"</v>
          </cell>
          <cell r="B283">
            <v>8800</v>
          </cell>
          <cell r="C283">
            <v>4</v>
          </cell>
          <cell r="D283">
            <v>0</v>
          </cell>
          <cell r="E283">
            <v>4</v>
          </cell>
          <cell r="F283">
            <v>35200</v>
          </cell>
        </row>
        <row r="284">
          <cell r="A284" t="str">
            <v>GRAPA DE RETENCION PARA RED TRENZADA (04/06I)</v>
          </cell>
          <cell r="B284">
            <v>18169</v>
          </cell>
          <cell r="C284">
            <v>2</v>
          </cell>
          <cell r="D284">
            <v>0</v>
          </cell>
          <cell r="E284">
            <v>2</v>
          </cell>
          <cell r="F284">
            <v>36338</v>
          </cell>
        </row>
        <row r="285">
          <cell r="A285" t="str">
            <v>SOPORTE DE SUSPENSIÓN RED TRENZADA EN MURO</v>
          </cell>
          <cell r="B285">
            <v>22000</v>
          </cell>
          <cell r="C285">
            <v>2</v>
          </cell>
          <cell r="D285">
            <v>0</v>
          </cell>
          <cell r="E285">
            <v>2</v>
          </cell>
          <cell r="F285">
            <v>44000</v>
          </cell>
        </row>
        <row r="286">
          <cell r="A286">
            <v>0</v>
          </cell>
          <cell r="B286">
            <v>0</v>
          </cell>
          <cell r="C286">
            <v>0</v>
          </cell>
          <cell r="D286">
            <v>0</v>
          </cell>
          <cell r="E286">
            <v>0</v>
          </cell>
          <cell r="F286">
            <v>0</v>
          </cell>
        </row>
        <row r="287">
          <cell r="A287" t="str">
            <v>ESTRUCTURA CODENSA LA 345</v>
          </cell>
          <cell r="B287">
            <v>49105</v>
          </cell>
          <cell r="C287">
            <v>19</v>
          </cell>
          <cell r="D287">
            <v>0</v>
          </cell>
          <cell r="E287">
            <v>19</v>
          </cell>
          <cell r="F287">
            <v>95170</v>
          </cell>
        </row>
        <row r="288">
          <cell r="A288" t="str">
            <v>AMARRE PLASTICO 300x4,8mm</v>
          </cell>
          <cell r="B288">
            <v>136</v>
          </cell>
          <cell r="C288">
            <v>12</v>
          </cell>
          <cell r="D288">
            <v>0</v>
          </cell>
          <cell r="E288">
            <v>12</v>
          </cell>
          <cell r="F288">
            <v>1632</v>
          </cell>
        </row>
        <row r="289">
          <cell r="A289" t="str">
            <v>ANCLA DE EXPANSÍON DE 1/2"</v>
          </cell>
          <cell r="B289">
            <v>8800</v>
          </cell>
          <cell r="C289">
            <v>4</v>
          </cell>
          <cell r="D289">
            <v>0</v>
          </cell>
          <cell r="E289">
            <v>4</v>
          </cell>
          <cell r="F289">
            <v>35200</v>
          </cell>
        </row>
        <row r="290">
          <cell r="A290" t="str">
            <v>GRAPA DE RETENCION PARA RED TRENZADA (04/06I)</v>
          </cell>
          <cell r="B290">
            <v>18169</v>
          </cell>
          <cell r="C290">
            <v>2</v>
          </cell>
          <cell r="D290">
            <v>0</v>
          </cell>
          <cell r="E290">
            <v>2</v>
          </cell>
          <cell r="F290">
            <v>36338</v>
          </cell>
        </row>
        <row r="291">
          <cell r="A291" t="str">
            <v>SOPORTE SOBRE MUROS PARA CAMBIO DE ANGULO</v>
          </cell>
          <cell r="B291">
            <v>22000</v>
          </cell>
          <cell r="C291">
            <v>1</v>
          </cell>
          <cell r="D291">
            <v>0</v>
          </cell>
          <cell r="E291">
            <v>1</v>
          </cell>
          <cell r="F291">
            <v>22000</v>
          </cell>
        </row>
        <row r="292">
          <cell r="A292">
            <v>0</v>
          </cell>
          <cell r="B292">
            <v>0</v>
          </cell>
          <cell r="C292">
            <v>0</v>
          </cell>
          <cell r="D292">
            <v>0</v>
          </cell>
          <cell r="E292">
            <v>0</v>
          </cell>
          <cell r="F292">
            <v>0</v>
          </cell>
        </row>
        <row r="293">
          <cell r="A293" t="str">
            <v>ESTRUCTURA CODENSA LA 346</v>
          </cell>
          <cell r="B293">
            <v>75622</v>
          </cell>
          <cell r="C293">
            <v>24</v>
          </cell>
          <cell r="D293">
            <v>0</v>
          </cell>
          <cell r="E293">
            <v>24</v>
          </cell>
          <cell r="F293">
            <v>136780</v>
          </cell>
        </row>
        <row r="294">
          <cell r="A294" t="str">
            <v>ABRAZADERA PARA TUBO METALLICO 3/4"</v>
          </cell>
          <cell r="B294">
            <v>6600</v>
          </cell>
          <cell r="C294">
            <v>4</v>
          </cell>
          <cell r="D294">
            <v>0</v>
          </cell>
          <cell r="E294">
            <v>4</v>
          </cell>
          <cell r="F294">
            <v>26400</v>
          </cell>
        </row>
        <row r="295">
          <cell r="A295" t="str">
            <v>AMARRE PLASTICO 300x4,8mm</v>
          </cell>
          <cell r="B295">
            <v>136</v>
          </cell>
          <cell r="C295">
            <v>12</v>
          </cell>
          <cell r="D295">
            <v>0</v>
          </cell>
          <cell r="E295">
            <v>12</v>
          </cell>
          <cell r="F295">
            <v>1632</v>
          </cell>
        </row>
        <row r="296">
          <cell r="A296" t="str">
            <v>ANCLA DE EXPANSÍON DE 1/2"</v>
          </cell>
          <cell r="B296">
            <v>8800</v>
          </cell>
          <cell r="C296">
            <v>2</v>
          </cell>
          <cell r="D296">
            <v>0</v>
          </cell>
          <cell r="E296">
            <v>2</v>
          </cell>
          <cell r="F296">
            <v>17600</v>
          </cell>
        </row>
        <row r="297">
          <cell r="A297" t="str">
            <v>CABLE DE COBRE ENCAUCHETADO 2x14</v>
          </cell>
          <cell r="B297">
            <v>2903</v>
          </cell>
          <cell r="C297">
            <v>2</v>
          </cell>
          <cell r="D297">
            <v>0</v>
          </cell>
          <cell r="E297">
            <v>2</v>
          </cell>
          <cell r="F297">
            <v>5806</v>
          </cell>
        </row>
        <row r="298">
          <cell r="A298" t="str">
            <v>CONECTOR TORN CHAQ AISL 1/0-3/0</v>
          </cell>
          <cell r="B298">
            <v>28159</v>
          </cell>
          <cell r="C298">
            <v>2</v>
          </cell>
          <cell r="D298">
            <v>0</v>
          </cell>
          <cell r="E298">
            <v>2</v>
          </cell>
          <cell r="F298">
            <v>56318</v>
          </cell>
        </row>
        <row r="299">
          <cell r="A299" t="str">
            <v>GRAPA DE SUSPENSION PARA RED TRENZADA (04/06I)</v>
          </cell>
          <cell r="B299">
            <v>7024</v>
          </cell>
          <cell r="C299">
            <v>1</v>
          </cell>
          <cell r="D299">
            <v>0</v>
          </cell>
          <cell r="E299">
            <v>1</v>
          </cell>
          <cell r="F299">
            <v>7024</v>
          </cell>
        </row>
        <row r="300">
          <cell r="A300" t="str">
            <v>SOPORTE DE SUSPENSIÓN RED TRENZADA EN MURO</v>
          </cell>
          <cell r="B300">
            <v>22000</v>
          </cell>
          <cell r="C300">
            <v>1</v>
          </cell>
          <cell r="D300">
            <v>0</v>
          </cell>
          <cell r="E300">
            <v>1</v>
          </cell>
          <cell r="F300">
            <v>22000</v>
          </cell>
        </row>
        <row r="301">
          <cell r="A301">
            <v>0</v>
          </cell>
          <cell r="B301">
            <v>0</v>
          </cell>
          <cell r="C301">
            <v>0</v>
          </cell>
          <cell r="D301">
            <v>0</v>
          </cell>
          <cell r="E301">
            <v>0</v>
          </cell>
          <cell r="F301">
            <v>0</v>
          </cell>
        </row>
        <row r="302">
          <cell r="A302" t="str">
            <v>ESTRUCTURA CODENSA LA 347</v>
          </cell>
          <cell r="B302">
            <v>379642</v>
          </cell>
          <cell r="C302">
            <v>30</v>
          </cell>
          <cell r="D302">
            <v>0</v>
          </cell>
          <cell r="E302">
            <v>30</v>
          </cell>
          <cell r="F302">
            <v>514706</v>
          </cell>
        </row>
        <row r="303">
          <cell r="A303" t="str">
            <v>AMARRE PLASTICO 300x4,8mm</v>
          </cell>
          <cell r="B303">
            <v>136</v>
          </cell>
          <cell r="C303">
            <v>12</v>
          </cell>
          <cell r="D303">
            <v>0</v>
          </cell>
          <cell r="E303">
            <v>12</v>
          </cell>
          <cell r="F303">
            <v>1632</v>
          </cell>
        </row>
        <row r="304">
          <cell r="A304" t="str">
            <v>ANCLA DE EXPANSÍON DE 1/2"</v>
          </cell>
          <cell r="B304">
            <v>8800</v>
          </cell>
          <cell r="C304">
            <v>2</v>
          </cell>
          <cell r="D304">
            <v>0</v>
          </cell>
          <cell r="E304">
            <v>2</v>
          </cell>
          <cell r="F304">
            <v>17600</v>
          </cell>
        </row>
        <row r="305">
          <cell r="A305" t="str">
            <v>CABLE CUADRUPLEX 3X2/0+1X2/0 N ACSR AIS</v>
          </cell>
          <cell r="B305">
            <v>24331</v>
          </cell>
          <cell r="C305">
            <v>2</v>
          </cell>
          <cell r="D305">
            <v>0</v>
          </cell>
          <cell r="E305">
            <v>2</v>
          </cell>
          <cell r="F305">
            <v>48662</v>
          </cell>
        </row>
        <row r="306">
          <cell r="A306" t="str">
            <v>CAJA TRIFASICA TIPO INTERPERIE PARA ACOMETIDAS B.T.</v>
          </cell>
          <cell r="B306">
            <v>264000</v>
          </cell>
          <cell r="C306">
            <v>1</v>
          </cell>
          <cell r="D306">
            <v>0</v>
          </cell>
          <cell r="E306">
            <v>1</v>
          </cell>
          <cell r="F306">
            <v>264000</v>
          </cell>
        </row>
        <row r="307">
          <cell r="A307" t="str">
            <v>CONECTOR TORN CHAQ AISL 1/0-3/0</v>
          </cell>
          <cell r="B307">
            <v>28159</v>
          </cell>
          <cell r="C307">
            <v>4</v>
          </cell>
          <cell r="D307">
            <v>0</v>
          </cell>
          <cell r="E307">
            <v>4</v>
          </cell>
          <cell r="F307">
            <v>112636</v>
          </cell>
        </row>
        <row r="308">
          <cell r="A308" t="str">
            <v>GRAPA DE SUSPENSION PARA RED TRENZADA (04/06I)</v>
          </cell>
          <cell r="B308">
            <v>7024</v>
          </cell>
          <cell r="C308">
            <v>1</v>
          </cell>
          <cell r="D308">
            <v>0</v>
          </cell>
          <cell r="E308">
            <v>1</v>
          </cell>
          <cell r="F308">
            <v>7024</v>
          </cell>
        </row>
        <row r="309">
          <cell r="A309" t="str">
            <v>SOPORTE DE SUSPENSIÓN RED TRENZADA EN MURO</v>
          </cell>
          <cell r="B309">
            <v>22000</v>
          </cell>
          <cell r="C309">
            <v>1</v>
          </cell>
          <cell r="D309">
            <v>0</v>
          </cell>
          <cell r="E309">
            <v>1</v>
          </cell>
          <cell r="F309">
            <v>22000</v>
          </cell>
        </row>
        <row r="310">
          <cell r="A310" t="str">
            <v>SOPORTE PARA ANCLAJE DE ACOMETIDAS</v>
          </cell>
          <cell r="B310">
            <v>22000</v>
          </cell>
          <cell r="C310">
            <v>1</v>
          </cell>
          <cell r="D310">
            <v>0</v>
          </cell>
          <cell r="E310">
            <v>1</v>
          </cell>
          <cell r="F310">
            <v>22000</v>
          </cell>
        </row>
        <row r="311">
          <cell r="A311" t="str">
            <v>TENSOR DE ACOMETIDA</v>
          </cell>
          <cell r="B311">
            <v>3192</v>
          </cell>
          <cell r="C311">
            <v>6</v>
          </cell>
          <cell r="D311">
            <v>0</v>
          </cell>
          <cell r="E311">
            <v>6</v>
          </cell>
          <cell r="F311">
            <v>19152</v>
          </cell>
        </row>
        <row r="312">
          <cell r="A312">
            <v>0</v>
          </cell>
          <cell r="B312">
            <v>0</v>
          </cell>
          <cell r="C312">
            <v>0</v>
          </cell>
          <cell r="D312">
            <v>0</v>
          </cell>
          <cell r="E312">
            <v>0</v>
          </cell>
          <cell r="F312">
            <v>0</v>
          </cell>
        </row>
        <row r="313">
          <cell r="A313" t="str">
            <v>ESTRUCTURA CODENSA LA 348</v>
          </cell>
          <cell r="B313">
            <v>345525</v>
          </cell>
          <cell r="C313">
            <v>22</v>
          </cell>
          <cell r="D313">
            <v>0</v>
          </cell>
          <cell r="E313">
            <v>22</v>
          </cell>
          <cell r="F313">
            <v>440298</v>
          </cell>
        </row>
        <row r="314">
          <cell r="A314" t="str">
            <v>AMARRE PLASTICO 300x4,8mm</v>
          </cell>
          <cell r="B314">
            <v>136</v>
          </cell>
          <cell r="C314">
            <v>12</v>
          </cell>
          <cell r="D314">
            <v>0</v>
          </cell>
          <cell r="E314">
            <v>12</v>
          </cell>
          <cell r="F314">
            <v>1632</v>
          </cell>
        </row>
        <row r="315">
          <cell r="A315" t="str">
            <v>ANCLA DE EXPANSÍON DE 1/2"</v>
          </cell>
          <cell r="B315">
            <v>8800</v>
          </cell>
          <cell r="C315">
            <v>2</v>
          </cell>
          <cell r="D315">
            <v>0</v>
          </cell>
          <cell r="E315">
            <v>2</v>
          </cell>
          <cell r="F315">
            <v>17600</v>
          </cell>
        </row>
        <row r="316">
          <cell r="A316" t="str">
            <v>CAPACETE GALVANIZADO 2"</v>
          </cell>
          <cell r="B316">
            <v>39301</v>
          </cell>
          <cell r="C316">
            <v>1</v>
          </cell>
          <cell r="D316">
            <v>0</v>
          </cell>
          <cell r="E316">
            <v>1</v>
          </cell>
          <cell r="F316">
            <v>39301</v>
          </cell>
        </row>
        <row r="317">
          <cell r="A317" t="str">
            <v>CONECTOR TORN CHAQ AISL 1/0-3/0</v>
          </cell>
          <cell r="B317">
            <v>28159</v>
          </cell>
          <cell r="C317">
            <v>4</v>
          </cell>
          <cell r="D317">
            <v>0</v>
          </cell>
          <cell r="E317">
            <v>4</v>
          </cell>
          <cell r="F317">
            <v>112636</v>
          </cell>
        </row>
        <row r="318">
          <cell r="A318" t="str">
            <v>GRAPA DE SUSPENSION PARA RED TRENZADA (04/06I)</v>
          </cell>
          <cell r="B318">
            <v>7024</v>
          </cell>
          <cell r="C318">
            <v>1</v>
          </cell>
          <cell r="D318">
            <v>0</v>
          </cell>
          <cell r="E318">
            <v>1</v>
          </cell>
          <cell r="F318">
            <v>7024</v>
          </cell>
        </row>
        <row r="319">
          <cell r="A319" t="str">
            <v>SOPORTE DE SUSPENSIÓN RED TRENZADA EN MURO</v>
          </cell>
          <cell r="B319">
            <v>22000</v>
          </cell>
          <cell r="C319">
            <v>1</v>
          </cell>
          <cell r="D319">
            <v>0</v>
          </cell>
          <cell r="E319">
            <v>1</v>
          </cell>
          <cell r="F319">
            <v>22000</v>
          </cell>
        </row>
        <row r="320">
          <cell r="A320" t="str">
            <v>TUBO METALICO EMT CONDUIT GALVANIZADO 2" x 3m</v>
          </cell>
          <cell r="B320">
            <v>240105</v>
          </cell>
          <cell r="C320">
            <v>1</v>
          </cell>
          <cell r="D320">
            <v>0</v>
          </cell>
          <cell r="E320">
            <v>1</v>
          </cell>
          <cell r="F320">
            <v>240105</v>
          </cell>
        </row>
        <row r="321">
          <cell r="A321">
            <v>0</v>
          </cell>
          <cell r="B321">
            <v>0</v>
          </cell>
          <cell r="C321">
            <v>0</v>
          </cell>
          <cell r="D321">
            <v>0</v>
          </cell>
          <cell r="E321">
            <v>0</v>
          </cell>
          <cell r="F321">
            <v>0</v>
          </cell>
        </row>
        <row r="322">
          <cell r="A322" t="str">
            <v>NODO FLOTANTE EN T</v>
          </cell>
          <cell r="B322">
            <v>53310</v>
          </cell>
          <cell r="C322">
            <v>41</v>
          </cell>
          <cell r="D322">
            <v>0</v>
          </cell>
          <cell r="E322">
            <v>41</v>
          </cell>
          <cell r="F322">
            <v>191797</v>
          </cell>
        </row>
        <row r="323">
          <cell r="A323" t="str">
            <v>AMARRE PLASTICO 300x4,8mm</v>
          </cell>
          <cell r="B323">
            <v>136</v>
          </cell>
          <cell r="C323">
            <v>12</v>
          </cell>
          <cell r="D323">
            <v>0</v>
          </cell>
          <cell r="E323">
            <v>12</v>
          </cell>
          <cell r="F323">
            <v>1632</v>
          </cell>
        </row>
        <row r="324">
          <cell r="A324" t="str">
            <v>AMARRE PLASTICO 450x7,6mm</v>
          </cell>
          <cell r="B324">
            <v>534</v>
          </cell>
          <cell r="C324">
            <v>12</v>
          </cell>
          <cell r="D324">
            <v>0</v>
          </cell>
          <cell r="E324">
            <v>12</v>
          </cell>
          <cell r="F324">
            <v>6408</v>
          </cell>
        </row>
        <row r="325">
          <cell r="A325" t="str">
            <v>CAPUCHON PARA SELLAR PUNTA DE CABLE 3- 4/0 EN FRIO RED TRENZADA (11/06I)</v>
          </cell>
          <cell r="B325">
            <v>2248</v>
          </cell>
          <cell r="C325">
            <v>8</v>
          </cell>
          <cell r="D325">
            <v>0</v>
          </cell>
          <cell r="E325">
            <v>8</v>
          </cell>
          <cell r="F325">
            <v>17984</v>
          </cell>
        </row>
        <row r="326">
          <cell r="A326" t="str">
            <v>CONECTOR DE PERFORACIÓN 1/0-3/0 PARA LA RED</v>
          </cell>
          <cell r="B326">
            <v>16483</v>
          </cell>
          <cell r="C326">
            <v>8</v>
          </cell>
          <cell r="D326">
            <v>0</v>
          </cell>
          <cell r="E326">
            <v>8</v>
          </cell>
          <cell r="F326">
            <v>131864</v>
          </cell>
        </row>
        <row r="327">
          <cell r="A327" t="str">
            <v>GRAPA DE RETENCION PARA RED TRENZADA (04/06I) TYCO</v>
          </cell>
          <cell r="B327">
            <v>33909</v>
          </cell>
          <cell r="C327">
            <v>1</v>
          </cell>
          <cell r="D327">
            <v>0</v>
          </cell>
          <cell r="E327">
            <v>1</v>
          </cell>
          <cell r="F327">
            <v>33909</v>
          </cell>
        </row>
        <row r="328">
          <cell r="A328">
            <v>0</v>
          </cell>
          <cell r="B328">
            <v>0</v>
          </cell>
          <cell r="C328">
            <v>0</v>
          </cell>
          <cell r="D328">
            <v>0</v>
          </cell>
          <cell r="E328">
            <v>0</v>
          </cell>
          <cell r="F328">
            <v>0</v>
          </cell>
        </row>
        <row r="329">
          <cell r="A329" t="str">
            <v>NODO FLOTANTE EN X</v>
          </cell>
          <cell r="B329">
            <v>19401</v>
          </cell>
          <cell r="C329">
            <v>56</v>
          </cell>
          <cell r="D329">
            <v>0</v>
          </cell>
          <cell r="E329">
            <v>56</v>
          </cell>
          <cell r="F329">
            <v>307736</v>
          </cell>
        </row>
        <row r="330">
          <cell r="A330" t="str">
            <v>AMARRE PLASTICO 300x4,8mm</v>
          </cell>
          <cell r="B330">
            <v>136</v>
          </cell>
          <cell r="C330">
            <v>12</v>
          </cell>
          <cell r="D330">
            <v>0</v>
          </cell>
          <cell r="E330">
            <v>12</v>
          </cell>
          <cell r="F330">
            <v>1632</v>
          </cell>
        </row>
        <row r="331">
          <cell r="A331" t="str">
            <v>AMARRE PLASTICO 450x7,6mm</v>
          </cell>
          <cell r="B331">
            <v>534</v>
          </cell>
          <cell r="C331">
            <v>12</v>
          </cell>
          <cell r="D331">
            <v>0</v>
          </cell>
          <cell r="E331">
            <v>12</v>
          </cell>
          <cell r="F331">
            <v>6408</v>
          </cell>
        </row>
        <row r="332">
          <cell r="A332" t="str">
            <v>CAPUCHON PARA SELLAR PUNTA DE CABLE 3- 4/0 EN FRIO RED TRENZADA (11/06I)</v>
          </cell>
          <cell r="B332">
            <v>2248</v>
          </cell>
          <cell r="C332">
            <v>16</v>
          </cell>
          <cell r="D332">
            <v>0</v>
          </cell>
          <cell r="E332">
            <v>16</v>
          </cell>
          <cell r="F332">
            <v>35968</v>
          </cell>
        </row>
        <row r="333">
          <cell r="A333" t="str">
            <v>CONECTOR DE PERFORACIÓN 1/0-3/0 PARA LA RED</v>
          </cell>
          <cell r="B333">
            <v>16483</v>
          </cell>
          <cell r="C333">
            <v>16</v>
          </cell>
          <cell r="D333">
            <v>0</v>
          </cell>
          <cell r="E333">
            <v>16</v>
          </cell>
          <cell r="F333">
            <v>263728</v>
          </cell>
        </row>
        <row r="334">
          <cell r="A334">
            <v>0</v>
          </cell>
          <cell r="B334">
            <v>0</v>
          </cell>
          <cell r="C334">
            <v>0</v>
          </cell>
          <cell r="D334">
            <v>0</v>
          </cell>
          <cell r="E334">
            <v>0</v>
          </cell>
          <cell r="F334">
            <v>0</v>
          </cell>
        </row>
        <row r="335">
          <cell r="A335" t="str">
            <v>ICEL</v>
          </cell>
          <cell r="B335">
            <v>0</v>
          </cell>
          <cell r="C335">
            <v>0</v>
          </cell>
          <cell r="D335">
            <v>0</v>
          </cell>
          <cell r="E335">
            <v>0</v>
          </cell>
          <cell r="F335">
            <v>0</v>
          </cell>
        </row>
        <row r="336">
          <cell r="A336" t="str">
            <v>ESTRUCTURA ICEL 510</v>
          </cell>
          <cell r="B336">
            <v>104206</v>
          </cell>
          <cell r="C336">
            <v>17</v>
          </cell>
          <cell r="D336">
            <v>0</v>
          </cell>
          <cell r="E336">
            <v>17</v>
          </cell>
          <cell r="F336">
            <v>144741</v>
          </cell>
        </row>
        <row r="337">
          <cell r="A337" t="str">
            <v>AISLADOR TIPO DE PIN PARA 13,2 KV</v>
          </cell>
          <cell r="B337">
            <v>14413</v>
          </cell>
          <cell r="C337">
            <v>2</v>
          </cell>
          <cell r="D337">
            <v>0</v>
          </cell>
          <cell r="E337">
            <v>2</v>
          </cell>
          <cell r="F337">
            <v>28826</v>
          </cell>
        </row>
        <row r="338">
          <cell r="A338" t="str">
            <v>ARANDELA CUADRADA PLANA DE 5/8"</v>
          </cell>
          <cell r="B338">
            <v>589</v>
          </cell>
          <cell r="C338">
            <v>2</v>
          </cell>
          <cell r="D338">
            <v>0</v>
          </cell>
          <cell r="E338">
            <v>2</v>
          </cell>
          <cell r="F338">
            <v>1178</v>
          </cell>
        </row>
        <row r="339">
          <cell r="A339" t="str">
            <v>ARANDELA DE PRESION DE 1/2"</v>
          </cell>
          <cell r="B339">
            <v>141</v>
          </cell>
          <cell r="C339">
            <v>2</v>
          </cell>
          <cell r="D339">
            <v>0</v>
          </cell>
          <cell r="E339">
            <v>2</v>
          </cell>
          <cell r="F339">
            <v>282</v>
          </cell>
        </row>
        <row r="340">
          <cell r="A340" t="str">
            <v>ARANDELA DE PRESION DE 5/8"</v>
          </cell>
          <cell r="B340">
            <v>231</v>
          </cell>
          <cell r="C340">
            <v>2</v>
          </cell>
          <cell r="D340">
            <v>0</v>
          </cell>
          <cell r="E340">
            <v>2</v>
          </cell>
          <cell r="F340">
            <v>462</v>
          </cell>
        </row>
        <row r="341">
          <cell r="A341" t="str">
            <v>CRUCETA METALICA 64 x 64 x 5 mm x 2 m</v>
          </cell>
          <cell r="B341">
            <v>63671</v>
          </cell>
          <cell r="C341">
            <v>1</v>
          </cell>
          <cell r="D341">
            <v>0</v>
          </cell>
          <cell r="E341">
            <v>1</v>
          </cell>
          <cell r="F341">
            <v>63671</v>
          </cell>
        </row>
        <row r="342">
          <cell r="A342" t="str">
            <v>DIAGONAL RECTA DE 68 cm.</v>
          </cell>
          <cell r="B342">
            <v>13465</v>
          </cell>
          <cell r="C342">
            <v>2</v>
          </cell>
          <cell r="D342">
            <v>0</v>
          </cell>
          <cell r="E342">
            <v>2</v>
          </cell>
          <cell r="F342">
            <v>26930</v>
          </cell>
        </row>
        <row r="343">
          <cell r="A343" t="str">
            <v>ESPIGO PARA CRUCETA METALICA 13,2 KV</v>
          </cell>
          <cell r="B343">
            <v>6895</v>
          </cell>
          <cell r="C343">
            <v>2</v>
          </cell>
          <cell r="D343">
            <v>0</v>
          </cell>
          <cell r="E343">
            <v>2</v>
          </cell>
          <cell r="F343">
            <v>13790</v>
          </cell>
        </row>
        <row r="344">
          <cell r="A344" t="str">
            <v>PERNO MAQUINA 1/2" x 11/2"</v>
          </cell>
          <cell r="B344">
            <v>868</v>
          </cell>
          <cell r="C344">
            <v>2</v>
          </cell>
          <cell r="D344">
            <v>0</v>
          </cell>
          <cell r="E344">
            <v>2</v>
          </cell>
          <cell r="F344">
            <v>1736</v>
          </cell>
        </row>
        <row r="345">
          <cell r="A345" t="str">
            <v>PERNO MAQUINA 5/8" x 8"</v>
          </cell>
          <cell r="B345">
            <v>3933</v>
          </cell>
          <cell r="C345">
            <v>2</v>
          </cell>
          <cell r="D345">
            <v>0</v>
          </cell>
          <cell r="E345">
            <v>2</v>
          </cell>
          <cell r="F345">
            <v>7866</v>
          </cell>
        </row>
        <row r="346">
          <cell r="A346">
            <v>0</v>
          </cell>
          <cell r="B346">
            <v>0</v>
          </cell>
          <cell r="C346">
            <v>0</v>
          </cell>
          <cell r="D346">
            <v>0</v>
          </cell>
          <cell r="E346">
            <v>0</v>
          </cell>
          <cell r="F346">
            <v>0</v>
          </cell>
        </row>
        <row r="347">
          <cell r="A347" t="str">
            <v>ESTRUCTURA ICEL 511</v>
          </cell>
          <cell r="B347">
            <v>104206</v>
          </cell>
          <cell r="C347">
            <v>23</v>
          </cell>
          <cell r="D347">
            <v>0</v>
          </cell>
          <cell r="E347">
            <v>23</v>
          </cell>
          <cell r="F347">
            <v>167878</v>
          </cell>
        </row>
        <row r="348">
          <cell r="A348" t="str">
            <v>AISLADOR TIPO DE PIN PARA 13,2 KV</v>
          </cell>
          <cell r="B348">
            <v>14413</v>
          </cell>
          <cell r="C348">
            <v>3</v>
          </cell>
          <cell r="D348">
            <v>0</v>
          </cell>
          <cell r="E348">
            <v>3</v>
          </cell>
          <cell r="F348">
            <v>43239</v>
          </cell>
        </row>
        <row r="349">
          <cell r="A349" t="str">
            <v>ARANDELA CUADRADA PLANA DE 5/8"</v>
          </cell>
          <cell r="B349">
            <v>589</v>
          </cell>
          <cell r="C349">
            <v>3</v>
          </cell>
          <cell r="D349">
            <v>0</v>
          </cell>
          <cell r="E349">
            <v>3</v>
          </cell>
          <cell r="F349">
            <v>1767</v>
          </cell>
        </row>
        <row r="350">
          <cell r="A350" t="str">
            <v>ARANDELA DE PRESION DE 1/2"</v>
          </cell>
          <cell r="B350">
            <v>141</v>
          </cell>
          <cell r="C350">
            <v>3</v>
          </cell>
          <cell r="D350">
            <v>0</v>
          </cell>
          <cell r="E350">
            <v>3</v>
          </cell>
          <cell r="F350">
            <v>423</v>
          </cell>
        </row>
        <row r="351">
          <cell r="A351" t="str">
            <v>ARANDELA DE PRESION DE 5/8"</v>
          </cell>
          <cell r="B351">
            <v>231</v>
          </cell>
          <cell r="C351">
            <v>3</v>
          </cell>
          <cell r="D351">
            <v>0</v>
          </cell>
          <cell r="E351">
            <v>3</v>
          </cell>
          <cell r="F351">
            <v>693</v>
          </cell>
        </row>
        <row r="352">
          <cell r="A352" t="str">
            <v>CRUCETA METALICA 64 x 64 x 5 mm x 2 m</v>
          </cell>
          <cell r="B352">
            <v>63671</v>
          </cell>
          <cell r="C352">
            <v>1</v>
          </cell>
          <cell r="D352">
            <v>0</v>
          </cell>
          <cell r="E352">
            <v>1</v>
          </cell>
          <cell r="F352">
            <v>63671</v>
          </cell>
        </row>
        <row r="353">
          <cell r="A353" t="str">
            <v>DIAGONAL RECTA DE 68 cm.</v>
          </cell>
          <cell r="B353">
            <v>13465</v>
          </cell>
          <cell r="C353">
            <v>2</v>
          </cell>
          <cell r="D353">
            <v>0</v>
          </cell>
          <cell r="E353">
            <v>2</v>
          </cell>
          <cell r="F353">
            <v>26930</v>
          </cell>
        </row>
        <row r="354">
          <cell r="A354" t="str">
            <v>ESPIGO PARA CRUCETA METALICA 13,2 KV</v>
          </cell>
          <cell r="B354">
            <v>6895</v>
          </cell>
          <cell r="C354">
            <v>3</v>
          </cell>
          <cell r="D354">
            <v>0</v>
          </cell>
          <cell r="E354">
            <v>3</v>
          </cell>
          <cell r="F354">
            <v>20685</v>
          </cell>
        </row>
        <row r="355">
          <cell r="A355" t="str">
            <v>PERNO MAQUINA 1/2" x 11/2"</v>
          </cell>
          <cell r="B355">
            <v>868</v>
          </cell>
          <cell r="C355">
            <v>3</v>
          </cell>
          <cell r="D355">
            <v>0</v>
          </cell>
          <cell r="E355">
            <v>3</v>
          </cell>
          <cell r="F355">
            <v>2604</v>
          </cell>
        </row>
        <row r="356">
          <cell r="A356" t="str">
            <v>PERNO MAQUINA 5/8" x 8"</v>
          </cell>
          <cell r="B356">
            <v>3933</v>
          </cell>
          <cell r="C356">
            <v>2</v>
          </cell>
          <cell r="D356">
            <v>0</v>
          </cell>
          <cell r="E356">
            <v>2</v>
          </cell>
          <cell r="F356">
            <v>7866</v>
          </cell>
        </row>
        <row r="357">
          <cell r="A357">
            <v>0</v>
          </cell>
          <cell r="B357">
            <v>0</v>
          </cell>
          <cell r="C357">
            <v>0</v>
          </cell>
          <cell r="D357">
            <v>0</v>
          </cell>
          <cell r="E357">
            <v>0</v>
          </cell>
          <cell r="F357">
            <v>0</v>
          </cell>
        </row>
        <row r="358">
          <cell r="A358" t="str">
            <v>ESTRUCTURA ICEL 512</v>
          </cell>
          <cell r="B358">
            <v>108160</v>
          </cell>
          <cell r="C358">
            <v>36</v>
          </cell>
          <cell r="D358">
            <v>0</v>
          </cell>
          <cell r="E358">
            <v>36</v>
          </cell>
          <cell r="F358">
            <v>289732</v>
          </cell>
        </row>
        <row r="359">
          <cell r="A359" t="str">
            <v>AISLADOR TIPO DE PIN PARA 13,2 KV</v>
          </cell>
          <cell r="B359">
            <v>14413</v>
          </cell>
          <cell r="C359">
            <v>4</v>
          </cell>
          <cell r="D359">
            <v>0</v>
          </cell>
          <cell r="E359">
            <v>4</v>
          </cell>
          <cell r="F359">
            <v>57652</v>
          </cell>
        </row>
        <row r="360">
          <cell r="A360" t="str">
            <v>ARANDELA DE PRESION DE 1/2"</v>
          </cell>
          <cell r="B360">
            <v>141</v>
          </cell>
          <cell r="C360">
            <v>4</v>
          </cell>
          <cell r="D360">
            <v>0</v>
          </cell>
          <cell r="E360">
            <v>4</v>
          </cell>
          <cell r="F360">
            <v>564</v>
          </cell>
        </row>
        <row r="361">
          <cell r="A361" t="str">
            <v>ARANDELA DE PRESION DE 5/8"</v>
          </cell>
          <cell r="B361">
            <v>231</v>
          </cell>
          <cell r="C361">
            <v>10</v>
          </cell>
          <cell r="D361">
            <v>0</v>
          </cell>
          <cell r="E361">
            <v>10</v>
          </cell>
          <cell r="F361">
            <v>2310</v>
          </cell>
        </row>
        <row r="362">
          <cell r="A362" t="str">
            <v>CRUCETA METALICA 64 x 64 x 5 mm x 2 m</v>
          </cell>
          <cell r="B362">
            <v>63671</v>
          </cell>
          <cell r="C362">
            <v>2</v>
          </cell>
          <cell r="D362">
            <v>0</v>
          </cell>
          <cell r="E362">
            <v>2</v>
          </cell>
          <cell r="F362">
            <v>127342</v>
          </cell>
        </row>
        <row r="363">
          <cell r="A363" t="str">
            <v>DIAGONAL RECTA DE 68 cm.</v>
          </cell>
          <cell r="B363">
            <v>13465</v>
          </cell>
          <cell r="C363">
            <v>4</v>
          </cell>
          <cell r="D363">
            <v>0</v>
          </cell>
          <cell r="E363">
            <v>4</v>
          </cell>
          <cell r="F363">
            <v>53860</v>
          </cell>
        </row>
        <row r="364">
          <cell r="A364" t="str">
            <v>ESPARRAGO 5/8" x 10"</v>
          </cell>
          <cell r="B364">
            <v>4543</v>
          </cell>
          <cell r="C364">
            <v>2</v>
          </cell>
          <cell r="D364">
            <v>0</v>
          </cell>
          <cell r="E364">
            <v>2</v>
          </cell>
          <cell r="F364">
            <v>9086</v>
          </cell>
        </row>
        <row r="365">
          <cell r="A365" t="str">
            <v>ESPIGO PARA CRUCETA METALICA 13,2 KV</v>
          </cell>
          <cell r="B365">
            <v>6895</v>
          </cell>
          <cell r="C365">
            <v>4</v>
          </cell>
          <cell r="D365">
            <v>0</v>
          </cell>
          <cell r="E365">
            <v>4</v>
          </cell>
          <cell r="F365">
            <v>27580</v>
          </cell>
        </row>
        <row r="366">
          <cell r="A366" t="str">
            <v>PERNO MAQUINA 1/2" x 11/2"</v>
          </cell>
          <cell r="B366">
            <v>868</v>
          </cell>
          <cell r="C366">
            <v>4</v>
          </cell>
          <cell r="D366">
            <v>0</v>
          </cell>
          <cell r="E366">
            <v>4</v>
          </cell>
          <cell r="F366">
            <v>3472</v>
          </cell>
        </row>
        <row r="367">
          <cell r="A367" t="str">
            <v>PERNO MAQUINA 5/8" x 8"</v>
          </cell>
          <cell r="B367">
            <v>3933</v>
          </cell>
          <cell r="C367">
            <v>2</v>
          </cell>
          <cell r="D367">
            <v>0</v>
          </cell>
          <cell r="E367">
            <v>2</v>
          </cell>
          <cell r="F367">
            <v>7866</v>
          </cell>
        </row>
        <row r="368">
          <cell r="A368">
            <v>0</v>
          </cell>
          <cell r="B368">
            <v>0</v>
          </cell>
          <cell r="C368">
            <v>0</v>
          </cell>
          <cell r="D368">
            <v>0</v>
          </cell>
          <cell r="E368">
            <v>0</v>
          </cell>
          <cell r="F368">
            <v>0</v>
          </cell>
        </row>
        <row r="369">
          <cell r="A369" t="str">
            <v>ESTRUCTURA ICEL 513</v>
          </cell>
          <cell r="B369">
            <v>108160</v>
          </cell>
          <cell r="C369">
            <v>49</v>
          </cell>
          <cell r="D369">
            <v>0</v>
          </cell>
          <cell r="E369">
            <v>49</v>
          </cell>
          <cell r="F369">
            <v>335521</v>
          </cell>
        </row>
        <row r="370">
          <cell r="A370" t="str">
            <v>AISLADOR TIPO DE PIN PARA 13,2 KV</v>
          </cell>
          <cell r="B370">
            <v>14413</v>
          </cell>
          <cell r="C370">
            <v>6</v>
          </cell>
          <cell r="D370">
            <v>0</v>
          </cell>
          <cell r="E370">
            <v>6</v>
          </cell>
          <cell r="F370">
            <v>86478</v>
          </cell>
        </row>
        <row r="371">
          <cell r="A371" t="str">
            <v>ARANDELA DE PRESION DE 1/2"</v>
          </cell>
          <cell r="B371">
            <v>141</v>
          </cell>
          <cell r="C371">
            <v>6</v>
          </cell>
          <cell r="D371">
            <v>0</v>
          </cell>
          <cell r="E371">
            <v>6</v>
          </cell>
          <cell r="F371">
            <v>846</v>
          </cell>
        </row>
        <row r="372">
          <cell r="A372" t="str">
            <v>ARANDELA DE PRESION DE 5/8"</v>
          </cell>
          <cell r="B372">
            <v>231</v>
          </cell>
          <cell r="C372">
            <v>15</v>
          </cell>
          <cell r="D372">
            <v>0</v>
          </cell>
          <cell r="E372">
            <v>15</v>
          </cell>
          <cell r="F372">
            <v>3465</v>
          </cell>
        </row>
        <row r="373">
          <cell r="A373" t="str">
            <v>CRUCETA METALICA 64 x 64 x 5 mm x 2 m</v>
          </cell>
          <cell r="B373">
            <v>63671</v>
          </cell>
          <cell r="C373">
            <v>2</v>
          </cell>
          <cell r="D373">
            <v>0</v>
          </cell>
          <cell r="E373">
            <v>2</v>
          </cell>
          <cell r="F373">
            <v>127342</v>
          </cell>
        </row>
        <row r="374">
          <cell r="A374" t="str">
            <v>DIAGONAL RECTA DE 68 cm.</v>
          </cell>
          <cell r="B374">
            <v>13465</v>
          </cell>
          <cell r="C374">
            <v>4</v>
          </cell>
          <cell r="D374">
            <v>0</v>
          </cell>
          <cell r="E374">
            <v>4</v>
          </cell>
          <cell r="F374">
            <v>53860</v>
          </cell>
        </row>
        <row r="375">
          <cell r="A375" t="str">
            <v>ESPARRAGO 5/8" x 10"</v>
          </cell>
          <cell r="B375">
            <v>4543</v>
          </cell>
          <cell r="C375">
            <v>2</v>
          </cell>
          <cell r="D375">
            <v>0</v>
          </cell>
          <cell r="E375">
            <v>2</v>
          </cell>
          <cell r="F375">
            <v>9086</v>
          </cell>
        </row>
        <row r="376">
          <cell r="A376" t="str">
            <v>ESPIGO PARA CRUCETA METALICA 13,2 KV</v>
          </cell>
          <cell r="B376">
            <v>6895</v>
          </cell>
          <cell r="C376">
            <v>6</v>
          </cell>
          <cell r="D376">
            <v>0</v>
          </cell>
          <cell r="E376">
            <v>6</v>
          </cell>
          <cell r="F376">
            <v>41370</v>
          </cell>
        </row>
        <row r="377">
          <cell r="A377" t="str">
            <v>PERNO MAQUINA 1/2" x 11/2"</v>
          </cell>
          <cell r="B377">
            <v>868</v>
          </cell>
          <cell r="C377">
            <v>6</v>
          </cell>
          <cell r="D377">
            <v>0</v>
          </cell>
          <cell r="E377">
            <v>6</v>
          </cell>
          <cell r="F377">
            <v>5208</v>
          </cell>
        </row>
        <row r="378">
          <cell r="A378" t="str">
            <v>PERNO MAQUINA 5/8" x 8"</v>
          </cell>
          <cell r="B378">
            <v>3933</v>
          </cell>
          <cell r="C378">
            <v>2</v>
          </cell>
          <cell r="D378">
            <v>0</v>
          </cell>
          <cell r="E378">
            <v>2</v>
          </cell>
          <cell r="F378">
            <v>7866</v>
          </cell>
        </row>
        <row r="379">
          <cell r="A379">
            <v>0</v>
          </cell>
          <cell r="B379">
            <v>0</v>
          </cell>
          <cell r="C379">
            <v>0</v>
          </cell>
          <cell r="D379">
            <v>0</v>
          </cell>
          <cell r="E379">
            <v>0</v>
          </cell>
          <cell r="F379">
            <v>0</v>
          </cell>
        </row>
        <row r="380">
          <cell r="A380" t="str">
            <v>ESTRUCTURA ICEL 514</v>
          </cell>
          <cell r="B380">
            <v>155576</v>
          </cell>
          <cell r="C380">
            <v>44</v>
          </cell>
          <cell r="D380">
            <v>0</v>
          </cell>
          <cell r="E380">
            <v>44</v>
          </cell>
          <cell r="F380">
            <v>628406</v>
          </cell>
        </row>
        <row r="381">
          <cell r="A381" t="str">
            <v>AISLADOR DE SUSPENSION 6"</v>
          </cell>
          <cell r="B381">
            <v>22065</v>
          </cell>
          <cell r="C381">
            <v>8</v>
          </cell>
          <cell r="D381">
            <v>0</v>
          </cell>
          <cell r="E381">
            <v>8</v>
          </cell>
          <cell r="F381">
            <v>176520</v>
          </cell>
        </row>
        <row r="382">
          <cell r="A382" t="str">
            <v>ARANDELA DE PRESION DE 1/2"</v>
          </cell>
          <cell r="B382">
            <v>141</v>
          </cell>
          <cell r="C382">
            <v>4</v>
          </cell>
          <cell r="D382">
            <v>0</v>
          </cell>
          <cell r="E382">
            <v>4</v>
          </cell>
          <cell r="F382">
            <v>564</v>
          </cell>
        </row>
        <row r="383">
          <cell r="A383" t="str">
            <v>ARANDELA DE PRESION DE 5/8"</v>
          </cell>
          <cell r="B383">
            <v>231</v>
          </cell>
          <cell r="C383">
            <v>10</v>
          </cell>
          <cell r="D383">
            <v>0</v>
          </cell>
          <cell r="E383">
            <v>10</v>
          </cell>
          <cell r="F383">
            <v>2310</v>
          </cell>
        </row>
        <row r="384">
          <cell r="A384" t="str">
            <v>CRUCETA METALICA 64 x 64 x 5 mm x 2 m</v>
          </cell>
          <cell r="B384">
            <v>63671</v>
          </cell>
          <cell r="C384">
            <v>2</v>
          </cell>
          <cell r="D384">
            <v>0</v>
          </cell>
          <cell r="E384">
            <v>2</v>
          </cell>
          <cell r="F384">
            <v>127342</v>
          </cell>
        </row>
        <row r="385">
          <cell r="A385" t="str">
            <v>DIAGONAL RECTA DE 68 cm.</v>
          </cell>
          <cell r="B385">
            <v>13465</v>
          </cell>
          <cell r="C385">
            <v>4</v>
          </cell>
          <cell r="D385">
            <v>0</v>
          </cell>
          <cell r="E385">
            <v>4</v>
          </cell>
          <cell r="F385">
            <v>53860</v>
          </cell>
        </row>
        <row r="386">
          <cell r="A386" t="str">
            <v>ESPARRAGO 5/8" x 10"</v>
          </cell>
          <cell r="B386">
            <v>4543</v>
          </cell>
          <cell r="C386">
            <v>2</v>
          </cell>
          <cell r="D386">
            <v>0</v>
          </cell>
          <cell r="E386">
            <v>2</v>
          </cell>
          <cell r="F386">
            <v>9086</v>
          </cell>
        </row>
        <row r="387">
          <cell r="A387" t="str">
            <v>GRAPA DE RETENCION ALUMINIO CABLE 6 - 2/0 AWG</v>
          </cell>
          <cell r="B387">
            <v>38517</v>
          </cell>
          <cell r="C387">
            <v>6</v>
          </cell>
          <cell r="D387">
            <v>0</v>
          </cell>
          <cell r="E387">
            <v>6</v>
          </cell>
          <cell r="F387">
            <v>231102</v>
          </cell>
        </row>
        <row r="388">
          <cell r="A388" t="str">
            <v>PERNO MAQUINA 1/2" x 11/2"</v>
          </cell>
          <cell r="B388">
            <v>868</v>
          </cell>
          <cell r="C388">
            <v>4</v>
          </cell>
          <cell r="D388">
            <v>0</v>
          </cell>
          <cell r="E388">
            <v>4</v>
          </cell>
          <cell r="F388">
            <v>3472</v>
          </cell>
        </row>
        <row r="389">
          <cell r="A389" t="str">
            <v>PERNO MAQUINA 5/8" x 8"</v>
          </cell>
          <cell r="B389">
            <v>3933</v>
          </cell>
          <cell r="C389">
            <v>2</v>
          </cell>
          <cell r="D389">
            <v>0</v>
          </cell>
          <cell r="E389">
            <v>2</v>
          </cell>
          <cell r="F389">
            <v>7866</v>
          </cell>
        </row>
        <row r="390">
          <cell r="A390" t="str">
            <v>TUERCA DE OJO ALARGADA DE 5/8"</v>
          </cell>
          <cell r="B390">
            <v>8142</v>
          </cell>
          <cell r="C390">
            <v>2</v>
          </cell>
          <cell r="D390">
            <v>0</v>
          </cell>
          <cell r="E390">
            <v>2</v>
          </cell>
          <cell r="F390">
            <v>16284</v>
          </cell>
        </row>
        <row r="391">
          <cell r="A391">
            <v>0</v>
          </cell>
          <cell r="B391">
            <v>0</v>
          </cell>
          <cell r="C391">
            <v>0</v>
          </cell>
          <cell r="D391">
            <v>0</v>
          </cell>
          <cell r="E391">
            <v>0</v>
          </cell>
          <cell r="F391">
            <v>0</v>
          </cell>
        </row>
        <row r="392">
          <cell r="A392" t="str">
            <v>ESTRUCTURA ICEL 515</v>
          </cell>
          <cell r="B392">
            <v>155576</v>
          </cell>
          <cell r="C392">
            <v>48</v>
          </cell>
          <cell r="D392">
            <v>0</v>
          </cell>
          <cell r="E392">
            <v>48</v>
          </cell>
          <cell r="F392">
            <v>567656</v>
          </cell>
        </row>
        <row r="393">
          <cell r="A393" t="str">
            <v>AISLADOR DE SUSPENSION 6"</v>
          </cell>
          <cell r="B393">
            <v>22065</v>
          </cell>
          <cell r="C393">
            <v>8</v>
          </cell>
          <cell r="D393">
            <v>0</v>
          </cell>
          <cell r="E393">
            <v>8</v>
          </cell>
          <cell r="F393">
            <v>176520</v>
          </cell>
        </row>
        <row r="394">
          <cell r="A394" t="str">
            <v>ARANDELA DE PRESION DE 1/2"</v>
          </cell>
          <cell r="B394">
            <v>141</v>
          </cell>
          <cell r="C394">
            <v>4</v>
          </cell>
          <cell r="D394">
            <v>0</v>
          </cell>
          <cell r="E394">
            <v>4</v>
          </cell>
          <cell r="F394">
            <v>564</v>
          </cell>
        </row>
        <row r="395">
          <cell r="A395" t="str">
            <v>ARANDELA DE PRESION DE 5/8"</v>
          </cell>
          <cell r="B395">
            <v>231</v>
          </cell>
          <cell r="C395">
            <v>10</v>
          </cell>
          <cell r="D395">
            <v>0</v>
          </cell>
          <cell r="E395">
            <v>10</v>
          </cell>
          <cell r="F395">
            <v>2310</v>
          </cell>
        </row>
        <row r="396">
          <cell r="A396" t="str">
            <v>CONECTOR ALUMINIO RANURAS PARALE. 2/0-6 AWG</v>
          </cell>
          <cell r="B396">
            <v>0</v>
          </cell>
          <cell r="C396">
            <v>4</v>
          </cell>
          <cell r="D396">
            <v>0</v>
          </cell>
          <cell r="E396">
            <v>4</v>
          </cell>
          <cell r="F396">
            <v>0</v>
          </cell>
        </row>
        <row r="397">
          <cell r="A397" t="str">
            <v>CRUCETA METALICA 64 x 64 x 5 mm x 2 m</v>
          </cell>
          <cell r="B397">
            <v>63671</v>
          </cell>
          <cell r="C397">
            <v>2</v>
          </cell>
          <cell r="D397">
            <v>0</v>
          </cell>
          <cell r="E397">
            <v>2</v>
          </cell>
          <cell r="F397">
            <v>127342</v>
          </cell>
        </row>
        <row r="398">
          <cell r="A398" t="str">
            <v>DIAGONAL RECTA DE 68 cm.</v>
          </cell>
          <cell r="B398">
            <v>13465</v>
          </cell>
          <cell r="C398">
            <v>4</v>
          </cell>
          <cell r="D398">
            <v>0</v>
          </cell>
          <cell r="E398">
            <v>4</v>
          </cell>
          <cell r="F398">
            <v>53860</v>
          </cell>
        </row>
        <row r="399">
          <cell r="A399" t="str">
            <v>ESPARRAGO 5/8" x 10"</v>
          </cell>
          <cell r="B399">
            <v>4543</v>
          </cell>
          <cell r="C399">
            <v>2</v>
          </cell>
          <cell r="D399">
            <v>0</v>
          </cell>
          <cell r="E399">
            <v>2</v>
          </cell>
          <cell r="F399">
            <v>9086</v>
          </cell>
        </row>
        <row r="400">
          <cell r="A400" t="str">
            <v>GRAPA DE RETENCION ALUMINIO CABLE 6 - 2/0 AWG</v>
          </cell>
          <cell r="B400">
            <v>38517</v>
          </cell>
          <cell r="C400">
            <v>4</v>
          </cell>
          <cell r="D400">
            <v>0</v>
          </cell>
          <cell r="E400">
            <v>4</v>
          </cell>
          <cell r="F400">
            <v>154068</v>
          </cell>
        </row>
        <row r="401">
          <cell r="A401" t="str">
            <v>PERNO MAQUINA 1/2" x 11/2"</v>
          </cell>
          <cell r="B401">
            <v>868</v>
          </cell>
          <cell r="C401">
            <v>4</v>
          </cell>
          <cell r="D401">
            <v>0</v>
          </cell>
          <cell r="E401">
            <v>4</v>
          </cell>
          <cell r="F401">
            <v>3472</v>
          </cell>
        </row>
        <row r="402">
          <cell r="A402" t="str">
            <v>PERNO MAQUINA 5/8" x 8"</v>
          </cell>
          <cell r="B402">
            <v>3933</v>
          </cell>
          <cell r="C402">
            <v>2</v>
          </cell>
          <cell r="D402">
            <v>0</v>
          </cell>
          <cell r="E402">
            <v>2</v>
          </cell>
          <cell r="F402">
            <v>7866</v>
          </cell>
        </row>
        <row r="403">
          <cell r="A403" t="str">
            <v>TUERCA DE OJO ALARGADA DE 5/8"</v>
          </cell>
          <cell r="B403">
            <v>8142</v>
          </cell>
          <cell r="C403">
            <v>4</v>
          </cell>
          <cell r="D403">
            <v>0</v>
          </cell>
          <cell r="E403">
            <v>4</v>
          </cell>
          <cell r="F403">
            <v>32568</v>
          </cell>
        </row>
        <row r="404">
          <cell r="A404">
            <v>0</v>
          </cell>
          <cell r="B404">
            <v>0</v>
          </cell>
          <cell r="C404">
            <v>0</v>
          </cell>
          <cell r="D404">
            <v>0</v>
          </cell>
          <cell r="E404">
            <v>0</v>
          </cell>
          <cell r="F404">
            <v>0</v>
          </cell>
        </row>
        <row r="405">
          <cell r="A405" t="str">
            <v>ESTRUCTURA ICEL 520</v>
          </cell>
          <cell r="B405">
            <v>104206</v>
          </cell>
          <cell r="C405">
            <v>27</v>
          </cell>
          <cell r="D405">
            <v>0</v>
          </cell>
          <cell r="E405">
            <v>27</v>
          </cell>
          <cell r="F405">
            <v>189279</v>
          </cell>
        </row>
        <row r="406">
          <cell r="A406" t="str">
            <v>AISLADOR TIPO DE PIN PARA 13,2 KV</v>
          </cell>
          <cell r="B406">
            <v>14413</v>
          </cell>
          <cell r="C406">
            <v>4</v>
          </cell>
          <cell r="D406">
            <v>0</v>
          </cell>
          <cell r="E406">
            <v>4</v>
          </cell>
          <cell r="F406">
            <v>57652</v>
          </cell>
        </row>
        <row r="407">
          <cell r="A407" t="str">
            <v>ARANDELA CUADRADA PLANA DE 5/8"</v>
          </cell>
          <cell r="B407">
            <v>589</v>
          </cell>
          <cell r="C407">
            <v>4</v>
          </cell>
          <cell r="D407">
            <v>0</v>
          </cell>
          <cell r="E407">
            <v>4</v>
          </cell>
          <cell r="F407">
            <v>2356</v>
          </cell>
        </row>
        <row r="408">
          <cell r="A408" t="str">
            <v>ARANDELA DE PRESION DE 1/2"</v>
          </cell>
          <cell r="B408">
            <v>141</v>
          </cell>
          <cell r="C408">
            <v>4</v>
          </cell>
          <cell r="D408">
            <v>0</v>
          </cell>
          <cell r="E408">
            <v>4</v>
          </cell>
          <cell r="F408">
            <v>564</v>
          </cell>
        </row>
        <row r="409">
          <cell r="A409" t="str">
            <v>ARANDELA DE PRESION DE 5/8"</v>
          </cell>
          <cell r="B409">
            <v>231</v>
          </cell>
          <cell r="C409">
            <v>4</v>
          </cell>
          <cell r="D409">
            <v>0</v>
          </cell>
          <cell r="E409">
            <v>4</v>
          </cell>
          <cell r="F409">
            <v>924</v>
          </cell>
        </row>
        <row r="410">
          <cell r="A410" t="str">
            <v>CRUCETA METALICA 64 x 64 x 5 mm x 2 m</v>
          </cell>
          <cell r="B410">
            <v>63671</v>
          </cell>
          <cell r="C410">
            <v>1</v>
          </cell>
          <cell r="D410">
            <v>0</v>
          </cell>
          <cell r="E410">
            <v>1</v>
          </cell>
          <cell r="F410">
            <v>63671</v>
          </cell>
        </row>
        <row r="411">
          <cell r="A411" t="str">
            <v>DIAGONAL RECTA DE 68 cm.</v>
          </cell>
          <cell r="B411">
            <v>13465</v>
          </cell>
          <cell r="C411">
            <v>2</v>
          </cell>
          <cell r="D411">
            <v>0</v>
          </cell>
          <cell r="E411">
            <v>2</v>
          </cell>
          <cell r="F411">
            <v>26930</v>
          </cell>
        </row>
        <row r="412">
          <cell r="A412" t="str">
            <v>ESPIGO PARA CRUCETA METALICA 13,2 KV</v>
          </cell>
          <cell r="B412">
            <v>6895</v>
          </cell>
          <cell r="C412">
            <v>4</v>
          </cell>
          <cell r="D412">
            <v>0</v>
          </cell>
          <cell r="E412">
            <v>4</v>
          </cell>
          <cell r="F412">
            <v>27580</v>
          </cell>
        </row>
        <row r="413">
          <cell r="A413" t="str">
            <v>PERNO MAQUINA 1/2" x 11/2"</v>
          </cell>
          <cell r="B413">
            <v>868</v>
          </cell>
          <cell r="C413">
            <v>2</v>
          </cell>
          <cell r="D413">
            <v>0</v>
          </cell>
          <cell r="E413">
            <v>2</v>
          </cell>
          <cell r="F413">
            <v>1736</v>
          </cell>
        </row>
        <row r="414">
          <cell r="A414" t="str">
            <v>PERNO MAQUINA 5/8" x 8"</v>
          </cell>
          <cell r="B414">
            <v>3933</v>
          </cell>
          <cell r="C414">
            <v>2</v>
          </cell>
          <cell r="D414">
            <v>0</v>
          </cell>
          <cell r="E414">
            <v>2</v>
          </cell>
          <cell r="F414">
            <v>7866</v>
          </cell>
        </row>
        <row r="415">
          <cell r="A415">
            <v>0</v>
          </cell>
          <cell r="B415">
            <v>0</v>
          </cell>
          <cell r="C415">
            <v>0</v>
          </cell>
          <cell r="D415">
            <v>0</v>
          </cell>
          <cell r="E415">
            <v>0</v>
          </cell>
          <cell r="F415">
            <v>0</v>
          </cell>
        </row>
        <row r="416">
          <cell r="A416" t="str">
            <v>ESTRUCTURA ICEL 521</v>
          </cell>
          <cell r="B416">
            <v>113837</v>
          </cell>
          <cell r="C416">
            <v>25</v>
          </cell>
          <cell r="D416">
            <v>0</v>
          </cell>
          <cell r="E416">
            <v>25</v>
          </cell>
          <cell r="F416">
            <v>184577</v>
          </cell>
        </row>
        <row r="417">
          <cell r="A417" t="str">
            <v>AISLADOR TIPO DE PIN PARA 13,2 KV</v>
          </cell>
          <cell r="B417">
            <v>14413</v>
          </cell>
          <cell r="C417">
            <v>4</v>
          </cell>
          <cell r="D417">
            <v>0</v>
          </cell>
          <cell r="E417">
            <v>4</v>
          </cell>
          <cell r="F417">
            <v>57652</v>
          </cell>
        </row>
        <row r="418">
          <cell r="A418" t="str">
            <v>ARANDELA CUADRADA PLANA DE 5/8"</v>
          </cell>
          <cell r="B418">
            <v>589</v>
          </cell>
          <cell r="C418">
            <v>4</v>
          </cell>
          <cell r="D418">
            <v>0</v>
          </cell>
          <cell r="E418">
            <v>4</v>
          </cell>
          <cell r="F418">
            <v>2356</v>
          </cell>
        </row>
        <row r="419">
          <cell r="A419" t="str">
            <v>ARANDELA DE PRESION DE 1/2"</v>
          </cell>
          <cell r="B419">
            <v>141</v>
          </cell>
          <cell r="C419">
            <v>4</v>
          </cell>
          <cell r="D419">
            <v>0</v>
          </cell>
          <cell r="E419">
            <v>4</v>
          </cell>
          <cell r="F419">
            <v>564</v>
          </cell>
        </row>
        <row r="420">
          <cell r="A420" t="str">
            <v>ARANDELA DE PRESION DE 5/8"</v>
          </cell>
          <cell r="B420">
            <v>231</v>
          </cell>
          <cell r="C420">
            <v>4</v>
          </cell>
          <cell r="D420">
            <v>0</v>
          </cell>
          <cell r="E420">
            <v>4</v>
          </cell>
          <cell r="F420">
            <v>924</v>
          </cell>
        </row>
        <row r="421">
          <cell r="A421" t="str">
            <v>CRUCETA METALICA 64 x 64 x 5 mm x 2 m</v>
          </cell>
          <cell r="B421">
            <v>63671</v>
          </cell>
          <cell r="C421">
            <v>1</v>
          </cell>
          <cell r="D421">
            <v>0</v>
          </cell>
          <cell r="E421">
            <v>1</v>
          </cell>
          <cell r="F421">
            <v>63671</v>
          </cell>
        </row>
        <row r="422">
          <cell r="A422" t="str">
            <v>DIAGONAL RECTA DE 110 cm.</v>
          </cell>
          <cell r="B422">
            <v>23096</v>
          </cell>
          <cell r="C422">
            <v>1</v>
          </cell>
          <cell r="D422">
            <v>0</v>
          </cell>
          <cell r="E422">
            <v>1</v>
          </cell>
          <cell r="F422">
            <v>23096</v>
          </cell>
        </row>
        <row r="423">
          <cell r="A423" t="str">
            <v>ESPIGO PARA CRUCETA METALICA 13,2 KV</v>
          </cell>
          <cell r="B423">
            <v>6895</v>
          </cell>
          <cell r="C423">
            <v>4</v>
          </cell>
          <cell r="D423">
            <v>0</v>
          </cell>
          <cell r="E423">
            <v>4</v>
          </cell>
          <cell r="F423">
            <v>27580</v>
          </cell>
        </row>
        <row r="424">
          <cell r="A424" t="str">
            <v>PERNO MAQUINA 1/2" x 11/2"</v>
          </cell>
          <cell r="B424">
            <v>868</v>
          </cell>
          <cell r="C424">
            <v>1</v>
          </cell>
          <cell r="D424">
            <v>0</v>
          </cell>
          <cell r="E424">
            <v>1</v>
          </cell>
          <cell r="F424">
            <v>868</v>
          </cell>
        </row>
        <row r="425">
          <cell r="A425" t="str">
            <v>PERNO MAQUINA 5/8" x 8"</v>
          </cell>
          <cell r="B425">
            <v>3933</v>
          </cell>
          <cell r="C425">
            <v>2</v>
          </cell>
          <cell r="D425">
            <v>0</v>
          </cell>
          <cell r="E425">
            <v>2</v>
          </cell>
          <cell r="F425">
            <v>7866</v>
          </cell>
        </row>
        <row r="426">
          <cell r="A426">
            <v>0</v>
          </cell>
          <cell r="B426">
            <v>0</v>
          </cell>
          <cell r="C426">
            <v>0</v>
          </cell>
          <cell r="D426">
            <v>0</v>
          </cell>
          <cell r="E426">
            <v>0</v>
          </cell>
          <cell r="F426">
            <v>0</v>
          </cell>
        </row>
        <row r="427">
          <cell r="A427" t="str">
            <v>ESTRUCTURA ICEL 522</v>
          </cell>
          <cell r="B427">
            <v>115477</v>
          </cell>
          <cell r="C427">
            <v>22</v>
          </cell>
          <cell r="D427">
            <v>0</v>
          </cell>
          <cell r="E427">
            <v>22</v>
          </cell>
          <cell r="F427">
            <v>184727</v>
          </cell>
        </row>
        <row r="428">
          <cell r="A428" t="str">
            <v>AISLADOR TIPO DE PIN PARA 13,2 KV</v>
          </cell>
          <cell r="B428">
            <v>14413</v>
          </cell>
          <cell r="C428">
            <v>3</v>
          </cell>
          <cell r="D428">
            <v>0</v>
          </cell>
          <cell r="E428">
            <v>3</v>
          </cell>
          <cell r="F428">
            <v>43239</v>
          </cell>
        </row>
        <row r="429">
          <cell r="A429" t="str">
            <v>ARANDELA DE PRESION DE 1/2"</v>
          </cell>
          <cell r="B429">
            <v>141</v>
          </cell>
          <cell r="C429">
            <v>2</v>
          </cell>
          <cell r="D429">
            <v>0</v>
          </cell>
          <cell r="E429">
            <v>2</v>
          </cell>
          <cell r="F429">
            <v>282</v>
          </cell>
        </row>
        <row r="430">
          <cell r="A430" t="str">
            <v>ARANDELA DE PRESION DE 5/8"</v>
          </cell>
          <cell r="B430">
            <v>231</v>
          </cell>
          <cell r="C430">
            <v>4</v>
          </cell>
          <cell r="D430">
            <v>0</v>
          </cell>
          <cell r="E430">
            <v>4</v>
          </cell>
          <cell r="F430">
            <v>924</v>
          </cell>
        </row>
        <row r="431">
          <cell r="A431" t="str">
            <v>CRUCETA METALICA 64 x 64 x 5 mm x 1,5 m</v>
          </cell>
          <cell r="B431">
            <v>51663</v>
          </cell>
          <cell r="C431">
            <v>1</v>
          </cell>
          <cell r="D431">
            <v>0</v>
          </cell>
          <cell r="E431">
            <v>1</v>
          </cell>
          <cell r="F431">
            <v>51663</v>
          </cell>
        </row>
        <row r="432">
          <cell r="A432" t="str">
            <v>DIAGONAL RECTA DE 60 cm.</v>
          </cell>
          <cell r="B432">
            <v>13133</v>
          </cell>
          <cell r="C432">
            <v>2</v>
          </cell>
          <cell r="D432">
            <v>0</v>
          </cell>
          <cell r="E432">
            <v>2</v>
          </cell>
          <cell r="F432">
            <v>26266</v>
          </cell>
        </row>
        <row r="433">
          <cell r="A433" t="str">
            <v>ESPIGO PARA CRUCETA METALICA 13,2 KV</v>
          </cell>
          <cell r="B433">
            <v>6895</v>
          </cell>
          <cell r="C433">
            <v>3</v>
          </cell>
          <cell r="D433">
            <v>0</v>
          </cell>
          <cell r="E433">
            <v>3</v>
          </cell>
          <cell r="F433">
            <v>20685</v>
          </cell>
        </row>
        <row r="434">
          <cell r="A434" t="str">
            <v>ESPIGO RECTO PARA EXTREMO DE POSTE 13,2 KV</v>
          </cell>
          <cell r="B434">
            <v>24200</v>
          </cell>
          <cell r="C434">
            <v>1</v>
          </cell>
          <cell r="D434">
            <v>0</v>
          </cell>
          <cell r="E434">
            <v>1</v>
          </cell>
          <cell r="F434">
            <v>24200</v>
          </cell>
        </row>
        <row r="435">
          <cell r="A435" t="str">
            <v>PERNO MAQUINA 1/2" x 11/2"</v>
          </cell>
          <cell r="B435">
            <v>868</v>
          </cell>
          <cell r="C435">
            <v>2</v>
          </cell>
          <cell r="D435">
            <v>0</v>
          </cell>
          <cell r="E435">
            <v>2</v>
          </cell>
          <cell r="F435">
            <v>1736</v>
          </cell>
        </row>
        <row r="436">
          <cell r="A436" t="str">
            <v>PERNO MAQUINA 5/8" x 8"</v>
          </cell>
          <cell r="B436">
            <v>3933</v>
          </cell>
          <cell r="C436">
            <v>4</v>
          </cell>
          <cell r="D436">
            <v>0</v>
          </cell>
          <cell r="E436">
            <v>4</v>
          </cell>
          <cell r="F436">
            <v>15732</v>
          </cell>
        </row>
        <row r="437">
          <cell r="A437">
            <v>0</v>
          </cell>
          <cell r="B437">
            <v>0</v>
          </cell>
          <cell r="C437">
            <v>0</v>
          </cell>
          <cell r="D437">
            <v>0</v>
          </cell>
          <cell r="E437">
            <v>0</v>
          </cell>
          <cell r="F437">
            <v>0</v>
          </cell>
        </row>
        <row r="438">
          <cell r="A438" t="str">
            <v>ESTRUCTURA ICEL 523</v>
          </cell>
          <cell r="B438">
            <v>92198</v>
          </cell>
          <cell r="C438">
            <v>16</v>
          </cell>
          <cell r="D438">
            <v>0</v>
          </cell>
          <cell r="E438">
            <v>16</v>
          </cell>
          <cell r="F438">
            <v>139567</v>
          </cell>
        </row>
        <row r="439">
          <cell r="A439" t="str">
            <v>AISLADOR TIPO DE PIN PARA 13,2 KV</v>
          </cell>
          <cell r="B439">
            <v>14413</v>
          </cell>
          <cell r="C439">
            <v>3</v>
          </cell>
          <cell r="D439">
            <v>0</v>
          </cell>
          <cell r="E439">
            <v>3</v>
          </cell>
          <cell r="F439">
            <v>43239</v>
          </cell>
        </row>
        <row r="440">
          <cell r="A440" t="str">
            <v>ARANDELA CUADRADA PLANA DE 5/8"</v>
          </cell>
          <cell r="B440">
            <v>589</v>
          </cell>
          <cell r="C440">
            <v>2</v>
          </cell>
          <cell r="D440">
            <v>0</v>
          </cell>
          <cell r="E440">
            <v>2</v>
          </cell>
          <cell r="F440">
            <v>1178</v>
          </cell>
        </row>
        <row r="441">
          <cell r="A441" t="str">
            <v>ARANDELA DE PRESION DE 1/2"</v>
          </cell>
          <cell r="B441">
            <v>141</v>
          </cell>
          <cell r="C441">
            <v>1</v>
          </cell>
          <cell r="D441">
            <v>0</v>
          </cell>
          <cell r="E441">
            <v>1</v>
          </cell>
          <cell r="F441">
            <v>141</v>
          </cell>
        </row>
        <row r="442">
          <cell r="A442" t="str">
            <v>ARANDELA DE PRESION DE 5/8"</v>
          </cell>
          <cell r="B442">
            <v>231</v>
          </cell>
          <cell r="C442">
            <v>2</v>
          </cell>
          <cell r="D442">
            <v>0</v>
          </cell>
          <cell r="E442">
            <v>2</v>
          </cell>
          <cell r="F442">
            <v>462</v>
          </cell>
        </row>
        <row r="443">
          <cell r="A443" t="str">
            <v>CRUCETA METALICA 64 x 64 x 5 mm x 1,5 m</v>
          </cell>
          <cell r="B443">
            <v>51663</v>
          </cell>
          <cell r="C443">
            <v>1</v>
          </cell>
          <cell r="D443">
            <v>0</v>
          </cell>
          <cell r="E443">
            <v>1</v>
          </cell>
          <cell r="F443">
            <v>51663</v>
          </cell>
        </row>
        <row r="444">
          <cell r="A444" t="str">
            <v>DIAGONAL RECTA DE 68 cm.</v>
          </cell>
          <cell r="B444">
            <v>13465</v>
          </cell>
          <cell r="C444">
            <v>1</v>
          </cell>
          <cell r="D444">
            <v>0</v>
          </cell>
          <cell r="E444">
            <v>1</v>
          </cell>
          <cell r="F444">
            <v>13465</v>
          </cell>
        </row>
        <row r="445">
          <cell r="A445" t="str">
            <v>ESPIGO PARA CRUCETA METALICA 13,2 KV</v>
          </cell>
          <cell r="B445">
            <v>6895</v>
          </cell>
          <cell r="C445">
            <v>3</v>
          </cell>
          <cell r="D445">
            <v>0</v>
          </cell>
          <cell r="E445">
            <v>3</v>
          </cell>
          <cell r="F445">
            <v>20685</v>
          </cell>
        </row>
        <row r="446">
          <cell r="A446" t="str">
            <v>PERNO MAQUINA 1/2" x 11/2"</v>
          </cell>
          <cell r="B446">
            <v>868</v>
          </cell>
          <cell r="C446">
            <v>1</v>
          </cell>
          <cell r="D446">
            <v>0</v>
          </cell>
          <cell r="E446">
            <v>1</v>
          </cell>
          <cell r="F446">
            <v>868</v>
          </cell>
        </row>
        <row r="447">
          <cell r="A447" t="str">
            <v>PERNO MAQUINA 5/8" x 8"</v>
          </cell>
          <cell r="B447">
            <v>3933</v>
          </cell>
          <cell r="C447">
            <v>2</v>
          </cell>
          <cell r="D447">
            <v>0</v>
          </cell>
          <cell r="E447">
            <v>2</v>
          </cell>
          <cell r="F447">
            <v>7866</v>
          </cell>
        </row>
        <row r="448">
          <cell r="A448">
            <v>0</v>
          </cell>
          <cell r="B448">
            <v>0</v>
          </cell>
          <cell r="C448">
            <v>0</v>
          </cell>
          <cell r="D448">
            <v>0</v>
          </cell>
          <cell r="E448">
            <v>0</v>
          </cell>
          <cell r="F448">
            <v>0</v>
          </cell>
        </row>
        <row r="449">
          <cell r="A449" t="str">
            <v>ESTRUCTURA ICEL 530</v>
          </cell>
          <cell r="B449">
            <v>118380</v>
          </cell>
          <cell r="C449">
            <v>44</v>
          </cell>
          <cell r="D449">
            <v>0</v>
          </cell>
          <cell r="E449">
            <v>44</v>
          </cell>
          <cell r="F449">
            <v>358192</v>
          </cell>
        </row>
        <row r="450">
          <cell r="A450" t="str">
            <v>AISLADOR TIPO DE PIN PARA 13,2 KV</v>
          </cell>
          <cell r="B450">
            <v>14413</v>
          </cell>
          <cell r="C450">
            <v>4</v>
          </cell>
          <cell r="D450">
            <v>0</v>
          </cell>
          <cell r="E450">
            <v>4</v>
          </cell>
          <cell r="F450">
            <v>57652</v>
          </cell>
        </row>
        <row r="451">
          <cell r="A451" t="str">
            <v>ARANDELA CUADRADA PLANA DE 5/8"</v>
          </cell>
          <cell r="B451">
            <v>589</v>
          </cell>
          <cell r="C451">
            <v>4</v>
          </cell>
          <cell r="D451">
            <v>0</v>
          </cell>
          <cell r="E451">
            <v>4</v>
          </cell>
          <cell r="F451">
            <v>2356</v>
          </cell>
        </row>
        <row r="452">
          <cell r="A452" t="str">
            <v>ARANDELA DE PRESION DE 1/2"</v>
          </cell>
          <cell r="B452">
            <v>141</v>
          </cell>
          <cell r="C452">
            <v>4</v>
          </cell>
          <cell r="D452">
            <v>0</v>
          </cell>
          <cell r="E452">
            <v>4</v>
          </cell>
          <cell r="F452">
            <v>564</v>
          </cell>
        </row>
        <row r="453">
          <cell r="A453" t="str">
            <v>ARANDELA DE PRESION DE 5/8"</v>
          </cell>
          <cell r="B453">
            <v>231</v>
          </cell>
          <cell r="C453">
            <v>10</v>
          </cell>
          <cell r="D453">
            <v>0</v>
          </cell>
          <cell r="E453">
            <v>10</v>
          </cell>
          <cell r="F453">
            <v>2310</v>
          </cell>
        </row>
        <row r="454">
          <cell r="A454" t="str">
            <v>CRUCETA METALICA 64 x 64 x 5 mm x 2 m</v>
          </cell>
          <cell r="B454">
            <v>63671</v>
          </cell>
          <cell r="C454">
            <v>2</v>
          </cell>
          <cell r="D454">
            <v>0</v>
          </cell>
          <cell r="E454">
            <v>2</v>
          </cell>
          <cell r="F454">
            <v>127342</v>
          </cell>
        </row>
        <row r="455">
          <cell r="A455" t="str">
            <v>DIAGONAL RECTA DE 110 cm.</v>
          </cell>
          <cell r="B455">
            <v>23096</v>
          </cell>
          <cell r="C455">
            <v>4</v>
          </cell>
          <cell r="D455">
            <v>0</v>
          </cell>
          <cell r="E455">
            <v>4</v>
          </cell>
          <cell r="F455">
            <v>92384</v>
          </cell>
        </row>
        <row r="456">
          <cell r="A456" t="str">
            <v>ESPARRAGO 5/8" x 10"</v>
          </cell>
          <cell r="B456">
            <v>4543</v>
          </cell>
          <cell r="C456">
            <v>2</v>
          </cell>
          <cell r="D456">
            <v>0</v>
          </cell>
          <cell r="E456">
            <v>2</v>
          </cell>
          <cell r="F456">
            <v>9086</v>
          </cell>
        </row>
        <row r="457">
          <cell r="A457" t="str">
            <v>ESPIGO PARA CRUCETA METALICA 13,2 KV</v>
          </cell>
          <cell r="B457">
            <v>6895</v>
          </cell>
          <cell r="C457">
            <v>8</v>
          </cell>
          <cell r="D457">
            <v>0</v>
          </cell>
          <cell r="E457">
            <v>8</v>
          </cell>
          <cell r="F457">
            <v>55160</v>
          </cell>
        </row>
        <row r="458">
          <cell r="A458" t="str">
            <v>PERNO MAQUINA 1/2" x 11/2"</v>
          </cell>
          <cell r="B458">
            <v>868</v>
          </cell>
          <cell r="C458">
            <v>4</v>
          </cell>
          <cell r="D458">
            <v>0</v>
          </cell>
          <cell r="E458">
            <v>4</v>
          </cell>
          <cell r="F458">
            <v>3472</v>
          </cell>
        </row>
        <row r="459">
          <cell r="A459" t="str">
            <v>PERNO MAQUINA 5/8" x 8"</v>
          </cell>
          <cell r="B459">
            <v>3933</v>
          </cell>
          <cell r="C459">
            <v>2</v>
          </cell>
          <cell r="D459">
            <v>0</v>
          </cell>
          <cell r="E459">
            <v>2</v>
          </cell>
          <cell r="F459">
            <v>7866</v>
          </cell>
        </row>
        <row r="460">
          <cell r="A460">
            <v>0</v>
          </cell>
          <cell r="B460">
            <v>0</v>
          </cell>
          <cell r="C460">
            <v>0</v>
          </cell>
          <cell r="D460">
            <v>0</v>
          </cell>
          <cell r="E460">
            <v>0</v>
          </cell>
          <cell r="F460">
            <v>0</v>
          </cell>
        </row>
        <row r="461">
          <cell r="A461" t="str">
            <v>ESTRUCTURA ICEL 532</v>
          </cell>
          <cell r="B461">
            <v>120020</v>
          </cell>
          <cell r="C461">
            <v>44</v>
          </cell>
          <cell r="D461">
            <v>0</v>
          </cell>
          <cell r="E461">
            <v>44</v>
          </cell>
          <cell r="F461">
            <v>349942</v>
          </cell>
        </row>
        <row r="462">
          <cell r="A462" t="str">
            <v>AISLADOR TIPO DE PIN PARA 13,2 KV</v>
          </cell>
          <cell r="B462">
            <v>14413</v>
          </cell>
          <cell r="C462">
            <v>6</v>
          </cell>
          <cell r="D462">
            <v>0</v>
          </cell>
          <cell r="E462">
            <v>6</v>
          </cell>
          <cell r="F462">
            <v>86478</v>
          </cell>
        </row>
        <row r="463">
          <cell r="A463" t="str">
            <v>ARANDELA DE PRESION DE 1/2"</v>
          </cell>
          <cell r="B463">
            <v>141</v>
          </cell>
          <cell r="C463">
            <v>4</v>
          </cell>
          <cell r="D463">
            <v>0</v>
          </cell>
          <cell r="E463">
            <v>4</v>
          </cell>
          <cell r="F463">
            <v>564</v>
          </cell>
        </row>
        <row r="464">
          <cell r="A464" t="str">
            <v>ARANDELA DE PRESION DE 5/8"</v>
          </cell>
          <cell r="B464">
            <v>231</v>
          </cell>
          <cell r="C464">
            <v>12</v>
          </cell>
          <cell r="D464">
            <v>0</v>
          </cell>
          <cell r="E464">
            <v>12</v>
          </cell>
          <cell r="F464">
            <v>2772</v>
          </cell>
        </row>
        <row r="465">
          <cell r="A465" t="str">
            <v>CRUCETA METALICA 64 x 64 x 5 mm x 1,5 m</v>
          </cell>
          <cell r="B465">
            <v>51663</v>
          </cell>
          <cell r="C465">
            <v>2</v>
          </cell>
          <cell r="D465">
            <v>0</v>
          </cell>
          <cell r="E465">
            <v>2</v>
          </cell>
          <cell r="F465">
            <v>103326</v>
          </cell>
        </row>
        <row r="466">
          <cell r="A466" t="str">
            <v>DIAGONAL RECTA DE 60 cm.</v>
          </cell>
          <cell r="B466">
            <v>13133</v>
          </cell>
          <cell r="C466">
            <v>4</v>
          </cell>
          <cell r="D466">
            <v>0</v>
          </cell>
          <cell r="E466">
            <v>4</v>
          </cell>
          <cell r="F466">
            <v>52532</v>
          </cell>
        </row>
        <row r="467">
          <cell r="A467" t="str">
            <v>ESPARRAGO 5/8" x 10"</v>
          </cell>
          <cell r="B467">
            <v>4543</v>
          </cell>
          <cell r="C467">
            <v>2</v>
          </cell>
          <cell r="D467">
            <v>0</v>
          </cell>
          <cell r="E467">
            <v>2</v>
          </cell>
          <cell r="F467">
            <v>9086</v>
          </cell>
        </row>
        <row r="468">
          <cell r="A468" t="str">
            <v>ESPIGO PARA CRUCETA METALICA 13,2 KV</v>
          </cell>
          <cell r="B468">
            <v>6895</v>
          </cell>
          <cell r="C468">
            <v>4</v>
          </cell>
          <cell r="D468">
            <v>0</v>
          </cell>
          <cell r="E468">
            <v>4</v>
          </cell>
          <cell r="F468">
            <v>27580</v>
          </cell>
        </row>
        <row r="469">
          <cell r="A469" t="str">
            <v>ESPIGO RECTO PARA EXTREMO DE POSTE 13,2 KV</v>
          </cell>
          <cell r="B469">
            <v>24200</v>
          </cell>
          <cell r="C469">
            <v>2</v>
          </cell>
          <cell r="D469">
            <v>0</v>
          </cell>
          <cell r="E469">
            <v>2</v>
          </cell>
          <cell r="F469">
            <v>48400</v>
          </cell>
        </row>
        <row r="470">
          <cell r="A470" t="str">
            <v>PERNO MAQUINA 1/2" x 11/2"</v>
          </cell>
          <cell r="B470">
            <v>868</v>
          </cell>
          <cell r="C470">
            <v>4</v>
          </cell>
          <cell r="D470">
            <v>0</v>
          </cell>
          <cell r="E470">
            <v>4</v>
          </cell>
          <cell r="F470">
            <v>3472</v>
          </cell>
        </row>
        <row r="471">
          <cell r="A471" t="str">
            <v>PERNO MAQUINA 5/8" x 8"</v>
          </cell>
          <cell r="B471">
            <v>3933</v>
          </cell>
          <cell r="C471">
            <v>4</v>
          </cell>
          <cell r="D471">
            <v>0</v>
          </cell>
          <cell r="E471">
            <v>4</v>
          </cell>
          <cell r="F471">
            <v>15732</v>
          </cell>
        </row>
        <row r="472">
          <cell r="A472">
            <v>0</v>
          </cell>
          <cell r="B472">
            <v>0</v>
          </cell>
          <cell r="C472">
            <v>0</v>
          </cell>
          <cell r="D472">
            <v>0</v>
          </cell>
          <cell r="E472">
            <v>0</v>
          </cell>
          <cell r="F472">
            <v>0</v>
          </cell>
        </row>
        <row r="473">
          <cell r="A473" t="str">
            <v>ESTRUCTURA ICEL 533</v>
          </cell>
          <cell r="B473">
            <v>96152</v>
          </cell>
          <cell r="C473">
            <v>29</v>
          </cell>
          <cell r="D473">
            <v>0</v>
          </cell>
          <cell r="E473">
            <v>29</v>
          </cell>
          <cell r="F473">
            <v>273917</v>
          </cell>
        </row>
        <row r="474">
          <cell r="A474" t="str">
            <v>AISLADOR TIPO DE PIN PARA 13,2 KV</v>
          </cell>
          <cell r="B474">
            <v>14413</v>
          </cell>
          <cell r="C474">
            <v>6</v>
          </cell>
          <cell r="D474">
            <v>0</v>
          </cell>
          <cell r="E474">
            <v>6</v>
          </cell>
          <cell r="F474">
            <v>86478</v>
          </cell>
        </row>
        <row r="475">
          <cell r="A475" t="str">
            <v>ARANDELA DE PRESION DE 1/2"</v>
          </cell>
          <cell r="B475">
            <v>141</v>
          </cell>
          <cell r="C475">
            <v>2</v>
          </cell>
          <cell r="D475">
            <v>0</v>
          </cell>
          <cell r="E475">
            <v>2</v>
          </cell>
          <cell r="F475">
            <v>282</v>
          </cell>
        </row>
        <row r="476">
          <cell r="A476" t="str">
            <v>ARANDELA DE PRESION DE 5/8"</v>
          </cell>
          <cell r="B476">
            <v>231</v>
          </cell>
          <cell r="C476">
            <v>6</v>
          </cell>
          <cell r="D476">
            <v>0</v>
          </cell>
          <cell r="E476">
            <v>6</v>
          </cell>
          <cell r="F476">
            <v>1386</v>
          </cell>
        </row>
        <row r="477">
          <cell r="A477" t="str">
            <v>CRUCETA METALICA 64 x 64 x 5 mm x 1,5 m</v>
          </cell>
          <cell r="B477">
            <v>51663</v>
          </cell>
          <cell r="C477">
            <v>2</v>
          </cell>
          <cell r="D477">
            <v>0</v>
          </cell>
          <cell r="E477">
            <v>2</v>
          </cell>
          <cell r="F477">
            <v>103326</v>
          </cell>
        </row>
        <row r="478">
          <cell r="A478" t="str">
            <v>DIAGONAL RECTA DE 68 cm.</v>
          </cell>
          <cell r="B478">
            <v>13465</v>
          </cell>
          <cell r="C478">
            <v>2</v>
          </cell>
          <cell r="D478">
            <v>0</v>
          </cell>
          <cell r="E478">
            <v>2</v>
          </cell>
          <cell r="F478">
            <v>26930</v>
          </cell>
        </row>
        <row r="479">
          <cell r="A479" t="str">
            <v>ESPARRAGO 5/8" x 10"</v>
          </cell>
          <cell r="B479">
            <v>4543</v>
          </cell>
          <cell r="C479">
            <v>1</v>
          </cell>
          <cell r="D479">
            <v>0</v>
          </cell>
          <cell r="E479">
            <v>1</v>
          </cell>
          <cell r="F479">
            <v>4543</v>
          </cell>
        </row>
        <row r="480">
          <cell r="A480" t="str">
            <v>ESPIGO PARA CRUCETA METALICA 13,2 KV</v>
          </cell>
          <cell r="B480">
            <v>6895</v>
          </cell>
          <cell r="C480">
            <v>6</v>
          </cell>
          <cell r="D480">
            <v>0</v>
          </cell>
          <cell r="E480">
            <v>6</v>
          </cell>
          <cell r="F480">
            <v>41370</v>
          </cell>
        </row>
        <row r="481">
          <cell r="A481" t="str">
            <v>PERNO MAQUINA 1/2" x 11/2"</v>
          </cell>
          <cell r="B481">
            <v>868</v>
          </cell>
          <cell r="C481">
            <v>2</v>
          </cell>
          <cell r="D481">
            <v>0</v>
          </cell>
          <cell r="E481">
            <v>2</v>
          </cell>
          <cell r="F481">
            <v>1736</v>
          </cell>
        </row>
        <row r="482">
          <cell r="A482" t="str">
            <v>PERNO MAQUINA 5/8" x 8"</v>
          </cell>
          <cell r="B482">
            <v>3933</v>
          </cell>
          <cell r="C482">
            <v>2</v>
          </cell>
          <cell r="D482">
            <v>0</v>
          </cell>
          <cell r="E482">
            <v>2</v>
          </cell>
          <cell r="F482">
            <v>7866</v>
          </cell>
        </row>
        <row r="483">
          <cell r="A483">
            <v>0</v>
          </cell>
          <cell r="B483">
            <v>0</v>
          </cell>
          <cell r="C483">
            <v>0</v>
          </cell>
          <cell r="D483">
            <v>0</v>
          </cell>
          <cell r="E483">
            <v>0</v>
          </cell>
          <cell r="F483">
            <v>0</v>
          </cell>
        </row>
        <row r="484">
          <cell r="A484" t="str">
            <v>ESTRUCTURA ICEL 550</v>
          </cell>
          <cell r="B484">
            <v>155576</v>
          </cell>
          <cell r="C484">
            <v>41</v>
          </cell>
          <cell r="D484">
            <v>0</v>
          </cell>
          <cell r="E484">
            <v>41</v>
          </cell>
          <cell r="F484">
            <v>477708</v>
          </cell>
        </row>
        <row r="485">
          <cell r="A485" t="str">
            <v>AISLADOR DE SUSPENSION 6"</v>
          </cell>
          <cell r="B485">
            <v>22065</v>
          </cell>
          <cell r="C485">
            <v>6</v>
          </cell>
          <cell r="D485">
            <v>0</v>
          </cell>
          <cell r="E485">
            <v>6</v>
          </cell>
          <cell r="F485">
            <v>132390</v>
          </cell>
        </row>
        <row r="486">
          <cell r="A486" t="str">
            <v>ARANDELA DE PRESION DE 1/2"</v>
          </cell>
          <cell r="B486">
            <v>141</v>
          </cell>
          <cell r="C486">
            <v>4</v>
          </cell>
          <cell r="D486">
            <v>0</v>
          </cell>
          <cell r="E486">
            <v>4</v>
          </cell>
          <cell r="F486">
            <v>564</v>
          </cell>
        </row>
        <row r="487">
          <cell r="A487" t="str">
            <v>ARANDELA DE PRESION DE 5/8"</v>
          </cell>
          <cell r="B487">
            <v>231</v>
          </cell>
          <cell r="C487">
            <v>11</v>
          </cell>
          <cell r="D487">
            <v>0</v>
          </cell>
          <cell r="E487">
            <v>11</v>
          </cell>
          <cell r="F487">
            <v>2541</v>
          </cell>
        </row>
        <row r="488">
          <cell r="A488" t="str">
            <v>CRUCETA METALICA 64 x 64 x 5 mm x 2 m</v>
          </cell>
          <cell r="B488">
            <v>63671</v>
          </cell>
          <cell r="C488">
            <v>2</v>
          </cell>
          <cell r="D488">
            <v>0</v>
          </cell>
          <cell r="E488">
            <v>2</v>
          </cell>
          <cell r="F488">
            <v>127342</v>
          </cell>
        </row>
        <row r="489">
          <cell r="A489" t="str">
            <v>DIAGONAL RECTA DE 68 cm.</v>
          </cell>
          <cell r="B489">
            <v>13465</v>
          </cell>
          <cell r="C489">
            <v>4</v>
          </cell>
          <cell r="D489">
            <v>0</v>
          </cell>
          <cell r="E489">
            <v>4</v>
          </cell>
          <cell r="F489">
            <v>53860</v>
          </cell>
        </row>
        <row r="490">
          <cell r="A490" t="str">
            <v>ESPARRAGO 5/8" x 10"</v>
          </cell>
          <cell r="B490">
            <v>4543</v>
          </cell>
          <cell r="C490">
            <v>3</v>
          </cell>
          <cell r="D490">
            <v>0</v>
          </cell>
          <cell r="E490">
            <v>3</v>
          </cell>
          <cell r="F490">
            <v>13629</v>
          </cell>
        </row>
        <row r="491">
          <cell r="A491" t="str">
            <v>GRAPA DE RETENCION ALUMINIO CABLE 6 - 2/0 AWG</v>
          </cell>
          <cell r="B491">
            <v>38517</v>
          </cell>
          <cell r="C491">
            <v>3</v>
          </cell>
          <cell r="D491">
            <v>0</v>
          </cell>
          <cell r="E491">
            <v>3</v>
          </cell>
          <cell r="F491">
            <v>115551</v>
          </cell>
        </row>
        <row r="492">
          <cell r="A492" t="str">
            <v>PERNO MAQUINA 1/2" x 11/2"</v>
          </cell>
          <cell r="B492">
            <v>868</v>
          </cell>
          <cell r="C492">
            <v>4</v>
          </cell>
          <cell r="D492">
            <v>0</v>
          </cell>
          <cell r="E492">
            <v>4</v>
          </cell>
          <cell r="F492">
            <v>3472</v>
          </cell>
        </row>
        <row r="493">
          <cell r="A493" t="str">
            <v>PERNO MAQUINA 5/8" x 8"</v>
          </cell>
          <cell r="B493">
            <v>3933</v>
          </cell>
          <cell r="C493">
            <v>1</v>
          </cell>
          <cell r="D493">
            <v>0</v>
          </cell>
          <cell r="E493">
            <v>1</v>
          </cell>
          <cell r="F493">
            <v>3933</v>
          </cell>
        </row>
        <row r="494">
          <cell r="A494" t="str">
            <v>TUERCA DE OJO ALARGADA DE 5/8"</v>
          </cell>
          <cell r="B494">
            <v>8142</v>
          </cell>
          <cell r="C494">
            <v>3</v>
          </cell>
          <cell r="D494">
            <v>0</v>
          </cell>
          <cell r="E494">
            <v>3</v>
          </cell>
          <cell r="F494">
            <v>24426</v>
          </cell>
        </row>
        <row r="495">
          <cell r="A495">
            <v>0</v>
          </cell>
          <cell r="B495">
            <v>0</v>
          </cell>
          <cell r="C495">
            <v>0</v>
          </cell>
          <cell r="D495">
            <v>0</v>
          </cell>
          <cell r="E495">
            <v>0</v>
          </cell>
          <cell r="F495">
            <v>0</v>
          </cell>
        </row>
        <row r="496">
          <cell r="A496" t="str">
            <v>ESTRUCTURA ICEL 552</v>
          </cell>
          <cell r="B496">
            <v>161829</v>
          </cell>
          <cell r="C496">
            <v>46</v>
          </cell>
          <cell r="D496">
            <v>0</v>
          </cell>
          <cell r="E496">
            <v>46</v>
          </cell>
          <cell r="F496">
            <v>480880</v>
          </cell>
        </row>
        <row r="497">
          <cell r="A497" t="str">
            <v>AISLADOR DE SUSPENSION 6"</v>
          </cell>
          <cell r="B497">
            <v>22065</v>
          </cell>
          <cell r="C497">
            <v>6</v>
          </cell>
          <cell r="D497">
            <v>0</v>
          </cell>
          <cell r="E497">
            <v>6</v>
          </cell>
          <cell r="F497">
            <v>132390</v>
          </cell>
        </row>
        <row r="498">
          <cell r="A498" t="str">
            <v>ARANDELA DE PRESION DE 1/2"</v>
          </cell>
          <cell r="B498">
            <v>141</v>
          </cell>
          <cell r="C498">
            <v>4</v>
          </cell>
          <cell r="D498">
            <v>0</v>
          </cell>
          <cell r="E498">
            <v>4</v>
          </cell>
          <cell r="F498">
            <v>564</v>
          </cell>
        </row>
        <row r="499">
          <cell r="A499" t="str">
            <v>ARANDELA DE PRESION DE 5/8"</v>
          </cell>
          <cell r="B499">
            <v>231</v>
          </cell>
          <cell r="C499">
            <v>12</v>
          </cell>
          <cell r="D499">
            <v>0</v>
          </cell>
          <cell r="E499">
            <v>12</v>
          </cell>
          <cell r="F499">
            <v>2772</v>
          </cell>
        </row>
        <row r="500">
          <cell r="A500" t="str">
            <v>CRUCETA METALICA 64 x 64 x 5 mm x 1,5 m</v>
          </cell>
          <cell r="B500">
            <v>51663</v>
          </cell>
          <cell r="C500">
            <v>2</v>
          </cell>
          <cell r="D500">
            <v>0</v>
          </cell>
          <cell r="E500">
            <v>2</v>
          </cell>
          <cell r="F500">
            <v>103326</v>
          </cell>
        </row>
        <row r="501">
          <cell r="A501" t="str">
            <v>DIAGONAL RECTA DE 60 cm.</v>
          </cell>
          <cell r="B501">
            <v>13133</v>
          </cell>
          <cell r="C501">
            <v>4</v>
          </cell>
          <cell r="D501">
            <v>0</v>
          </cell>
          <cell r="E501">
            <v>4</v>
          </cell>
          <cell r="F501">
            <v>52532</v>
          </cell>
        </row>
        <row r="502">
          <cell r="A502" t="str">
            <v xml:space="preserve">ESLABON EN U CON PASADOR PARA AISLADOR </v>
          </cell>
          <cell r="B502">
            <v>13442</v>
          </cell>
          <cell r="C502">
            <v>1</v>
          </cell>
          <cell r="D502">
            <v>0</v>
          </cell>
          <cell r="E502">
            <v>1</v>
          </cell>
          <cell r="F502">
            <v>13442</v>
          </cell>
        </row>
        <row r="503">
          <cell r="A503" t="str">
            <v>ESPARRAGO 5/8" x 10"</v>
          </cell>
          <cell r="B503">
            <v>4543</v>
          </cell>
          <cell r="C503">
            <v>2</v>
          </cell>
          <cell r="D503">
            <v>0</v>
          </cell>
          <cell r="E503">
            <v>2</v>
          </cell>
          <cell r="F503">
            <v>9086</v>
          </cell>
        </row>
        <row r="504">
          <cell r="A504" t="str">
            <v>GRAPA DE RETENCION ALUMINIO CABLE 6 - 2/0 AWG</v>
          </cell>
          <cell r="B504">
            <v>38517</v>
          </cell>
          <cell r="C504">
            <v>3</v>
          </cell>
          <cell r="D504">
            <v>0</v>
          </cell>
          <cell r="E504">
            <v>3</v>
          </cell>
          <cell r="F504">
            <v>115551</v>
          </cell>
        </row>
        <row r="505">
          <cell r="A505" t="str">
            <v>PERNO DE OJO CERRADO 2 TUERCAS 5/8" x 8"</v>
          </cell>
          <cell r="B505">
            <v>5151</v>
          </cell>
          <cell r="C505">
            <v>3</v>
          </cell>
          <cell r="D505">
            <v>0</v>
          </cell>
          <cell r="E505">
            <v>3</v>
          </cell>
          <cell r="F505">
            <v>15453</v>
          </cell>
        </row>
        <row r="506">
          <cell r="A506" t="str">
            <v>PERNO MAQUINA 1/2" x 11/2"</v>
          </cell>
          <cell r="B506">
            <v>868</v>
          </cell>
          <cell r="C506">
            <v>4</v>
          </cell>
          <cell r="D506">
            <v>0</v>
          </cell>
          <cell r="E506">
            <v>4</v>
          </cell>
          <cell r="F506">
            <v>3472</v>
          </cell>
        </row>
        <row r="507">
          <cell r="A507" t="str">
            <v>PERNO MAQUINA 5/8" x 8"</v>
          </cell>
          <cell r="B507">
            <v>3933</v>
          </cell>
          <cell r="C507">
            <v>2</v>
          </cell>
          <cell r="D507">
            <v>0</v>
          </cell>
          <cell r="E507">
            <v>2</v>
          </cell>
          <cell r="F507">
            <v>7866</v>
          </cell>
        </row>
        <row r="508">
          <cell r="A508" t="str">
            <v>TUERCA DE OJO ALARGADA DE 5/8"</v>
          </cell>
          <cell r="B508">
            <v>8142</v>
          </cell>
          <cell r="C508">
            <v>3</v>
          </cell>
          <cell r="D508">
            <v>0</v>
          </cell>
          <cell r="E508">
            <v>3</v>
          </cell>
          <cell r="F508">
            <v>24426</v>
          </cell>
        </row>
        <row r="509">
          <cell r="A509">
            <v>0</v>
          </cell>
          <cell r="B509">
            <v>0</v>
          </cell>
          <cell r="C509">
            <v>0</v>
          </cell>
          <cell r="D509">
            <v>0</v>
          </cell>
          <cell r="E509">
            <v>0</v>
          </cell>
          <cell r="F509">
            <v>0</v>
          </cell>
        </row>
        <row r="510">
          <cell r="A510" t="str">
            <v>ESTRUCTURA ICEL 553</v>
          </cell>
          <cell r="B510">
            <v>143568</v>
          </cell>
          <cell r="C510">
            <v>39</v>
          </cell>
          <cell r="D510">
            <v>0</v>
          </cell>
          <cell r="E510">
            <v>39</v>
          </cell>
          <cell r="F510">
            <v>429370</v>
          </cell>
        </row>
        <row r="511">
          <cell r="A511" t="str">
            <v>AISLADOR DE SUSPENSION 6"</v>
          </cell>
          <cell r="B511">
            <v>22065</v>
          </cell>
          <cell r="C511">
            <v>6</v>
          </cell>
          <cell r="D511">
            <v>0</v>
          </cell>
          <cell r="E511">
            <v>6</v>
          </cell>
          <cell r="F511">
            <v>132390</v>
          </cell>
        </row>
        <row r="512">
          <cell r="A512" t="str">
            <v>ARANDELA DE PRESION DE 1/2"</v>
          </cell>
          <cell r="B512">
            <v>141</v>
          </cell>
          <cell r="C512">
            <v>2</v>
          </cell>
          <cell r="D512">
            <v>0</v>
          </cell>
          <cell r="E512">
            <v>2</v>
          </cell>
          <cell r="F512">
            <v>282</v>
          </cell>
        </row>
        <row r="513">
          <cell r="A513" t="str">
            <v>ARANDELA DE PRESION DE 5/8"</v>
          </cell>
          <cell r="B513">
            <v>231</v>
          </cell>
          <cell r="C513">
            <v>14</v>
          </cell>
          <cell r="D513">
            <v>0</v>
          </cell>
          <cell r="E513">
            <v>14</v>
          </cell>
          <cell r="F513">
            <v>3234</v>
          </cell>
        </row>
        <row r="514">
          <cell r="A514" t="str">
            <v>CRUCETA METALICA 64 x 64 x 5 mm x 1,5 m</v>
          </cell>
          <cell r="B514">
            <v>51663</v>
          </cell>
          <cell r="C514">
            <v>2</v>
          </cell>
          <cell r="D514">
            <v>0</v>
          </cell>
          <cell r="E514">
            <v>2</v>
          </cell>
          <cell r="F514">
            <v>103326</v>
          </cell>
        </row>
        <row r="515">
          <cell r="A515" t="str">
            <v>DIAGONAL RECTA DE 68 cm.</v>
          </cell>
          <cell r="B515">
            <v>13465</v>
          </cell>
          <cell r="C515">
            <v>2</v>
          </cell>
          <cell r="D515">
            <v>0</v>
          </cell>
          <cell r="E515">
            <v>2</v>
          </cell>
          <cell r="F515">
            <v>26930</v>
          </cell>
        </row>
        <row r="516">
          <cell r="A516" t="str">
            <v>ESPARRAGO 5/8" x 10"</v>
          </cell>
          <cell r="B516">
            <v>4543</v>
          </cell>
          <cell r="C516">
            <v>3</v>
          </cell>
          <cell r="D516">
            <v>0</v>
          </cell>
          <cell r="E516">
            <v>3</v>
          </cell>
          <cell r="F516">
            <v>13629</v>
          </cell>
        </row>
        <row r="517">
          <cell r="A517" t="str">
            <v>GRAPA DE RETENCION ALUMINIO CABLE 6 - 2/0 AWG</v>
          </cell>
          <cell r="B517">
            <v>38517</v>
          </cell>
          <cell r="C517">
            <v>3</v>
          </cell>
          <cell r="D517">
            <v>0</v>
          </cell>
          <cell r="E517">
            <v>3</v>
          </cell>
          <cell r="F517">
            <v>115551</v>
          </cell>
        </row>
        <row r="518">
          <cell r="A518" t="str">
            <v>PERNO MAQUINA 1/2" x 11/2"</v>
          </cell>
          <cell r="B518">
            <v>868</v>
          </cell>
          <cell r="C518">
            <v>2</v>
          </cell>
          <cell r="D518">
            <v>0</v>
          </cell>
          <cell r="E518">
            <v>2</v>
          </cell>
          <cell r="F518">
            <v>1736</v>
          </cell>
        </row>
        <row r="519">
          <cell r="A519" t="str">
            <v>PERNO MAQUINA 5/8" x 8"</v>
          </cell>
          <cell r="B519">
            <v>3933</v>
          </cell>
          <cell r="C519">
            <v>2</v>
          </cell>
          <cell r="D519">
            <v>0</v>
          </cell>
          <cell r="E519">
            <v>2</v>
          </cell>
          <cell r="F519">
            <v>7866</v>
          </cell>
        </row>
        <row r="520">
          <cell r="A520" t="str">
            <v>TUERCA DE OJO ALARGADA DE 5/8"</v>
          </cell>
          <cell r="B520">
            <v>8142</v>
          </cell>
          <cell r="C520">
            <v>3</v>
          </cell>
          <cell r="D520">
            <v>0</v>
          </cell>
          <cell r="E520">
            <v>3</v>
          </cell>
          <cell r="F520">
            <v>24426</v>
          </cell>
        </row>
        <row r="521">
          <cell r="A521">
            <v>0</v>
          </cell>
          <cell r="B521">
            <v>0</v>
          </cell>
          <cell r="C521">
            <v>0</v>
          </cell>
          <cell r="D521">
            <v>0</v>
          </cell>
          <cell r="E521">
            <v>0</v>
          </cell>
          <cell r="F521">
            <v>0</v>
          </cell>
        </row>
        <row r="522">
          <cell r="A522" t="str">
            <v>ESTRUCTURA ICEL 560</v>
          </cell>
          <cell r="B522">
            <v>194189</v>
          </cell>
          <cell r="C522">
            <v>45</v>
          </cell>
          <cell r="D522">
            <v>0</v>
          </cell>
          <cell r="E522">
            <v>45</v>
          </cell>
          <cell r="F522">
            <v>554934</v>
          </cell>
        </row>
        <row r="523">
          <cell r="A523" t="str">
            <v>AISLADOR DE SUSPENSION 6"</v>
          </cell>
          <cell r="B523">
            <v>22065</v>
          </cell>
          <cell r="C523">
            <v>6</v>
          </cell>
          <cell r="D523">
            <v>0</v>
          </cell>
          <cell r="E523">
            <v>6</v>
          </cell>
          <cell r="F523">
            <v>132390</v>
          </cell>
        </row>
        <row r="524">
          <cell r="A524" t="str">
            <v>AISLADOR TIPO DE PIN PARA 13,2 KV</v>
          </cell>
          <cell r="B524">
            <v>14413</v>
          </cell>
          <cell r="C524">
            <v>2</v>
          </cell>
          <cell r="D524">
            <v>0</v>
          </cell>
          <cell r="E524">
            <v>2</v>
          </cell>
          <cell r="F524">
            <v>28826</v>
          </cell>
        </row>
        <row r="525">
          <cell r="A525" t="str">
            <v>ARANDELA DE PRESION DE 1/2"</v>
          </cell>
          <cell r="B525">
            <v>141</v>
          </cell>
          <cell r="C525">
            <v>4</v>
          </cell>
          <cell r="D525">
            <v>0</v>
          </cell>
          <cell r="E525">
            <v>4</v>
          </cell>
          <cell r="F525">
            <v>564</v>
          </cell>
        </row>
        <row r="526">
          <cell r="A526" t="str">
            <v>ARANDELA DE PRESION DE 5/8"</v>
          </cell>
          <cell r="B526">
            <v>231</v>
          </cell>
          <cell r="C526">
            <v>11</v>
          </cell>
          <cell r="D526">
            <v>0</v>
          </cell>
          <cell r="E526">
            <v>11</v>
          </cell>
          <cell r="F526">
            <v>2541</v>
          </cell>
        </row>
        <row r="527">
          <cell r="A527" t="str">
            <v>CRUCETA METALICA 64 x 64 x 5 mm x 2 m</v>
          </cell>
          <cell r="B527">
            <v>63671</v>
          </cell>
          <cell r="C527">
            <v>2</v>
          </cell>
          <cell r="D527">
            <v>0</v>
          </cell>
          <cell r="E527">
            <v>2</v>
          </cell>
          <cell r="F527">
            <v>127342</v>
          </cell>
        </row>
        <row r="528">
          <cell r="A528" t="str">
            <v>DIAGONAL RECTA DE 68 cm.</v>
          </cell>
          <cell r="B528">
            <v>13465</v>
          </cell>
          <cell r="C528">
            <v>4</v>
          </cell>
          <cell r="D528">
            <v>0</v>
          </cell>
          <cell r="E528">
            <v>4</v>
          </cell>
          <cell r="F528">
            <v>53860</v>
          </cell>
        </row>
        <row r="529">
          <cell r="A529" t="str">
            <v>ESPARRAGO 5/8" x 10"</v>
          </cell>
          <cell r="B529">
            <v>4543</v>
          </cell>
          <cell r="C529">
            <v>3</v>
          </cell>
          <cell r="D529">
            <v>0</v>
          </cell>
          <cell r="E529">
            <v>3</v>
          </cell>
          <cell r="F529">
            <v>13629</v>
          </cell>
        </row>
        <row r="530">
          <cell r="A530" t="str">
            <v>ESPIGO RECTO PARA EXTREMO DE POSTE 13,2 KV</v>
          </cell>
          <cell r="B530">
            <v>24200</v>
          </cell>
          <cell r="C530">
            <v>2</v>
          </cell>
          <cell r="D530">
            <v>0</v>
          </cell>
          <cell r="E530">
            <v>2</v>
          </cell>
          <cell r="F530">
            <v>48400</v>
          </cell>
        </row>
        <row r="531">
          <cell r="A531" t="str">
            <v>GRAPA DE RETENCION ALUMINIO CABLE 6 - 2/0 AWG</v>
          </cell>
          <cell r="B531">
            <v>38517</v>
          </cell>
          <cell r="C531">
            <v>3</v>
          </cell>
          <cell r="D531">
            <v>0</v>
          </cell>
          <cell r="E531">
            <v>3</v>
          </cell>
          <cell r="F531">
            <v>115551</v>
          </cell>
        </row>
        <row r="532">
          <cell r="A532" t="str">
            <v>PERNO MAQUINA 1/2" x 11/2"</v>
          </cell>
          <cell r="B532">
            <v>868</v>
          </cell>
          <cell r="C532">
            <v>4</v>
          </cell>
          <cell r="D532">
            <v>0</v>
          </cell>
          <cell r="E532">
            <v>4</v>
          </cell>
          <cell r="F532">
            <v>3472</v>
          </cell>
        </row>
        <row r="533">
          <cell r="A533" t="str">
            <v>PERNO MAQUINA 5/8" x 8"</v>
          </cell>
          <cell r="B533">
            <v>3933</v>
          </cell>
          <cell r="C533">
            <v>1</v>
          </cell>
          <cell r="D533">
            <v>0</v>
          </cell>
          <cell r="E533">
            <v>1</v>
          </cell>
          <cell r="F533">
            <v>3933</v>
          </cell>
        </row>
        <row r="534">
          <cell r="A534" t="str">
            <v>TUERCA DE OJO ALARGADA DE 5/8"</v>
          </cell>
          <cell r="B534">
            <v>8142</v>
          </cell>
          <cell r="C534">
            <v>3</v>
          </cell>
          <cell r="D534">
            <v>0</v>
          </cell>
          <cell r="E534">
            <v>3</v>
          </cell>
          <cell r="F534">
            <v>24426</v>
          </cell>
        </row>
        <row r="535">
          <cell r="A535">
            <v>0</v>
          </cell>
          <cell r="B535">
            <v>0</v>
          </cell>
          <cell r="C535">
            <v>0</v>
          </cell>
          <cell r="D535">
            <v>0</v>
          </cell>
          <cell r="E535">
            <v>0</v>
          </cell>
          <cell r="F535">
            <v>0</v>
          </cell>
        </row>
        <row r="536">
          <cell r="A536" t="str">
            <v>ESTRUCTURA ICEL 561</v>
          </cell>
          <cell r="B536">
            <v>195291</v>
          </cell>
          <cell r="C536">
            <v>67</v>
          </cell>
          <cell r="D536">
            <v>0</v>
          </cell>
          <cell r="E536">
            <v>67</v>
          </cell>
          <cell r="F536">
            <v>798556</v>
          </cell>
        </row>
        <row r="537">
          <cell r="A537" t="str">
            <v>AISLADOR DE SUSPENSION 6"</v>
          </cell>
          <cell r="B537">
            <v>22065</v>
          </cell>
          <cell r="C537">
            <v>12</v>
          </cell>
          <cell r="D537">
            <v>0</v>
          </cell>
          <cell r="E537">
            <v>12</v>
          </cell>
          <cell r="F537">
            <v>264780</v>
          </cell>
        </row>
        <row r="538">
          <cell r="A538" t="str">
            <v>AISLADOR TIPO DE PIN PARA 13,2 KV</v>
          </cell>
          <cell r="B538">
            <v>14413</v>
          </cell>
          <cell r="C538">
            <v>1</v>
          </cell>
          <cell r="D538">
            <v>0</v>
          </cell>
          <cell r="E538">
            <v>1</v>
          </cell>
          <cell r="F538">
            <v>14413</v>
          </cell>
        </row>
        <row r="539">
          <cell r="A539" t="str">
            <v>ARANDELA DE PRESION DE 1/2"</v>
          </cell>
          <cell r="B539">
            <v>141</v>
          </cell>
          <cell r="C539">
            <v>4</v>
          </cell>
          <cell r="D539">
            <v>0</v>
          </cell>
          <cell r="E539">
            <v>4</v>
          </cell>
          <cell r="F539">
            <v>564</v>
          </cell>
        </row>
        <row r="540">
          <cell r="A540" t="str">
            <v>ARANDELA DE PRESION DE 5/8"</v>
          </cell>
          <cell r="B540">
            <v>231</v>
          </cell>
          <cell r="C540">
            <v>13</v>
          </cell>
          <cell r="D540">
            <v>0</v>
          </cell>
          <cell r="E540">
            <v>13</v>
          </cell>
          <cell r="F540">
            <v>3003</v>
          </cell>
        </row>
        <row r="541">
          <cell r="A541" t="str">
            <v>CONECTOR ALUMINIO RANURAS PARALE. 2/0-6 AWG</v>
          </cell>
          <cell r="B541">
            <v>0</v>
          </cell>
          <cell r="C541">
            <v>6</v>
          </cell>
          <cell r="D541">
            <v>0</v>
          </cell>
          <cell r="E541">
            <v>6</v>
          </cell>
          <cell r="F541">
            <v>0</v>
          </cell>
        </row>
        <row r="542">
          <cell r="A542" t="str">
            <v>CRUCETA METALICA 64 x 64 x 5 mm x 1,5 m</v>
          </cell>
          <cell r="B542">
            <v>51663</v>
          </cell>
          <cell r="C542">
            <v>2</v>
          </cell>
          <cell r="D542">
            <v>0</v>
          </cell>
          <cell r="E542">
            <v>2</v>
          </cell>
          <cell r="F542">
            <v>103326</v>
          </cell>
        </row>
        <row r="543">
          <cell r="A543" t="str">
            <v>DIAGONAL RECTA DE 60 cm.</v>
          </cell>
          <cell r="B543">
            <v>13133</v>
          </cell>
          <cell r="C543">
            <v>4</v>
          </cell>
          <cell r="D543">
            <v>0</v>
          </cell>
          <cell r="E543">
            <v>4</v>
          </cell>
          <cell r="F543">
            <v>52532</v>
          </cell>
        </row>
        <row r="544">
          <cell r="A544" t="str">
            <v xml:space="preserve">ESLABON EN U CON PASADOR PARA AISLADOR </v>
          </cell>
          <cell r="B544">
            <v>13442</v>
          </cell>
          <cell r="C544">
            <v>2</v>
          </cell>
          <cell r="D544">
            <v>0</v>
          </cell>
          <cell r="E544">
            <v>2</v>
          </cell>
          <cell r="F544">
            <v>26884</v>
          </cell>
        </row>
        <row r="545">
          <cell r="A545" t="str">
            <v>ESPARRAGO 5/8" x 10"</v>
          </cell>
          <cell r="B545">
            <v>4543</v>
          </cell>
          <cell r="C545">
            <v>3</v>
          </cell>
          <cell r="D545">
            <v>0</v>
          </cell>
          <cell r="E545">
            <v>3</v>
          </cell>
          <cell r="F545">
            <v>13629</v>
          </cell>
        </row>
        <row r="546">
          <cell r="A546" t="str">
            <v>ESPIGO RECTO PARA EXTREMO DE POSTE 13,2 KV</v>
          </cell>
          <cell r="B546">
            <v>24200</v>
          </cell>
          <cell r="C546">
            <v>1</v>
          </cell>
          <cell r="D546">
            <v>0</v>
          </cell>
          <cell r="E546">
            <v>1</v>
          </cell>
          <cell r="F546">
            <v>24200</v>
          </cell>
        </row>
        <row r="547">
          <cell r="A547" t="str">
            <v>GRAPA DE RETENCION ALUMINIO CABLE 6 - 2/0 AWG</v>
          </cell>
          <cell r="B547">
            <v>38517</v>
          </cell>
          <cell r="C547">
            <v>6</v>
          </cell>
          <cell r="D547">
            <v>0</v>
          </cell>
          <cell r="E547">
            <v>6</v>
          </cell>
          <cell r="F547">
            <v>231102</v>
          </cell>
        </row>
        <row r="548">
          <cell r="A548" t="str">
            <v>PERNO MAQUINA 1/2" x 11/2"</v>
          </cell>
          <cell r="B548">
            <v>868</v>
          </cell>
          <cell r="C548">
            <v>4</v>
          </cell>
          <cell r="D548">
            <v>0</v>
          </cell>
          <cell r="E548">
            <v>4</v>
          </cell>
          <cell r="F548">
            <v>3472</v>
          </cell>
        </row>
        <row r="549">
          <cell r="A549" t="str">
            <v>PERNO MAQUINA 5/8" x 8"</v>
          </cell>
          <cell r="B549">
            <v>3933</v>
          </cell>
          <cell r="C549">
            <v>3</v>
          </cell>
          <cell r="D549">
            <v>0</v>
          </cell>
          <cell r="E549">
            <v>3</v>
          </cell>
          <cell r="F549">
            <v>11799</v>
          </cell>
        </row>
        <row r="550">
          <cell r="A550" t="str">
            <v>TUERCA DE OJO ALARGADA DE 5/8"</v>
          </cell>
          <cell r="B550">
            <v>8142</v>
          </cell>
          <cell r="C550">
            <v>6</v>
          </cell>
          <cell r="D550">
            <v>0</v>
          </cell>
          <cell r="E550">
            <v>6</v>
          </cell>
          <cell r="F550">
            <v>48852</v>
          </cell>
        </row>
        <row r="551">
          <cell r="A551">
            <v>0</v>
          </cell>
          <cell r="B551">
            <v>0</v>
          </cell>
          <cell r="C551">
            <v>0</v>
          </cell>
          <cell r="D551">
            <v>0</v>
          </cell>
          <cell r="E551">
            <v>0</v>
          </cell>
          <cell r="F551">
            <v>0</v>
          </cell>
        </row>
        <row r="552">
          <cell r="A552" t="str">
            <v>ESTRUCTURA ICEL 562</v>
          </cell>
          <cell r="B552">
            <v>154048</v>
          </cell>
          <cell r="C552">
            <v>58</v>
          </cell>
          <cell r="D552">
            <v>0</v>
          </cell>
          <cell r="E552">
            <v>58</v>
          </cell>
          <cell r="F552">
            <v>710020</v>
          </cell>
        </row>
        <row r="553">
          <cell r="A553" t="str">
            <v>AISLADOR DE SUSPENSION 6"</v>
          </cell>
          <cell r="B553">
            <v>22065</v>
          </cell>
          <cell r="C553">
            <v>12</v>
          </cell>
          <cell r="D553">
            <v>0</v>
          </cell>
          <cell r="E553">
            <v>12</v>
          </cell>
          <cell r="F553">
            <v>264780</v>
          </cell>
        </row>
        <row r="554">
          <cell r="A554" t="str">
            <v>AISLADOR TIPO DE PIN PARA 13,2 KV</v>
          </cell>
          <cell r="B554">
            <v>14413</v>
          </cell>
          <cell r="C554">
            <v>1</v>
          </cell>
          <cell r="D554">
            <v>0</v>
          </cell>
          <cell r="E554">
            <v>1</v>
          </cell>
          <cell r="F554">
            <v>14413</v>
          </cell>
        </row>
        <row r="555">
          <cell r="A555" t="str">
            <v>ARANDELA DE PRESION DE 1/2"</v>
          </cell>
          <cell r="B555">
            <v>141</v>
          </cell>
          <cell r="C555">
            <v>2</v>
          </cell>
          <cell r="D555">
            <v>0</v>
          </cell>
          <cell r="E555">
            <v>2</v>
          </cell>
          <cell r="F555">
            <v>282</v>
          </cell>
        </row>
        <row r="556">
          <cell r="A556" t="str">
            <v>ARANDELA DE PRESION DE 5/8"</v>
          </cell>
          <cell r="B556">
            <v>231</v>
          </cell>
          <cell r="C556">
            <v>14</v>
          </cell>
          <cell r="D556">
            <v>0</v>
          </cell>
          <cell r="E556">
            <v>14</v>
          </cell>
          <cell r="F556">
            <v>3234</v>
          </cell>
        </row>
        <row r="557">
          <cell r="A557" t="str">
            <v>CONECTOR ALUMINIO RANURAS PARALE. 2/0-6 AWG</v>
          </cell>
          <cell r="B557">
            <v>0</v>
          </cell>
          <cell r="C557">
            <v>6</v>
          </cell>
          <cell r="D557">
            <v>0</v>
          </cell>
          <cell r="E557">
            <v>6</v>
          </cell>
          <cell r="F557">
            <v>0</v>
          </cell>
        </row>
        <row r="558">
          <cell r="A558" t="str">
            <v>CRUCETA METALICA 64 x 64 x 5 mm x 1,5 m</v>
          </cell>
          <cell r="B558">
            <v>51663</v>
          </cell>
          <cell r="C558">
            <v>2</v>
          </cell>
          <cell r="D558">
            <v>0</v>
          </cell>
          <cell r="E558">
            <v>2</v>
          </cell>
          <cell r="F558">
            <v>103326</v>
          </cell>
        </row>
        <row r="559">
          <cell r="A559" t="str">
            <v>DIAGONAL RECTA DE 68 cm.</v>
          </cell>
          <cell r="B559">
            <v>13465</v>
          </cell>
          <cell r="C559">
            <v>2</v>
          </cell>
          <cell r="D559">
            <v>0</v>
          </cell>
          <cell r="E559">
            <v>2</v>
          </cell>
          <cell r="F559">
            <v>26930</v>
          </cell>
        </row>
        <row r="560">
          <cell r="A560" t="str">
            <v>ESPARRAGO 5/8" x 10"</v>
          </cell>
          <cell r="B560">
            <v>4543</v>
          </cell>
          <cell r="C560">
            <v>3</v>
          </cell>
          <cell r="D560">
            <v>0</v>
          </cell>
          <cell r="E560">
            <v>3</v>
          </cell>
          <cell r="F560">
            <v>13629</v>
          </cell>
        </row>
        <row r="561">
          <cell r="A561" t="str">
            <v>GRAPA DE RETENCION ALUMINIO CABLE 6 - 2/0 AWG</v>
          </cell>
          <cell r="B561">
            <v>38517</v>
          </cell>
          <cell r="C561">
            <v>6</v>
          </cell>
          <cell r="D561">
            <v>0</v>
          </cell>
          <cell r="E561">
            <v>6</v>
          </cell>
          <cell r="F561">
            <v>231102</v>
          </cell>
        </row>
        <row r="562">
          <cell r="A562" t="str">
            <v>PERNO MAQUINA 1/2" x 11/2"</v>
          </cell>
          <cell r="B562">
            <v>868</v>
          </cell>
          <cell r="C562">
            <v>4</v>
          </cell>
          <cell r="D562">
            <v>0</v>
          </cell>
          <cell r="E562">
            <v>4</v>
          </cell>
          <cell r="F562">
            <v>3472</v>
          </cell>
        </row>
        <row r="563">
          <cell r="A563" t="str">
            <v>TUERCA DE OJO ALARGADA DE 5/8"</v>
          </cell>
          <cell r="B563">
            <v>8142</v>
          </cell>
          <cell r="C563">
            <v>6</v>
          </cell>
          <cell r="D563">
            <v>0</v>
          </cell>
          <cell r="E563">
            <v>6</v>
          </cell>
          <cell r="F563">
            <v>48852</v>
          </cell>
        </row>
        <row r="564">
          <cell r="A564">
            <v>0</v>
          </cell>
          <cell r="B564">
            <v>0</v>
          </cell>
          <cell r="C564">
            <v>0</v>
          </cell>
          <cell r="D564">
            <v>0</v>
          </cell>
          <cell r="E564">
            <v>0</v>
          </cell>
          <cell r="F564">
            <v>0</v>
          </cell>
        </row>
        <row r="565">
          <cell r="A565" t="str">
            <v>ESTRUCTURA ICEL 613</v>
          </cell>
          <cell r="B565">
            <v>43444</v>
          </cell>
          <cell r="C565">
            <v>9</v>
          </cell>
          <cell r="D565">
            <v>0</v>
          </cell>
          <cell r="E565">
            <v>9</v>
          </cell>
          <cell r="F565">
            <v>60694</v>
          </cell>
        </row>
        <row r="566">
          <cell r="A566" t="str">
            <v>AISLADOR TIPO CARRETE</v>
          </cell>
          <cell r="B566">
            <v>4510</v>
          </cell>
          <cell r="C566">
            <v>4</v>
          </cell>
          <cell r="D566">
            <v>0</v>
          </cell>
          <cell r="E566">
            <v>4</v>
          </cell>
          <cell r="F566">
            <v>18040</v>
          </cell>
        </row>
        <row r="567">
          <cell r="A567" t="str">
            <v>CINTA BAND IT 5/8" x 70 cm.</v>
          </cell>
          <cell r="B567">
            <v>2971</v>
          </cell>
          <cell r="C567">
            <v>2</v>
          </cell>
          <cell r="D567">
            <v>0</v>
          </cell>
          <cell r="E567">
            <v>2</v>
          </cell>
          <cell r="F567">
            <v>5942</v>
          </cell>
        </row>
        <row r="568">
          <cell r="A568" t="str">
            <v>HEBILLA BAND IT 5/8"</v>
          </cell>
          <cell r="B568">
            <v>749</v>
          </cell>
          <cell r="C568">
            <v>2</v>
          </cell>
          <cell r="D568">
            <v>0</v>
          </cell>
          <cell r="E568">
            <v>2</v>
          </cell>
          <cell r="F568">
            <v>1498</v>
          </cell>
        </row>
        <row r="569">
          <cell r="A569" t="str">
            <v>PERCHA GALVANIZADA DE 4 PUESTOS</v>
          </cell>
          <cell r="B569">
            <v>35214</v>
          </cell>
          <cell r="C569">
            <v>1</v>
          </cell>
          <cell r="D569">
            <v>0</v>
          </cell>
          <cell r="E569">
            <v>1</v>
          </cell>
          <cell r="F569">
            <v>35214</v>
          </cell>
        </row>
        <row r="570">
          <cell r="A570">
            <v>0</v>
          </cell>
          <cell r="B570">
            <v>0</v>
          </cell>
          <cell r="C570">
            <v>0</v>
          </cell>
          <cell r="D570">
            <v>0</v>
          </cell>
          <cell r="E570">
            <v>0</v>
          </cell>
          <cell r="F570">
            <v>0</v>
          </cell>
        </row>
        <row r="571">
          <cell r="A571" t="str">
            <v>ESTRUCTURA ICEL 615</v>
          </cell>
          <cell r="B571">
            <v>43444</v>
          </cell>
          <cell r="C571">
            <v>9</v>
          </cell>
          <cell r="D571">
            <v>0</v>
          </cell>
          <cell r="E571">
            <v>9</v>
          </cell>
          <cell r="F571">
            <v>60694</v>
          </cell>
        </row>
        <row r="572">
          <cell r="A572" t="str">
            <v>AISLADOR TIPO CARRETE</v>
          </cell>
          <cell r="B572">
            <v>4510</v>
          </cell>
          <cell r="C572">
            <v>4</v>
          </cell>
          <cell r="D572">
            <v>0</v>
          </cell>
          <cell r="E572">
            <v>4</v>
          </cell>
          <cell r="F572">
            <v>18040</v>
          </cell>
        </row>
        <row r="573">
          <cell r="A573" t="str">
            <v>CINTA BAND IT 5/8" x 70 cm.</v>
          </cell>
          <cell r="B573">
            <v>2971</v>
          </cell>
          <cell r="C573">
            <v>2</v>
          </cell>
          <cell r="D573">
            <v>0</v>
          </cell>
          <cell r="E573">
            <v>2</v>
          </cell>
          <cell r="F573">
            <v>5942</v>
          </cell>
        </row>
        <row r="574">
          <cell r="A574" t="str">
            <v>HEBILLA BAND IT 5/8"</v>
          </cell>
          <cell r="B574">
            <v>749</v>
          </cell>
          <cell r="C574">
            <v>2</v>
          </cell>
          <cell r="D574">
            <v>0</v>
          </cell>
          <cell r="E574">
            <v>2</v>
          </cell>
          <cell r="F574">
            <v>1498</v>
          </cell>
        </row>
        <row r="575">
          <cell r="A575" t="str">
            <v>PERCHA GALVANIZADA DE 4 PUESTOS</v>
          </cell>
          <cell r="B575">
            <v>35214</v>
          </cell>
          <cell r="C575">
            <v>1</v>
          </cell>
          <cell r="D575">
            <v>0</v>
          </cell>
          <cell r="E575">
            <v>1</v>
          </cell>
          <cell r="F575">
            <v>35214</v>
          </cell>
        </row>
        <row r="576">
          <cell r="A576">
            <v>0</v>
          </cell>
          <cell r="B576">
            <v>0</v>
          </cell>
          <cell r="C576">
            <v>0</v>
          </cell>
          <cell r="D576">
            <v>0</v>
          </cell>
          <cell r="E576">
            <v>0</v>
          </cell>
          <cell r="F576">
            <v>0</v>
          </cell>
        </row>
        <row r="577">
          <cell r="A577" t="str">
            <v>ESTRUCTURA ICEL 616</v>
          </cell>
          <cell r="B577">
            <v>47377</v>
          </cell>
          <cell r="C577">
            <v>12</v>
          </cell>
          <cell r="D577">
            <v>0</v>
          </cell>
          <cell r="E577">
            <v>12</v>
          </cell>
          <cell r="F577">
            <v>103774</v>
          </cell>
        </row>
        <row r="578">
          <cell r="A578" t="str">
            <v>AISLADOR TIPO CARRETE</v>
          </cell>
          <cell r="B578">
            <v>4510</v>
          </cell>
          <cell r="C578">
            <v>4</v>
          </cell>
          <cell r="D578">
            <v>0</v>
          </cell>
          <cell r="E578">
            <v>4</v>
          </cell>
          <cell r="F578">
            <v>18040</v>
          </cell>
        </row>
        <row r="579">
          <cell r="A579" t="str">
            <v>CINTA BAND IT 5/8" x 70 cm.</v>
          </cell>
          <cell r="B579">
            <v>2971</v>
          </cell>
          <cell r="C579">
            <v>2</v>
          </cell>
          <cell r="D579">
            <v>0</v>
          </cell>
          <cell r="E579">
            <v>2</v>
          </cell>
          <cell r="F579">
            <v>5942</v>
          </cell>
        </row>
        <row r="580">
          <cell r="A580" t="str">
            <v>HEBILLA BAND IT 5/8"</v>
          </cell>
          <cell r="B580">
            <v>749</v>
          </cell>
          <cell r="C580">
            <v>2</v>
          </cell>
          <cell r="D580">
            <v>0</v>
          </cell>
          <cell r="E580">
            <v>2</v>
          </cell>
          <cell r="F580">
            <v>1498</v>
          </cell>
        </row>
        <row r="581">
          <cell r="A581" t="str">
            <v>PERCHA GALVANIZADA DE 4 PUESTOS</v>
          </cell>
          <cell r="B581">
            <v>35214</v>
          </cell>
          <cell r="C581">
            <v>2</v>
          </cell>
          <cell r="D581">
            <v>0</v>
          </cell>
          <cell r="E581">
            <v>2</v>
          </cell>
          <cell r="F581">
            <v>70428</v>
          </cell>
        </row>
        <row r="582">
          <cell r="A582" t="str">
            <v>PERNO MAQUINA 5/8" x 8"</v>
          </cell>
          <cell r="B582">
            <v>3933</v>
          </cell>
          <cell r="C582">
            <v>2</v>
          </cell>
          <cell r="D582">
            <v>0</v>
          </cell>
          <cell r="E582">
            <v>2</v>
          </cell>
          <cell r="F582">
            <v>7866</v>
          </cell>
        </row>
        <row r="583">
          <cell r="A583">
            <v>0</v>
          </cell>
          <cell r="B583">
            <v>0</v>
          </cell>
          <cell r="C583">
            <v>0</v>
          </cell>
          <cell r="D583">
            <v>0</v>
          </cell>
          <cell r="E583">
            <v>0</v>
          </cell>
          <cell r="F583">
            <v>0</v>
          </cell>
        </row>
        <row r="584">
          <cell r="A584" t="str">
            <v>ESTRUCTURA ICEL 617</v>
          </cell>
          <cell r="B584">
            <v>50234</v>
          </cell>
          <cell r="C584">
            <v>11</v>
          </cell>
          <cell r="D584">
            <v>0</v>
          </cell>
          <cell r="E584">
            <v>11</v>
          </cell>
          <cell r="F584">
            <v>71417</v>
          </cell>
        </row>
        <row r="585">
          <cell r="A585" t="str">
            <v>AISLADOR TIPO CARRETE</v>
          </cell>
          <cell r="B585">
            <v>4510</v>
          </cell>
          <cell r="C585">
            <v>4</v>
          </cell>
          <cell r="D585">
            <v>0</v>
          </cell>
          <cell r="E585">
            <v>4</v>
          </cell>
          <cell r="F585">
            <v>18040</v>
          </cell>
        </row>
        <row r="586">
          <cell r="A586" t="str">
            <v>CINTA BAND IT 5/8" x 70 cm.</v>
          </cell>
          <cell r="B586">
            <v>2971</v>
          </cell>
          <cell r="C586">
            <v>2</v>
          </cell>
          <cell r="D586">
            <v>0</v>
          </cell>
          <cell r="E586">
            <v>2</v>
          </cell>
          <cell r="F586">
            <v>5942</v>
          </cell>
        </row>
        <row r="587">
          <cell r="A587" t="str">
            <v>HEBILLA BAND IT 5/8"</v>
          </cell>
          <cell r="B587">
            <v>749</v>
          </cell>
          <cell r="C587">
            <v>2</v>
          </cell>
          <cell r="D587">
            <v>0</v>
          </cell>
          <cell r="E587">
            <v>2</v>
          </cell>
          <cell r="F587">
            <v>1498</v>
          </cell>
        </row>
        <row r="588">
          <cell r="A588" t="str">
            <v>PERCHA GALVANIZADA DE 3 PUESTOS</v>
          </cell>
          <cell r="B588">
            <v>38071</v>
          </cell>
          <cell r="C588">
            <v>1</v>
          </cell>
          <cell r="D588">
            <v>0</v>
          </cell>
          <cell r="E588">
            <v>1</v>
          </cell>
          <cell r="F588">
            <v>38071</v>
          </cell>
        </row>
        <row r="589">
          <cell r="A589" t="str">
            <v>PERNO MAQUINA 5/8" x 8"</v>
          </cell>
          <cell r="B589">
            <v>3933</v>
          </cell>
          <cell r="C589">
            <v>2</v>
          </cell>
          <cell r="D589">
            <v>0</v>
          </cell>
          <cell r="E589">
            <v>2</v>
          </cell>
          <cell r="F589">
            <v>7866</v>
          </cell>
        </row>
        <row r="590">
          <cell r="A590">
            <v>0</v>
          </cell>
          <cell r="B590">
            <v>0</v>
          </cell>
          <cell r="C590">
            <v>0</v>
          </cell>
          <cell r="D590">
            <v>0</v>
          </cell>
          <cell r="E590">
            <v>0</v>
          </cell>
          <cell r="F590">
            <v>0</v>
          </cell>
        </row>
        <row r="591">
          <cell r="A591" t="str">
            <v>ESTRUCTURA ICEL 620</v>
          </cell>
          <cell r="B591">
            <v>50234</v>
          </cell>
          <cell r="C591">
            <v>12</v>
          </cell>
          <cell r="D591">
            <v>0</v>
          </cell>
          <cell r="E591">
            <v>12</v>
          </cell>
          <cell r="F591">
            <v>109488</v>
          </cell>
        </row>
        <row r="592">
          <cell r="A592" t="str">
            <v>AISLADOR TIPO CARRETE</v>
          </cell>
          <cell r="B592">
            <v>4510</v>
          </cell>
          <cell r="C592">
            <v>4</v>
          </cell>
          <cell r="D592">
            <v>0</v>
          </cell>
          <cell r="E592">
            <v>4</v>
          </cell>
          <cell r="F592">
            <v>18040</v>
          </cell>
        </row>
        <row r="593">
          <cell r="A593" t="str">
            <v>CINTA BAND IT 5/8" x 70 cm.</v>
          </cell>
          <cell r="B593">
            <v>2971</v>
          </cell>
          <cell r="C593">
            <v>2</v>
          </cell>
          <cell r="D593">
            <v>0</v>
          </cell>
          <cell r="E593">
            <v>2</v>
          </cell>
          <cell r="F593">
            <v>5942</v>
          </cell>
        </row>
        <row r="594">
          <cell r="A594" t="str">
            <v>HEBILLA BAND IT 5/8"</v>
          </cell>
          <cell r="B594">
            <v>749</v>
          </cell>
          <cell r="C594">
            <v>2</v>
          </cell>
          <cell r="D594">
            <v>0</v>
          </cell>
          <cell r="E594">
            <v>2</v>
          </cell>
          <cell r="F594">
            <v>1498</v>
          </cell>
        </row>
        <row r="595">
          <cell r="A595" t="str">
            <v>PERCHA GALVANIZADA DE 3 PUESTOS</v>
          </cell>
          <cell r="B595">
            <v>38071</v>
          </cell>
          <cell r="C595">
            <v>2</v>
          </cell>
          <cell r="D595">
            <v>0</v>
          </cell>
          <cell r="E595">
            <v>2</v>
          </cell>
          <cell r="F595">
            <v>76142</v>
          </cell>
        </row>
        <row r="596">
          <cell r="A596" t="str">
            <v>PERNO MAQUINA 5/8" x 8"</v>
          </cell>
          <cell r="B596">
            <v>3933</v>
          </cell>
          <cell r="C596">
            <v>2</v>
          </cell>
          <cell r="D596">
            <v>0</v>
          </cell>
          <cell r="E596">
            <v>2</v>
          </cell>
          <cell r="F596">
            <v>7866</v>
          </cell>
        </row>
        <row r="597">
          <cell r="A597">
            <v>0</v>
          </cell>
          <cell r="B597">
            <v>0</v>
          </cell>
          <cell r="C597">
            <v>0</v>
          </cell>
          <cell r="D597">
            <v>0</v>
          </cell>
          <cell r="E597">
            <v>0</v>
          </cell>
          <cell r="F597">
            <v>0</v>
          </cell>
        </row>
        <row r="598">
          <cell r="A598" t="str">
            <v>ESTRUCTURA ICEL 621</v>
          </cell>
          <cell r="B598">
            <v>38145</v>
          </cell>
          <cell r="C598">
            <v>11</v>
          </cell>
          <cell r="D598">
            <v>0</v>
          </cell>
          <cell r="E598">
            <v>11</v>
          </cell>
          <cell r="F598">
            <v>59328</v>
          </cell>
        </row>
        <row r="599">
          <cell r="A599" t="str">
            <v>AISLADOR TIPO CARRETE</v>
          </cell>
          <cell r="B599">
            <v>4510</v>
          </cell>
          <cell r="C599">
            <v>4</v>
          </cell>
          <cell r="D599">
            <v>0</v>
          </cell>
          <cell r="E599">
            <v>4</v>
          </cell>
          <cell r="F599">
            <v>18040</v>
          </cell>
        </row>
        <row r="600">
          <cell r="A600" t="str">
            <v>CINTA BAND IT 5/8" x 70 cm.</v>
          </cell>
          <cell r="B600">
            <v>2971</v>
          </cell>
          <cell r="C600">
            <v>2</v>
          </cell>
          <cell r="D600">
            <v>0</v>
          </cell>
          <cell r="E600">
            <v>2</v>
          </cell>
          <cell r="F600">
            <v>5942</v>
          </cell>
        </row>
        <row r="601">
          <cell r="A601" t="str">
            <v>HEBILLA BAND IT 5/8"</v>
          </cell>
          <cell r="B601">
            <v>749</v>
          </cell>
          <cell r="C601">
            <v>2</v>
          </cell>
          <cell r="D601">
            <v>0</v>
          </cell>
          <cell r="E601">
            <v>2</v>
          </cell>
          <cell r="F601">
            <v>1498</v>
          </cell>
        </row>
        <row r="602">
          <cell r="A602" t="str">
            <v>PERCHA GALVANIZADA DE 2 PUESTOS</v>
          </cell>
          <cell r="B602">
            <v>25982</v>
          </cell>
          <cell r="C602">
            <v>1</v>
          </cell>
          <cell r="D602">
            <v>0</v>
          </cell>
          <cell r="E602">
            <v>1</v>
          </cell>
          <cell r="F602">
            <v>25982</v>
          </cell>
        </row>
        <row r="603">
          <cell r="A603" t="str">
            <v>PERNO MAQUINA 5/8" x 8"</v>
          </cell>
          <cell r="B603">
            <v>3933</v>
          </cell>
          <cell r="C603">
            <v>2</v>
          </cell>
          <cell r="D603">
            <v>0</v>
          </cell>
          <cell r="E603">
            <v>2</v>
          </cell>
          <cell r="F603">
            <v>7866</v>
          </cell>
        </row>
        <row r="604">
          <cell r="A604">
            <v>0</v>
          </cell>
          <cell r="B604">
            <v>0</v>
          </cell>
          <cell r="C604">
            <v>0</v>
          </cell>
          <cell r="D604">
            <v>0</v>
          </cell>
          <cell r="E604">
            <v>0</v>
          </cell>
          <cell r="F604">
            <v>0</v>
          </cell>
        </row>
        <row r="605">
          <cell r="A605" t="str">
            <v>ESTRUCTURA ICEL 623</v>
          </cell>
          <cell r="B605">
            <v>34212</v>
          </cell>
          <cell r="C605">
            <v>9</v>
          </cell>
          <cell r="D605">
            <v>0</v>
          </cell>
          <cell r="E605">
            <v>9</v>
          </cell>
          <cell r="F605">
            <v>51462</v>
          </cell>
        </row>
        <row r="606">
          <cell r="A606" t="str">
            <v>AISLADOR TIPO CARRETE</v>
          </cell>
          <cell r="B606">
            <v>4510</v>
          </cell>
          <cell r="C606">
            <v>4</v>
          </cell>
          <cell r="D606">
            <v>0</v>
          </cell>
          <cell r="E606">
            <v>4</v>
          </cell>
          <cell r="F606">
            <v>18040</v>
          </cell>
        </row>
        <row r="607">
          <cell r="A607" t="str">
            <v>CINTA BAND IT 5/8" x 70 cm.</v>
          </cell>
          <cell r="B607">
            <v>2971</v>
          </cell>
          <cell r="C607">
            <v>2</v>
          </cell>
          <cell r="D607">
            <v>0</v>
          </cell>
          <cell r="E607">
            <v>2</v>
          </cell>
          <cell r="F607">
            <v>5942</v>
          </cell>
        </row>
        <row r="608">
          <cell r="A608" t="str">
            <v>HEBILLA BAND IT 5/8"</v>
          </cell>
          <cell r="B608">
            <v>749</v>
          </cell>
          <cell r="C608">
            <v>2</v>
          </cell>
          <cell r="D608">
            <v>0</v>
          </cell>
          <cell r="E608">
            <v>2</v>
          </cell>
          <cell r="F608">
            <v>1498</v>
          </cell>
        </row>
        <row r="609">
          <cell r="A609" t="str">
            <v>PERCHA GALVANIZADA DE 2 PUESTOS</v>
          </cell>
          <cell r="B609">
            <v>25982</v>
          </cell>
          <cell r="C609">
            <v>1</v>
          </cell>
          <cell r="D609">
            <v>0</v>
          </cell>
          <cell r="E609">
            <v>1</v>
          </cell>
          <cell r="F609">
            <v>25982</v>
          </cell>
        </row>
        <row r="610">
          <cell r="A610">
            <v>0</v>
          </cell>
          <cell r="B610">
            <v>0</v>
          </cell>
          <cell r="C610">
            <v>0</v>
          </cell>
          <cell r="D610">
            <v>0</v>
          </cell>
          <cell r="E610">
            <v>0</v>
          </cell>
          <cell r="F610">
            <v>0</v>
          </cell>
        </row>
        <row r="611">
          <cell r="A611" t="str">
            <v>ESTRUCTURA ICEL 624</v>
          </cell>
          <cell r="B611">
            <v>38145</v>
          </cell>
          <cell r="C611">
            <v>12</v>
          </cell>
          <cell r="D611">
            <v>0</v>
          </cell>
          <cell r="E611">
            <v>12</v>
          </cell>
          <cell r="F611">
            <v>85310</v>
          </cell>
        </row>
        <row r="612">
          <cell r="A612" t="str">
            <v>AISLADOR TIPO CARRETE</v>
          </cell>
          <cell r="B612">
            <v>4510</v>
          </cell>
          <cell r="C612">
            <v>4</v>
          </cell>
          <cell r="D612">
            <v>0</v>
          </cell>
          <cell r="E612">
            <v>4</v>
          </cell>
          <cell r="F612">
            <v>18040</v>
          </cell>
        </row>
        <row r="613">
          <cell r="A613" t="str">
            <v>CINTA BAND IT 5/8" x 70 cm.</v>
          </cell>
          <cell r="B613">
            <v>2971</v>
          </cell>
          <cell r="C613">
            <v>2</v>
          </cell>
          <cell r="D613">
            <v>0</v>
          </cell>
          <cell r="E613">
            <v>2</v>
          </cell>
          <cell r="F613">
            <v>5942</v>
          </cell>
        </row>
        <row r="614">
          <cell r="A614" t="str">
            <v>HEBILLA BAND IT 5/8"</v>
          </cell>
          <cell r="B614">
            <v>749</v>
          </cell>
          <cell r="C614">
            <v>2</v>
          </cell>
          <cell r="D614">
            <v>0</v>
          </cell>
          <cell r="E614">
            <v>2</v>
          </cell>
          <cell r="F614">
            <v>1498</v>
          </cell>
        </row>
        <row r="615">
          <cell r="A615" t="str">
            <v>PERCHA GALVANIZADA DE 2 PUESTOS</v>
          </cell>
          <cell r="B615">
            <v>25982</v>
          </cell>
          <cell r="C615">
            <v>2</v>
          </cell>
          <cell r="D615">
            <v>0</v>
          </cell>
          <cell r="E615">
            <v>2</v>
          </cell>
          <cell r="F615">
            <v>51964</v>
          </cell>
        </row>
        <row r="616">
          <cell r="A616" t="str">
            <v>PERNO MAQUINA 5/8" x 8"</v>
          </cell>
          <cell r="B616">
            <v>3933</v>
          </cell>
          <cell r="C616">
            <v>2</v>
          </cell>
          <cell r="D616">
            <v>0</v>
          </cell>
          <cell r="E616">
            <v>2</v>
          </cell>
          <cell r="F616">
            <v>7866</v>
          </cell>
        </row>
        <row r="617">
          <cell r="A617">
            <v>0</v>
          </cell>
          <cell r="B617">
            <v>0</v>
          </cell>
          <cell r="C617">
            <v>0</v>
          </cell>
          <cell r="D617">
            <v>0</v>
          </cell>
          <cell r="E617">
            <v>0</v>
          </cell>
          <cell r="F617">
            <v>0</v>
          </cell>
        </row>
        <row r="618">
          <cell r="A618" t="str">
            <v>ESTRUCTURA ICEL 710</v>
          </cell>
          <cell r="B618">
            <v>447518.33333333331</v>
          </cell>
          <cell r="C618">
            <v>38</v>
          </cell>
          <cell r="D618">
            <v>0</v>
          </cell>
          <cell r="E618">
            <v>38</v>
          </cell>
          <cell r="F618">
            <v>1078088.6666666665</v>
          </cell>
        </row>
        <row r="619">
          <cell r="A619" t="str">
            <v>ARANDELA DE PRESION DE 5/8"</v>
          </cell>
          <cell r="B619">
            <v>231</v>
          </cell>
          <cell r="C619">
            <v>3</v>
          </cell>
          <cell r="D619">
            <v>0</v>
          </cell>
          <cell r="E619">
            <v>3</v>
          </cell>
          <cell r="F619">
            <v>693</v>
          </cell>
        </row>
        <row r="620">
          <cell r="A620" t="str">
            <v>CABLE DE COBRE AISLADO THHN No. 1/0 AWG</v>
          </cell>
          <cell r="B620">
            <v>33834</v>
          </cell>
          <cell r="C620">
            <v>10</v>
          </cell>
          <cell r="D620">
            <v>0</v>
          </cell>
          <cell r="E620">
            <v>10</v>
          </cell>
          <cell r="F620">
            <v>338340</v>
          </cell>
        </row>
        <row r="621">
          <cell r="A621" t="str">
            <v>CINTA BAND IT 5/8" x 70 cm.</v>
          </cell>
          <cell r="B621">
            <v>2971</v>
          </cell>
          <cell r="C621">
            <v>2</v>
          </cell>
          <cell r="D621">
            <v>0</v>
          </cell>
          <cell r="E621">
            <v>2</v>
          </cell>
          <cell r="F621">
            <v>5942</v>
          </cell>
        </row>
        <row r="622">
          <cell r="A622" t="str">
            <v>COLLARIN SENCILLO 6-7"</v>
          </cell>
          <cell r="B622">
            <v>16172</v>
          </cell>
          <cell r="C622">
            <v>2</v>
          </cell>
          <cell r="D622">
            <v>0</v>
          </cell>
          <cell r="E622">
            <v>2</v>
          </cell>
          <cell r="F622">
            <v>32344</v>
          </cell>
        </row>
        <row r="623">
          <cell r="A623" t="str">
            <v>COLLARIN TRANSFORMADOR 8"-10"</v>
          </cell>
          <cell r="B623">
            <v>45016</v>
          </cell>
          <cell r="C623">
            <v>2</v>
          </cell>
          <cell r="D623">
            <v>0</v>
          </cell>
          <cell r="E623">
            <v>2</v>
          </cell>
          <cell r="F623">
            <v>90032</v>
          </cell>
        </row>
        <row r="624">
          <cell r="A624" t="str">
            <v>CONECTOR ALUMINIO RANURAS PARALE. 2/0-6 AWG</v>
          </cell>
          <cell r="B624">
            <v>0</v>
          </cell>
          <cell r="C624">
            <v>4</v>
          </cell>
          <cell r="D624">
            <v>0</v>
          </cell>
          <cell r="E624">
            <v>4</v>
          </cell>
          <cell r="F624">
            <v>0</v>
          </cell>
        </row>
        <row r="625">
          <cell r="A625" t="str">
            <v>CORTACIRCUITOS MONOPOLARES</v>
          </cell>
          <cell r="B625">
            <v>121000</v>
          </cell>
          <cell r="C625">
            <v>2</v>
          </cell>
          <cell r="D625">
            <v>0</v>
          </cell>
          <cell r="E625">
            <v>2</v>
          </cell>
          <cell r="F625">
            <v>242000</v>
          </cell>
        </row>
        <row r="626">
          <cell r="A626" t="str">
            <v>CRUCETA METALICA 64 x 64 x 5 mm x 1,5 m</v>
          </cell>
          <cell r="B626">
            <v>51663</v>
          </cell>
          <cell r="C626">
            <v>1</v>
          </cell>
          <cell r="D626">
            <v>0</v>
          </cell>
          <cell r="E626">
            <v>1</v>
          </cell>
          <cell r="F626">
            <v>51663</v>
          </cell>
        </row>
        <row r="627">
          <cell r="A627" t="str">
            <v>DIAGONAL RECTA DE 60 cm.</v>
          </cell>
          <cell r="B627">
            <v>13133</v>
          </cell>
          <cell r="C627">
            <v>2</v>
          </cell>
          <cell r="D627">
            <v>0</v>
          </cell>
          <cell r="E627">
            <v>2</v>
          </cell>
          <cell r="F627">
            <v>26266</v>
          </cell>
        </row>
        <row r="628">
          <cell r="A628" t="str">
            <v>FUSIBLES</v>
          </cell>
          <cell r="B628">
            <v>8360</v>
          </cell>
          <cell r="C628">
            <v>2</v>
          </cell>
          <cell r="D628">
            <v>0</v>
          </cell>
          <cell r="E628">
            <v>2</v>
          </cell>
          <cell r="F628">
            <v>16720</v>
          </cell>
        </row>
        <row r="629">
          <cell r="A629" t="str">
            <v>HEBILLA BAND IT 5/8"</v>
          </cell>
          <cell r="B629">
            <v>749</v>
          </cell>
          <cell r="C629">
            <v>2</v>
          </cell>
          <cell r="D629">
            <v>0</v>
          </cell>
          <cell r="E629">
            <v>2</v>
          </cell>
          <cell r="F629">
            <v>1498</v>
          </cell>
        </row>
        <row r="630">
          <cell r="A630" t="str">
            <v>PARRAYOS TIPO DISTRIBUCION</v>
          </cell>
          <cell r="B630">
            <v>117333.33333333333</v>
          </cell>
          <cell r="C630">
            <v>2</v>
          </cell>
          <cell r="D630">
            <v>0</v>
          </cell>
          <cell r="E630">
            <v>2</v>
          </cell>
          <cell r="F630">
            <v>234666.66666666666</v>
          </cell>
        </row>
        <row r="631">
          <cell r="A631" t="str">
            <v>PERCHA GALVANIZADA DE 4 PUESTOS</v>
          </cell>
          <cell r="B631">
            <v>35214</v>
          </cell>
          <cell r="C631">
            <v>1</v>
          </cell>
          <cell r="D631">
            <v>0</v>
          </cell>
          <cell r="E631">
            <v>1</v>
          </cell>
          <cell r="F631">
            <v>35214</v>
          </cell>
        </row>
        <row r="632">
          <cell r="A632" t="str">
            <v>PERNO MAQUINA 1/2" x 11/2"</v>
          </cell>
          <cell r="B632">
            <v>868</v>
          </cell>
          <cell r="C632">
            <v>2</v>
          </cell>
          <cell r="D632">
            <v>0</v>
          </cell>
          <cell r="E632">
            <v>2</v>
          </cell>
          <cell r="F632">
            <v>1736</v>
          </cell>
        </row>
        <row r="633">
          <cell r="A633" t="str">
            <v>PERNO MAQUINA 1/2" x 2"</v>
          </cell>
          <cell r="B633">
            <v>974</v>
          </cell>
          <cell r="C633">
            <v>1</v>
          </cell>
          <cell r="D633">
            <v>0</v>
          </cell>
          <cell r="E633">
            <v>1</v>
          </cell>
          <cell r="F633">
            <v>974</v>
          </cell>
        </row>
        <row r="634">
          <cell r="A634">
            <v>0</v>
          </cell>
          <cell r="B634">
            <v>0</v>
          </cell>
          <cell r="C634">
            <v>0</v>
          </cell>
          <cell r="D634">
            <v>0</v>
          </cell>
          <cell r="E634">
            <v>0</v>
          </cell>
          <cell r="F634">
            <v>0</v>
          </cell>
        </row>
        <row r="635">
          <cell r="A635" t="str">
            <v>ESTRUCTURA ICEL 711</v>
          </cell>
          <cell r="B635">
            <v>461374.33333333331</v>
          </cell>
          <cell r="C635">
            <v>47</v>
          </cell>
          <cell r="D635">
            <v>0</v>
          </cell>
          <cell r="E635">
            <v>47</v>
          </cell>
          <cell r="F635">
            <v>1391599</v>
          </cell>
        </row>
        <row r="636">
          <cell r="A636" t="str">
            <v>ARANDELA CUADRADA PLANA DE 5/8"</v>
          </cell>
          <cell r="B636">
            <v>589</v>
          </cell>
          <cell r="C636">
            <v>1</v>
          </cell>
          <cell r="D636">
            <v>0</v>
          </cell>
          <cell r="E636">
            <v>1</v>
          </cell>
          <cell r="F636">
            <v>589</v>
          </cell>
        </row>
        <row r="637">
          <cell r="A637" t="str">
            <v>ARANDELA DE PRESION DE 1/2"</v>
          </cell>
          <cell r="B637">
            <v>141</v>
          </cell>
          <cell r="C637">
            <v>1</v>
          </cell>
          <cell r="D637">
            <v>0</v>
          </cell>
          <cell r="E637">
            <v>1</v>
          </cell>
          <cell r="F637">
            <v>141</v>
          </cell>
        </row>
        <row r="638">
          <cell r="A638" t="str">
            <v>ARANDELA DE PRESION DE 5/8"</v>
          </cell>
          <cell r="B638">
            <v>231</v>
          </cell>
          <cell r="C638">
            <v>2</v>
          </cell>
          <cell r="D638">
            <v>0</v>
          </cell>
          <cell r="E638">
            <v>2</v>
          </cell>
          <cell r="F638">
            <v>462</v>
          </cell>
        </row>
        <row r="639">
          <cell r="A639" t="str">
            <v>CABLE DE COBRE AISLADO THHN No. 1/0 AWG</v>
          </cell>
          <cell r="B639">
            <v>33834</v>
          </cell>
          <cell r="C639">
            <v>10</v>
          </cell>
          <cell r="D639">
            <v>0</v>
          </cell>
          <cell r="E639">
            <v>10</v>
          </cell>
          <cell r="F639">
            <v>338340</v>
          </cell>
        </row>
        <row r="640">
          <cell r="A640" t="str">
            <v>CINTA BAND IT 5/8" x 70 cm.</v>
          </cell>
          <cell r="B640">
            <v>2971</v>
          </cell>
          <cell r="C640">
            <v>3</v>
          </cell>
          <cell r="D640">
            <v>0</v>
          </cell>
          <cell r="E640">
            <v>3</v>
          </cell>
          <cell r="F640">
            <v>8913</v>
          </cell>
        </row>
        <row r="641">
          <cell r="A641" t="str">
            <v>COLLARIN SENCILLO 7-8"</v>
          </cell>
          <cell r="B641">
            <v>17184</v>
          </cell>
          <cell r="C641">
            <v>2</v>
          </cell>
          <cell r="D641">
            <v>0</v>
          </cell>
          <cell r="E641">
            <v>2</v>
          </cell>
          <cell r="F641">
            <v>34368</v>
          </cell>
        </row>
        <row r="642">
          <cell r="A642" t="str">
            <v>COLLARIN TRANSFORMADOR 8"-10"</v>
          </cell>
          <cell r="B642">
            <v>45016</v>
          </cell>
          <cell r="C642">
            <v>3</v>
          </cell>
          <cell r="D642">
            <v>0</v>
          </cell>
          <cell r="E642">
            <v>3</v>
          </cell>
          <cell r="F642">
            <v>135048</v>
          </cell>
        </row>
        <row r="643">
          <cell r="A643" t="str">
            <v>CONECTOR ALUMINIO RANURAS PARALE. 2/0-6 AWG</v>
          </cell>
          <cell r="B643">
            <v>0</v>
          </cell>
          <cell r="C643">
            <v>6</v>
          </cell>
          <cell r="D643">
            <v>0</v>
          </cell>
          <cell r="E643">
            <v>6</v>
          </cell>
          <cell r="F643">
            <v>0</v>
          </cell>
        </row>
        <row r="644">
          <cell r="A644" t="str">
            <v>CORTACIRCUITOS MONOPOLARES</v>
          </cell>
          <cell r="B644">
            <v>121000</v>
          </cell>
          <cell r="C644">
            <v>3</v>
          </cell>
          <cell r="D644">
            <v>0</v>
          </cell>
          <cell r="E644">
            <v>3</v>
          </cell>
          <cell r="F644">
            <v>363000</v>
          </cell>
        </row>
        <row r="645">
          <cell r="A645" t="str">
            <v>CRUCETA METALICA 64 x 64 x 5 mm x 1,5 m</v>
          </cell>
          <cell r="B645">
            <v>51663</v>
          </cell>
          <cell r="C645">
            <v>1</v>
          </cell>
          <cell r="D645">
            <v>0</v>
          </cell>
          <cell r="E645">
            <v>1</v>
          </cell>
          <cell r="F645">
            <v>51663</v>
          </cell>
        </row>
        <row r="646">
          <cell r="A646" t="str">
            <v>DIAGONAL RECTA DE 60 cm.</v>
          </cell>
          <cell r="B646">
            <v>13133</v>
          </cell>
          <cell r="C646">
            <v>2</v>
          </cell>
          <cell r="D646">
            <v>0</v>
          </cell>
          <cell r="E646">
            <v>2</v>
          </cell>
          <cell r="F646">
            <v>26266</v>
          </cell>
        </row>
        <row r="647">
          <cell r="A647" t="str">
            <v>FUSIBLES</v>
          </cell>
          <cell r="B647">
            <v>8360</v>
          </cell>
          <cell r="C647">
            <v>3</v>
          </cell>
          <cell r="D647">
            <v>0</v>
          </cell>
          <cell r="E647">
            <v>3</v>
          </cell>
          <cell r="F647">
            <v>25080</v>
          </cell>
        </row>
        <row r="648">
          <cell r="A648" t="str">
            <v>HEBILLA BAND IT 5/8"</v>
          </cell>
          <cell r="B648">
            <v>749</v>
          </cell>
          <cell r="C648">
            <v>3</v>
          </cell>
          <cell r="D648">
            <v>0</v>
          </cell>
          <cell r="E648">
            <v>3</v>
          </cell>
          <cell r="F648">
            <v>2247</v>
          </cell>
        </row>
        <row r="649">
          <cell r="A649" t="str">
            <v>PARRAYOS TIPO DISTRIBUCION</v>
          </cell>
          <cell r="B649">
            <v>117333.33333333333</v>
          </cell>
          <cell r="C649">
            <v>3</v>
          </cell>
          <cell r="D649">
            <v>0</v>
          </cell>
          <cell r="E649">
            <v>3</v>
          </cell>
          <cell r="F649">
            <v>352000</v>
          </cell>
        </row>
        <row r="650">
          <cell r="A650" t="str">
            <v>PERCHA GALVANIZADA DE 5 PUESTOS</v>
          </cell>
          <cell r="B650">
            <v>47014</v>
          </cell>
          <cell r="C650">
            <v>1</v>
          </cell>
          <cell r="D650">
            <v>0</v>
          </cell>
          <cell r="E650">
            <v>1</v>
          </cell>
          <cell r="F650">
            <v>47014</v>
          </cell>
        </row>
        <row r="651">
          <cell r="A651" t="str">
            <v>PERNO MAQUINA 1/2" x 6"</v>
          </cell>
          <cell r="B651">
            <v>2156</v>
          </cell>
          <cell r="C651">
            <v>3</v>
          </cell>
          <cell r="D651">
            <v>0</v>
          </cell>
          <cell r="E651">
            <v>3</v>
          </cell>
          <cell r="F651">
            <v>6468</v>
          </cell>
        </row>
        <row r="652">
          <cell r="A652">
            <v>0</v>
          </cell>
          <cell r="B652">
            <v>0</v>
          </cell>
          <cell r="C652">
            <v>0</v>
          </cell>
          <cell r="D652">
            <v>0</v>
          </cell>
          <cell r="E652">
            <v>0</v>
          </cell>
          <cell r="F652">
            <v>0</v>
          </cell>
        </row>
        <row r="653">
          <cell r="A653" t="str">
            <v>ESTRUCTURA ICEL 730</v>
          </cell>
          <cell r="B653">
            <v>267985</v>
          </cell>
          <cell r="C653">
            <v>40</v>
          </cell>
          <cell r="D653">
            <v>0</v>
          </cell>
          <cell r="E653">
            <v>40</v>
          </cell>
          <cell r="F653">
            <v>764656</v>
          </cell>
        </row>
        <row r="654">
          <cell r="A654" t="str">
            <v>AISLADOR DE SUSPENSION 6"</v>
          </cell>
          <cell r="B654">
            <v>22065</v>
          </cell>
          <cell r="C654">
            <v>6</v>
          </cell>
          <cell r="D654">
            <v>0</v>
          </cell>
          <cell r="E654">
            <v>6</v>
          </cell>
          <cell r="F654">
            <v>132390</v>
          </cell>
        </row>
        <row r="655">
          <cell r="A655" t="str">
            <v>ARANDELA DE PRESION DE 1/2"</v>
          </cell>
          <cell r="B655">
            <v>141</v>
          </cell>
          <cell r="C655">
            <v>2</v>
          </cell>
          <cell r="D655">
            <v>0</v>
          </cell>
          <cell r="E655">
            <v>2</v>
          </cell>
          <cell r="F655">
            <v>282</v>
          </cell>
        </row>
        <row r="656">
          <cell r="A656" t="str">
            <v>COLLARIN DOS SALIDAS 6" - 7"</v>
          </cell>
          <cell r="B656">
            <v>17718</v>
          </cell>
          <cell r="C656">
            <v>2</v>
          </cell>
          <cell r="D656">
            <v>0</v>
          </cell>
          <cell r="E656">
            <v>2</v>
          </cell>
          <cell r="F656">
            <v>35436</v>
          </cell>
        </row>
        <row r="657">
          <cell r="A657" t="str">
            <v>CONECTOR ALUMINIO RANURAS PARALE. 2/0-6 AWG</v>
          </cell>
          <cell r="B657">
            <v>0</v>
          </cell>
          <cell r="C657">
            <v>12</v>
          </cell>
          <cell r="D657">
            <v>0</v>
          </cell>
          <cell r="E657">
            <v>12</v>
          </cell>
          <cell r="F657">
            <v>0</v>
          </cell>
        </row>
        <row r="658">
          <cell r="A658" t="str">
            <v>CORTACIRCUITOS MONOPOLARES</v>
          </cell>
          <cell r="B658">
            <v>121000</v>
          </cell>
          <cell r="C658">
            <v>3</v>
          </cell>
          <cell r="D658">
            <v>0</v>
          </cell>
          <cell r="E658">
            <v>3</v>
          </cell>
          <cell r="F658">
            <v>363000</v>
          </cell>
        </row>
        <row r="659">
          <cell r="A659" t="str">
            <v>CRUCETA METALICA 64 x 64 x 5 mm x 2 m</v>
          </cell>
          <cell r="B659">
            <v>63671</v>
          </cell>
          <cell r="C659">
            <v>2</v>
          </cell>
          <cell r="D659">
            <v>0</v>
          </cell>
          <cell r="E659">
            <v>2</v>
          </cell>
          <cell r="F659">
            <v>127342</v>
          </cell>
        </row>
        <row r="660">
          <cell r="A660" t="str">
            <v>DIAGONAL RECTA DE 110 cm.</v>
          </cell>
          <cell r="B660">
            <v>23096</v>
          </cell>
          <cell r="C660">
            <v>2</v>
          </cell>
          <cell r="D660">
            <v>0</v>
          </cell>
          <cell r="E660">
            <v>2</v>
          </cell>
          <cell r="F660">
            <v>46192</v>
          </cell>
        </row>
        <row r="661">
          <cell r="A661" t="str">
            <v>ESPARRAGO 5/8" x 10"</v>
          </cell>
          <cell r="B661">
            <v>4543</v>
          </cell>
          <cell r="C661">
            <v>3</v>
          </cell>
          <cell r="D661">
            <v>0</v>
          </cell>
          <cell r="E661">
            <v>3</v>
          </cell>
          <cell r="F661">
            <v>13629</v>
          </cell>
        </row>
        <row r="662">
          <cell r="A662" t="str">
            <v>GRAPA TRES TORNILLOS GALVANIZADA 1 1/2x1/4x6</v>
          </cell>
          <cell r="B662">
            <v>6741</v>
          </cell>
          <cell r="C662">
            <v>3</v>
          </cell>
          <cell r="D662">
            <v>0</v>
          </cell>
          <cell r="E662">
            <v>3</v>
          </cell>
          <cell r="F662">
            <v>20223</v>
          </cell>
        </row>
        <row r="663">
          <cell r="A663" t="str">
            <v>PERNO MAQUINA 1/2" x 11/2"</v>
          </cell>
          <cell r="B663">
            <v>868</v>
          </cell>
          <cell r="C663">
            <v>2</v>
          </cell>
          <cell r="D663">
            <v>0</v>
          </cell>
          <cell r="E663">
            <v>2</v>
          </cell>
          <cell r="F663">
            <v>1736</v>
          </cell>
        </row>
        <row r="664">
          <cell r="A664" t="str">
            <v>TUERCA DE OJO ALARGADA DE 5/8"</v>
          </cell>
          <cell r="B664">
            <v>8142</v>
          </cell>
          <cell r="C664">
            <v>3</v>
          </cell>
          <cell r="D664">
            <v>0</v>
          </cell>
          <cell r="E664">
            <v>3</v>
          </cell>
          <cell r="F664">
            <v>24426</v>
          </cell>
        </row>
        <row r="665">
          <cell r="A665">
            <v>0</v>
          </cell>
          <cell r="B665">
            <v>0</v>
          </cell>
          <cell r="C665">
            <v>0</v>
          </cell>
          <cell r="D665">
            <v>0</v>
          </cell>
          <cell r="E665">
            <v>0</v>
          </cell>
          <cell r="F665">
            <v>0</v>
          </cell>
        </row>
        <row r="666">
          <cell r="A666" t="str">
            <v>ESTRUCTURA ICEL P101</v>
          </cell>
          <cell r="B666">
            <v>187118</v>
          </cell>
          <cell r="C666">
            <v>42</v>
          </cell>
          <cell r="D666">
            <v>0</v>
          </cell>
          <cell r="E666">
            <v>42</v>
          </cell>
          <cell r="F666">
            <v>247569</v>
          </cell>
        </row>
        <row r="667">
          <cell r="A667" t="str">
            <v>AISLADOR TIPO DE PIN PARA 13,2 KV</v>
          </cell>
          <cell r="B667">
            <v>14413</v>
          </cell>
          <cell r="C667">
            <v>3</v>
          </cell>
          <cell r="D667">
            <v>0</v>
          </cell>
          <cell r="E667">
            <v>3</v>
          </cell>
          <cell r="F667">
            <v>43239</v>
          </cell>
        </row>
        <row r="668">
          <cell r="A668" t="str">
            <v>ARANDELA DE PRESION DE 1/2"</v>
          </cell>
          <cell r="B668">
            <v>141</v>
          </cell>
          <cell r="C668">
            <v>2</v>
          </cell>
          <cell r="D668">
            <v>0</v>
          </cell>
          <cell r="E668">
            <v>2</v>
          </cell>
          <cell r="F668">
            <v>282</v>
          </cell>
        </row>
        <row r="669">
          <cell r="A669" t="str">
            <v>ARANDELA DE PRESION DE 5/8"</v>
          </cell>
          <cell r="B669">
            <v>231</v>
          </cell>
          <cell r="C669">
            <v>10</v>
          </cell>
          <cell r="D669">
            <v>0</v>
          </cell>
          <cell r="E669">
            <v>10</v>
          </cell>
          <cell r="F669">
            <v>2310</v>
          </cell>
        </row>
        <row r="670">
          <cell r="A670" t="str">
            <v>ARANDELA DE REDONDA DE 1/2"</v>
          </cell>
          <cell r="B670">
            <v>264</v>
          </cell>
          <cell r="C670">
            <v>2</v>
          </cell>
          <cell r="D670">
            <v>0</v>
          </cell>
          <cell r="E670">
            <v>2</v>
          </cell>
          <cell r="F670">
            <v>528</v>
          </cell>
        </row>
        <row r="671">
          <cell r="A671" t="str">
            <v>ARANDELA DE REDONDA DE 5/8"</v>
          </cell>
          <cell r="B671">
            <v>334</v>
          </cell>
          <cell r="C671">
            <v>10</v>
          </cell>
          <cell r="D671">
            <v>0</v>
          </cell>
          <cell r="E671">
            <v>10</v>
          </cell>
          <cell r="F671">
            <v>3340</v>
          </cell>
        </row>
        <row r="672">
          <cell r="A672" t="str">
            <v>CRUCETA METALICA 64 x 64 x 5 mm x 2 m</v>
          </cell>
          <cell r="B672">
            <v>63671</v>
          </cell>
          <cell r="C672">
            <v>1</v>
          </cell>
          <cell r="D672">
            <v>0</v>
          </cell>
          <cell r="E672">
            <v>1</v>
          </cell>
          <cell r="F672">
            <v>63671</v>
          </cell>
        </row>
        <row r="673">
          <cell r="A673" t="str">
            <v>DIAGONAL EN V METALICA DE 110x40 cm</v>
          </cell>
          <cell r="B673">
            <v>46970</v>
          </cell>
          <cell r="C673">
            <v>1</v>
          </cell>
          <cell r="D673">
            <v>0</v>
          </cell>
          <cell r="E673">
            <v>1</v>
          </cell>
          <cell r="F673">
            <v>46970</v>
          </cell>
        </row>
        <row r="674">
          <cell r="A674" t="str">
            <v>DIAGONAL RECTA DE 68 cm.</v>
          </cell>
          <cell r="B674">
            <v>13465</v>
          </cell>
          <cell r="C674">
            <v>2</v>
          </cell>
          <cell r="D674">
            <v>0</v>
          </cell>
          <cell r="E674">
            <v>2</v>
          </cell>
          <cell r="F674">
            <v>26930</v>
          </cell>
        </row>
        <row r="675">
          <cell r="A675" t="str">
            <v>ESPIGO PARA CRUCETA METALICA 13,2 KV</v>
          </cell>
          <cell r="B675">
            <v>6895</v>
          </cell>
          <cell r="C675">
            <v>2</v>
          </cell>
          <cell r="D675">
            <v>0</v>
          </cell>
          <cell r="E675">
            <v>2</v>
          </cell>
          <cell r="F675">
            <v>13790</v>
          </cell>
        </row>
        <row r="676">
          <cell r="A676" t="str">
            <v>ESPIGO RECTO PARA EXTREMO DE POSTE 13,2 KV</v>
          </cell>
          <cell r="B676">
            <v>24200</v>
          </cell>
          <cell r="C676">
            <v>1</v>
          </cell>
          <cell r="D676">
            <v>0</v>
          </cell>
          <cell r="E676">
            <v>1</v>
          </cell>
          <cell r="F676">
            <v>24200</v>
          </cell>
        </row>
        <row r="677">
          <cell r="A677" t="str">
            <v>PERNO MAQUINA 1/2" x 11/2"</v>
          </cell>
          <cell r="B677">
            <v>868</v>
          </cell>
          <cell r="C677">
            <v>2</v>
          </cell>
          <cell r="D677">
            <v>0</v>
          </cell>
          <cell r="E677">
            <v>2</v>
          </cell>
          <cell r="F677">
            <v>1736</v>
          </cell>
        </row>
        <row r="678">
          <cell r="A678" t="str">
            <v>PERNO MAQUINA 1/2" x 2"</v>
          </cell>
          <cell r="B678">
            <v>974</v>
          </cell>
          <cell r="C678">
            <v>2</v>
          </cell>
          <cell r="D678">
            <v>0</v>
          </cell>
          <cell r="E678">
            <v>2</v>
          </cell>
          <cell r="F678">
            <v>1948</v>
          </cell>
        </row>
        <row r="679">
          <cell r="A679" t="str">
            <v>PERNO MAQUINA 5/8" x 12"</v>
          </cell>
          <cell r="B679">
            <v>4948</v>
          </cell>
          <cell r="C679">
            <v>1</v>
          </cell>
          <cell r="D679">
            <v>0</v>
          </cell>
          <cell r="E679">
            <v>1</v>
          </cell>
          <cell r="F679">
            <v>4948</v>
          </cell>
        </row>
        <row r="680">
          <cell r="A680" t="str">
            <v>PERNO MAQUINA 5/8" x 16"</v>
          </cell>
          <cell r="B680">
            <v>5811</v>
          </cell>
          <cell r="C680">
            <v>1</v>
          </cell>
          <cell r="D680">
            <v>0</v>
          </cell>
          <cell r="E680">
            <v>1</v>
          </cell>
          <cell r="F680">
            <v>5811</v>
          </cell>
        </row>
        <row r="681">
          <cell r="A681" t="str">
            <v>PERNO MAQUINA 5/8" x 8"</v>
          </cell>
          <cell r="B681">
            <v>3933</v>
          </cell>
          <cell r="C681">
            <v>2</v>
          </cell>
          <cell r="D681">
            <v>0</v>
          </cell>
          <cell r="E681">
            <v>2</v>
          </cell>
          <cell r="F681">
            <v>7866</v>
          </cell>
        </row>
        <row r="682">
          <cell r="A682">
            <v>0</v>
          </cell>
          <cell r="B682">
            <v>0</v>
          </cell>
          <cell r="C682">
            <v>0</v>
          </cell>
          <cell r="D682">
            <v>0</v>
          </cell>
          <cell r="E682">
            <v>0</v>
          </cell>
          <cell r="F682">
            <v>0</v>
          </cell>
        </row>
        <row r="683">
          <cell r="A683" t="str">
            <v>ESTRUCTURA ICEL P110</v>
          </cell>
          <cell r="B683">
            <v>132360</v>
          </cell>
          <cell r="C683">
            <v>42</v>
          </cell>
          <cell r="D683">
            <v>0</v>
          </cell>
          <cell r="E683">
            <v>42</v>
          </cell>
          <cell r="F683">
            <v>374824</v>
          </cell>
        </row>
        <row r="684">
          <cell r="A684" t="str">
            <v>AISLADOR TIPO DE PIN PARA 13,2 KV</v>
          </cell>
          <cell r="B684">
            <v>14413</v>
          </cell>
          <cell r="C684">
            <v>6</v>
          </cell>
          <cell r="D684">
            <v>0</v>
          </cell>
          <cell r="E684">
            <v>6</v>
          </cell>
          <cell r="F684">
            <v>86478</v>
          </cell>
        </row>
        <row r="685">
          <cell r="A685" t="str">
            <v>ARANDELA DE PRESION DE 1/2"</v>
          </cell>
          <cell r="B685">
            <v>141</v>
          </cell>
          <cell r="C685">
            <v>4</v>
          </cell>
          <cell r="D685">
            <v>0</v>
          </cell>
          <cell r="E685">
            <v>4</v>
          </cell>
          <cell r="F685">
            <v>564</v>
          </cell>
        </row>
        <row r="686">
          <cell r="A686" t="str">
            <v>ARANDELA DE PRESION DE 5/8"</v>
          </cell>
          <cell r="B686">
            <v>231</v>
          </cell>
          <cell r="C686">
            <v>10</v>
          </cell>
          <cell r="D686">
            <v>0</v>
          </cell>
          <cell r="E686">
            <v>10</v>
          </cell>
          <cell r="F686">
            <v>2310</v>
          </cell>
        </row>
        <row r="687">
          <cell r="A687" t="str">
            <v>CRUCETA METALICA 64 x 64 x 5 mm x 2 m</v>
          </cell>
          <cell r="B687">
            <v>63671</v>
          </cell>
          <cell r="C687">
            <v>2</v>
          </cell>
          <cell r="D687">
            <v>0</v>
          </cell>
          <cell r="E687">
            <v>2</v>
          </cell>
          <cell r="F687">
            <v>127342</v>
          </cell>
        </row>
        <row r="688">
          <cell r="A688" t="str">
            <v>DIAGONAL RECTA DE 68 cm.</v>
          </cell>
          <cell r="B688">
            <v>13465</v>
          </cell>
          <cell r="C688">
            <v>4</v>
          </cell>
          <cell r="D688">
            <v>0</v>
          </cell>
          <cell r="E688">
            <v>4</v>
          </cell>
          <cell r="F688">
            <v>53860</v>
          </cell>
        </row>
        <row r="689">
          <cell r="A689" t="str">
            <v>ESPARRAGO 5/8" x 10"</v>
          </cell>
          <cell r="B689">
            <v>4543</v>
          </cell>
          <cell r="C689">
            <v>2</v>
          </cell>
          <cell r="D689">
            <v>0</v>
          </cell>
          <cell r="E689">
            <v>2</v>
          </cell>
          <cell r="F689">
            <v>9086</v>
          </cell>
        </row>
        <row r="690">
          <cell r="A690" t="str">
            <v>ESPIGO PARA CRUCETA METALICA 13,2 KV</v>
          </cell>
          <cell r="B690">
            <v>6895</v>
          </cell>
          <cell r="C690">
            <v>4</v>
          </cell>
          <cell r="D690">
            <v>0</v>
          </cell>
          <cell r="E690">
            <v>4</v>
          </cell>
          <cell r="F690">
            <v>27580</v>
          </cell>
        </row>
        <row r="691">
          <cell r="A691" t="str">
            <v>ESPIGO RECTO PARA EXTREMO DE POSTE 13,2 KV</v>
          </cell>
          <cell r="B691">
            <v>24200</v>
          </cell>
          <cell r="C691">
            <v>2</v>
          </cell>
          <cell r="D691">
            <v>0</v>
          </cell>
          <cell r="E691">
            <v>2</v>
          </cell>
          <cell r="F691">
            <v>48400</v>
          </cell>
        </row>
        <row r="692">
          <cell r="A692" t="str">
            <v>PERNO MAQUINA 1/2" x 11/2"</v>
          </cell>
          <cell r="B692">
            <v>868</v>
          </cell>
          <cell r="C692">
            <v>4</v>
          </cell>
          <cell r="D692">
            <v>0</v>
          </cell>
          <cell r="E692">
            <v>4</v>
          </cell>
          <cell r="F692">
            <v>3472</v>
          </cell>
        </row>
        <row r="693">
          <cell r="A693" t="str">
            <v>PERNO MAQUINA 5/8" x 8"</v>
          </cell>
          <cell r="B693">
            <v>3933</v>
          </cell>
          <cell r="C693">
            <v>4</v>
          </cell>
          <cell r="D693">
            <v>0</v>
          </cell>
          <cell r="E693">
            <v>4</v>
          </cell>
          <cell r="F693">
            <v>15732</v>
          </cell>
        </row>
        <row r="694">
          <cell r="A694">
            <v>0</v>
          </cell>
          <cell r="B694">
            <v>0</v>
          </cell>
          <cell r="C694">
            <v>0</v>
          </cell>
          <cell r="D694">
            <v>0</v>
          </cell>
          <cell r="E694">
            <v>0</v>
          </cell>
          <cell r="F694">
            <v>0</v>
          </cell>
        </row>
        <row r="695">
          <cell r="A695" t="str">
            <v>MAMPOSTERIA</v>
          </cell>
          <cell r="B695">
            <v>0</v>
          </cell>
          <cell r="C695">
            <v>0</v>
          </cell>
          <cell r="D695">
            <v>0</v>
          </cell>
          <cell r="E695">
            <v>0</v>
          </cell>
          <cell r="F695">
            <v>0</v>
          </cell>
        </row>
        <row r="696">
          <cell r="A696" t="str">
            <v>POSTE DE CONCRETO DE 10M X 510KG</v>
          </cell>
          <cell r="B696">
            <v>565152</v>
          </cell>
          <cell r="C696">
            <v>1</v>
          </cell>
          <cell r="D696">
            <v>0</v>
          </cell>
          <cell r="E696">
            <v>1</v>
          </cell>
          <cell r="F696">
            <v>565152</v>
          </cell>
        </row>
        <row r="697">
          <cell r="A697" t="str">
            <v>POSTE DE CONCRETO DE 10M X 510KG</v>
          </cell>
          <cell r="B697">
            <v>565152</v>
          </cell>
          <cell r="C697">
            <v>1</v>
          </cell>
          <cell r="D697">
            <v>0</v>
          </cell>
          <cell r="E697">
            <v>1</v>
          </cell>
          <cell r="F697">
            <v>565152</v>
          </cell>
        </row>
        <row r="698">
          <cell r="A698">
            <v>0</v>
          </cell>
          <cell r="B698">
            <v>0</v>
          </cell>
          <cell r="C698">
            <v>0</v>
          </cell>
          <cell r="D698">
            <v>0</v>
          </cell>
          <cell r="E698">
            <v>0</v>
          </cell>
          <cell r="F698">
            <v>0</v>
          </cell>
        </row>
        <row r="699">
          <cell r="A699" t="str">
            <v>POSTE DE CONCRETO DE 12M X 1050KG</v>
          </cell>
          <cell r="B699">
            <v>1291776</v>
          </cell>
          <cell r="C699">
            <v>1</v>
          </cell>
          <cell r="D699">
            <v>0</v>
          </cell>
          <cell r="E699">
            <v>1</v>
          </cell>
          <cell r="F699">
            <v>1291776</v>
          </cell>
        </row>
        <row r="700">
          <cell r="A700" t="str">
            <v>POSTE DE CONCRETO DE 12M X 1050KG</v>
          </cell>
          <cell r="B700">
            <v>1291776</v>
          </cell>
          <cell r="C700">
            <v>1</v>
          </cell>
          <cell r="D700">
            <v>0</v>
          </cell>
          <cell r="E700">
            <v>1</v>
          </cell>
          <cell r="F700">
            <v>1291776</v>
          </cell>
        </row>
        <row r="701">
          <cell r="A701">
            <v>0</v>
          </cell>
          <cell r="B701">
            <v>0</v>
          </cell>
          <cell r="C701">
            <v>0</v>
          </cell>
          <cell r="D701">
            <v>0</v>
          </cell>
          <cell r="E701">
            <v>0</v>
          </cell>
          <cell r="F701">
            <v>0</v>
          </cell>
        </row>
        <row r="702">
          <cell r="A702" t="str">
            <v>POSTE DE CONCRETO DE 12M X 510KG</v>
          </cell>
          <cell r="B702">
            <v>726624</v>
          </cell>
          <cell r="C702">
            <v>1</v>
          </cell>
          <cell r="D702">
            <v>0</v>
          </cell>
          <cell r="E702">
            <v>1</v>
          </cell>
          <cell r="F702">
            <v>726624</v>
          </cell>
        </row>
        <row r="703">
          <cell r="A703" t="str">
            <v>POSTE DE CONCRETO DE 12M X 510KG</v>
          </cell>
          <cell r="B703">
            <v>726624</v>
          </cell>
          <cell r="C703">
            <v>1</v>
          </cell>
          <cell r="D703">
            <v>0</v>
          </cell>
          <cell r="E703">
            <v>1</v>
          </cell>
          <cell r="F703">
            <v>726624</v>
          </cell>
        </row>
        <row r="704">
          <cell r="A704">
            <v>0</v>
          </cell>
          <cell r="B704">
            <v>0</v>
          </cell>
          <cell r="C704">
            <v>0</v>
          </cell>
          <cell r="D704">
            <v>0</v>
          </cell>
          <cell r="E704">
            <v>0</v>
          </cell>
          <cell r="F704">
            <v>0</v>
          </cell>
        </row>
        <row r="705">
          <cell r="A705" t="str">
            <v>POSTE DE CONCRETO DE 12M X 750KG</v>
          </cell>
          <cell r="B705">
            <v>968832</v>
          </cell>
          <cell r="C705">
            <v>1</v>
          </cell>
          <cell r="D705">
            <v>0</v>
          </cell>
          <cell r="E705">
            <v>1</v>
          </cell>
          <cell r="F705">
            <v>968832</v>
          </cell>
        </row>
        <row r="706">
          <cell r="A706" t="str">
            <v>POSTE DE CONCRETO DE 12M X 750KG</v>
          </cell>
          <cell r="B706">
            <v>968832</v>
          </cell>
          <cell r="C706">
            <v>1</v>
          </cell>
          <cell r="D706">
            <v>0</v>
          </cell>
          <cell r="E706">
            <v>1</v>
          </cell>
          <cell r="F706">
            <v>968832</v>
          </cell>
        </row>
        <row r="707">
          <cell r="A707">
            <v>0</v>
          </cell>
          <cell r="B707">
            <v>0</v>
          </cell>
          <cell r="C707">
            <v>0</v>
          </cell>
          <cell r="D707">
            <v>0</v>
          </cell>
          <cell r="E707">
            <v>0</v>
          </cell>
          <cell r="F707">
            <v>0</v>
          </cell>
        </row>
        <row r="708">
          <cell r="A708" t="str">
            <v>POSTE DE CONCRETO DE 8M X 510KG</v>
          </cell>
          <cell r="B708">
            <v>363312</v>
          </cell>
          <cell r="C708">
            <v>1</v>
          </cell>
          <cell r="D708">
            <v>0</v>
          </cell>
          <cell r="E708">
            <v>1</v>
          </cell>
          <cell r="F708">
            <v>363312</v>
          </cell>
        </row>
        <row r="709">
          <cell r="A709" t="str">
            <v>POSTE DE CONCRETO DE 8M X 510KG</v>
          </cell>
          <cell r="B709">
            <v>363312</v>
          </cell>
          <cell r="C709">
            <v>1</v>
          </cell>
          <cell r="D709">
            <v>0</v>
          </cell>
          <cell r="E709">
            <v>1</v>
          </cell>
          <cell r="F709">
            <v>363312</v>
          </cell>
        </row>
        <row r="710">
          <cell r="A710">
            <v>0</v>
          </cell>
          <cell r="B710">
            <v>0</v>
          </cell>
          <cell r="C710">
            <v>0</v>
          </cell>
          <cell r="D710">
            <v>0</v>
          </cell>
          <cell r="E710">
            <v>0</v>
          </cell>
          <cell r="F710">
            <v>0</v>
          </cell>
        </row>
        <row r="711">
          <cell r="A711" t="str">
            <v>POSTE DE CONCRETO DE 8M X 750KG</v>
          </cell>
          <cell r="B711">
            <v>487200</v>
          </cell>
          <cell r="C711">
            <v>1</v>
          </cell>
          <cell r="D711">
            <v>0</v>
          </cell>
          <cell r="E711">
            <v>1</v>
          </cell>
          <cell r="F711">
            <v>487200</v>
          </cell>
        </row>
        <row r="712">
          <cell r="A712" t="str">
            <v>POSTE DE CONCRETO DE 8M X 750KG</v>
          </cell>
          <cell r="B712">
            <v>487200</v>
          </cell>
          <cell r="C712">
            <v>1</v>
          </cell>
          <cell r="D712">
            <v>0</v>
          </cell>
          <cell r="E712">
            <v>1</v>
          </cell>
          <cell r="F712">
            <v>487200</v>
          </cell>
        </row>
        <row r="713">
          <cell r="A713">
            <v>0</v>
          </cell>
          <cell r="B713">
            <v>0</v>
          </cell>
          <cell r="C713">
            <v>0</v>
          </cell>
          <cell r="D713">
            <v>0</v>
          </cell>
          <cell r="E713">
            <v>0</v>
          </cell>
          <cell r="F713">
            <v>0</v>
          </cell>
        </row>
        <row r="714">
          <cell r="A714" t="str">
            <v>TEMPLETE</v>
          </cell>
          <cell r="B714">
            <v>0</v>
          </cell>
          <cell r="C714">
            <v>0</v>
          </cell>
          <cell r="D714">
            <v>0</v>
          </cell>
          <cell r="E714">
            <v>0</v>
          </cell>
          <cell r="F714">
            <v>0</v>
          </cell>
        </row>
        <row r="715">
          <cell r="A715" t="str">
            <v>TEMPLETE A TIERRA DE BAJA TENSION NUEVO</v>
          </cell>
          <cell r="B715">
            <v>69716</v>
          </cell>
          <cell r="C715">
            <v>22</v>
          </cell>
          <cell r="D715">
            <v>0</v>
          </cell>
          <cell r="E715">
            <v>22</v>
          </cell>
          <cell r="F715">
            <v>106868</v>
          </cell>
        </row>
        <row r="716">
          <cell r="A716" t="str">
            <v>AISLADOR TENSOR ANSI 54-1</v>
          </cell>
          <cell r="B716">
            <v>6406</v>
          </cell>
          <cell r="C716">
            <v>2</v>
          </cell>
          <cell r="D716">
            <v>0</v>
          </cell>
          <cell r="E716">
            <v>2</v>
          </cell>
          <cell r="F716">
            <v>12812</v>
          </cell>
        </row>
        <row r="717">
          <cell r="A717" t="str">
            <v>ARANDELA CUDRADA PARA RETENIDA 4"x4"</v>
          </cell>
          <cell r="B717">
            <v>3366</v>
          </cell>
          <cell r="C717">
            <v>1</v>
          </cell>
          <cell r="D717">
            <v>0</v>
          </cell>
          <cell r="E717">
            <v>1</v>
          </cell>
          <cell r="F717">
            <v>3366</v>
          </cell>
        </row>
        <row r="718">
          <cell r="A718" t="str">
            <v>CABLE RETENIDA 1/4"</v>
          </cell>
          <cell r="B718">
            <v>1498</v>
          </cell>
          <cell r="C718">
            <v>12</v>
          </cell>
          <cell r="D718">
            <v>0</v>
          </cell>
          <cell r="E718">
            <v>12</v>
          </cell>
          <cell r="F718">
            <v>17976</v>
          </cell>
        </row>
        <row r="719">
          <cell r="A719" t="str">
            <v>GRAPA PRENSAHILO GALVANIZADA 1 1/2x1/4x4"</v>
          </cell>
          <cell r="B719">
            <v>4756</v>
          </cell>
          <cell r="C719">
            <v>4</v>
          </cell>
          <cell r="D719">
            <v>0</v>
          </cell>
          <cell r="E719">
            <v>4</v>
          </cell>
          <cell r="F719">
            <v>19024</v>
          </cell>
        </row>
        <row r="720">
          <cell r="A720" t="str">
            <v>GUARDACABO DE 1/2"</v>
          </cell>
          <cell r="B720">
            <v>1405</v>
          </cell>
          <cell r="C720">
            <v>1</v>
          </cell>
          <cell r="D720">
            <v>0</v>
          </cell>
          <cell r="E720">
            <v>1</v>
          </cell>
          <cell r="F720">
            <v>1405</v>
          </cell>
        </row>
        <row r="721">
          <cell r="A721" t="str">
            <v>VARILLA DE ANCLAJE DE 1,8 m</v>
          </cell>
          <cell r="B721">
            <v>23685</v>
          </cell>
          <cell r="C721">
            <v>1</v>
          </cell>
          <cell r="D721">
            <v>0</v>
          </cell>
          <cell r="E721">
            <v>1</v>
          </cell>
          <cell r="F721">
            <v>23685</v>
          </cell>
        </row>
        <row r="722">
          <cell r="A722" t="str">
            <v>VIGUETA DE CONCRETO</v>
          </cell>
          <cell r="B722">
            <v>28600</v>
          </cell>
          <cell r="C722">
            <v>1</v>
          </cell>
          <cell r="D722">
            <v>0</v>
          </cell>
          <cell r="E722">
            <v>1</v>
          </cell>
          <cell r="F722">
            <v>28600</v>
          </cell>
        </row>
        <row r="723">
          <cell r="A723">
            <v>0</v>
          </cell>
          <cell r="B723">
            <v>0</v>
          </cell>
          <cell r="C723">
            <v>0</v>
          </cell>
          <cell r="D723">
            <v>0</v>
          </cell>
          <cell r="E723">
            <v>0</v>
          </cell>
          <cell r="F723">
            <v>0</v>
          </cell>
        </row>
        <row r="724">
          <cell r="A724" t="str">
            <v>TEMPLETE A TIERRA MEDIA TENSION NUEVO</v>
          </cell>
          <cell r="B724">
            <v>75054</v>
          </cell>
          <cell r="C724">
            <v>23</v>
          </cell>
          <cell r="D724">
            <v>0</v>
          </cell>
          <cell r="E724">
            <v>23</v>
          </cell>
          <cell r="F724">
            <v>137397</v>
          </cell>
        </row>
        <row r="725">
          <cell r="A725" t="str">
            <v>AISLADOR TENSOR ANSI 54-2</v>
          </cell>
          <cell r="B725">
            <v>7586</v>
          </cell>
          <cell r="C725">
            <v>1</v>
          </cell>
          <cell r="D725">
            <v>0</v>
          </cell>
          <cell r="E725">
            <v>1</v>
          </cell>
          <cell r="F725">
            <v>7586</v>
          </cell>
        </row>
        <row r="726">
          <cell r="A726" t="str">
            <v>ARANDELA CUDRADA PARA RETENIDA 4"x4"</v>
          </cell>
          <cell r="B726">
            <v>3366</v>
          </cell>
          <cell r="C726">
            <v>1</v>
          </cell>
          <cell r="D726">
            <v>0</v>
          </cell>
          <cell r="E726">
            <v>1</v>
          </cell>
          <cell r="F726">
            <v>3366</v>
          </cell>
        </row>
        <row r="727">
          <cell r="A727" t="str">
            <v>CABLE RETENIDA 3/8"</v>
          </cell>
          <cell r="B727">
            <v>3240</v>
          </cell>
          <cell r="C727">
            <v>14</v>
          </cell>
          <cell r="D727">
            <v>0</v>
          </cell>
          <cell r="E727">
            <v>14</v>
          </cell>
          <cell r="F727">
            <v>45360</v>
          </cell>
        </row>
        <row r="728">
          <cell r="A728" t="str">
            <v>GRAPA TRES TORNILLOS GALVANIZADA 1 1/2x1/4x6</v>
          </cell>
          <cell r="B728">
            <v>6741</v>
          </cell>
          <cell r="C728">
            <v>4</v>
          </cell>
          <cell r="D728">
            <v>0</v>
          </cell>
          <cell r="E728">
            <v>4</v>
          </cell>
          <cell r="F728">
            <v>26964</v>
          </cell>
        </row>
        <row r="729">
          <cell r="A729" t="str">
            <v>GUARDACABO DE 5/8"</v>
          </cell>
          <cell r="B729">
            <v>1836</v>
          </cell>
          <cell r="C729">
            <v>1</v>
          </cell>
          <cell r="D729">
            <v>0</v>
          </cell>
          <cell r="E729">
            <v>1</v>
          </cell>
          <cell r="F729">
            <v>1836</v>
          </cell>
        </row>
        <row r="730">
          <cell r="A730" t="str">
            <v>VARILLA DE ANCLAJE DE 1,8 m</v>
          </cell>
          <cell r="B730">
            <v>23685</v>
          </cell>
          <cell r="C730">
            <v>1</v>
          </cell>
          <cell r="D730">
            <v>0</v>
          </cell>
          <cell r="E730">
            <v>1</v>
          </cell>
          <cell r="F730">
            <v>23685</v>
          </cell>
        </row>
        <row r="731">
          <cell r="A731" t="str">
            <v>VIGUETA DE CONCRETO</v>
          </cell>
          <cell r="B731">
            <v>28600</v>
          </cell>
          <cell r="C731">
            <v>1</v>
          </cell>
          <cell r="D731">
            <v>0</v>
          </cell>
          <cell r="E731">
            <v>1</v>
          </cell>
          <cell r="F731">
            <v>28600</v>
          </cell>
        </row>
        <row r="732">
          <cell r="A732">
            <v>0</v>
          </cell>
          <cell r="B732">
            <v>0</v>
          </cell>
          <cell r="C732">
            <v>0</v>
          </cell>
          <cell r="D732">
            <v>0</v>
          </cell>
          <cell r="E732">
            <v>0</v>
          </cell>
          <cell r="F732">
            <v>0</v>
          </cell>
        </row>
        <row r="733">
          <cell r="A733" t="str">
            <v>TEMPLETE POSTE A POSTE BAJA TENSION NUEVO</v>
          </cell>
          <cell r="B733">
            <v>71701</v>
          </cell>
          <cell r="C733">
            <v>46</v>
          </cell>
          <cell r="D733">
            <v>0</v>
          </cell>
          <cell r="E733">
            <v>46</v>
          </cell>
          <cell r="F733">
            <v>99696</v>
          </cell>
        </row>
        <row r="734">
          <cell r="A734" t="str">
            <v>AISLADOR TENSOR ANSI 54-1</v>
          </cell>
          <cell r="B734">
            <v>6406</v>
          </cell>
          <cell r="C734">
            <v>2</v>
          </cell>
          <cell r="D734">
            <v>0</v>
          </cell>
          <cell r="E734">
            <v>2</v>
          </cell>
          <cell r="F734">
            <v>12812</v>
          </cell>
        </row>
        <row r="735">
          <cell r="A735" t="str">
            <v>ARANDELA CUDRADA PARA RETENIDA 4"x4"</v>
          </cell>
          <cell r="B735">
            <v>3366</v>
          </cell>
          <cell r="C735">
            <v>0</v>
          </cell>
          <cell r="D735">
            <v>0</v>
          </cell>
          <cell r="E735">
            <v>0</v>
          </cell>
          <cell r="F735">
            <v>0</v>
          </cell>
        </row>
        <row r="736">
          <cell r="A736" t="str">
            <v>CABLE RETENIDA 1/4"</v>
          </cell>
          <cell r="B736">
            <v>1498</v>
          </cell>
          <cell r="C736">
            <v>40</v>
          </cell>
          <cell r="D736">
            <v>0</v>
          </cell>
          <cell r="E736">
            <v>40</v>
          </cell>
          <cell r="F736">
            <v>59920</v>
          </cell>
        </row>
        <row r="737">
          <cell r="A737" t="str">
            <v>GRAPA TRES TORNILLOS GALVANIZADA 1 1/2x1/4x6</v>
          </cell>
          <cell r="B737">
            <v>6741</v>
          </cell>
          <cell r="C737">
            <v>4</v>
          </cell>
          <cell r="D737">
            <v>0</v>
          </cell>
          <cell r="E737">
            <v>4</v>
          </cell>
          <cell r="F737">
            <v>26964</v>
          </cell>
        </row>
        <row r="738">
          <cell r="A738" t="str">
            <v>GUARDACABO DE 1/2"</v>
          </cell>
          <cell r="B738">
            <v>1405</v>
          </cell>
          <cell r="C738">
            <v>0</v>
          </cell>
          <cell r="D738">
            <v>0</v>
          </cell>
          <cell r="E738">
            <v>0</v>
          </cell>
          <cell r="F738">
            <v>0</v>
          </cell>
        </row>
        <row r="739">
          <cell r="A739" t="str">
            <v>VARILLA DE ANCLAJE DE 1,8 m</v>
          </cell>
          <cell r="B739">
            <v>23685</v>
          </cell>
          <cell r="C739">
            <v>0</v>
          </cell>
          <cell r="D739">
            <v>0</v>
          </cell>
          <cell r="E739">
            <v>0</v>
          </cell>
          <cell r="F739">
            <v>0</v>
          </cell>
        </row>
        <row r="740">
          <cell r="A740" t="str">
            <v>VIGUETA DE CONCRETO</v>
          </cell>
          <cell r="B740">
            <v>28600</v>
          </cell>
          <cell r="C740">
            <v>0</v>
          </cell>
          <cell r="D740">
            <v>0</v>
          </cell>
          <cell r="E740">
            <v>0</v>
          </cell>
          <cell r="F740">
            <v>0</v>
          </cell>
        </row>
        <row r="741">
          <cell r="A741">
            <v>0</v>
          </cell>
          <cell r="B741">
            <v>0</v>
          </cell>
          <cell r="C741">
            <v>0</v>
          </cell>
          <cell r="D741">
            <v>0</v>
          </cell>
          <cell r="E741">
            <v>0</v>
          </cell>
          <cell r="F741">
            <v>0</v>
          </cell>
        </row>
        <row r="742">
          <cell r="A742" t="str">
            <v>TIERRA</v>
          </cell>
          <cell r="B742">
            <v>0</v>
          </cell>
          <cell r="C742">
            <v>0</v>
          </cell>
          <cell r="D742">
            <v>0</v>
          </cell>
          <cell r="E742">
            <v>0</v>
          </cell>
          <cell r="F742">
            <v>0</v>
          </cell>
        </row>
        <row r="743">
          <cell r="A743" t="str">
            <v>ATERRIZAJE TERMINAL DE BAJA TENSION NUEVO (COBRE)</v>
          </cell>
          <cell r="B743">
            <v>293685</v>
          </cell>
          <cell r="C743">
            <v>21</v>
          </cell>
          <cell r="D743">
            <v>0</v>
          </cell>
          <cell r="E743">
            <v>21</v>
          </cell>
          <cell r="F743">
            <v>530259</v>
          </cell>
        </row>
        <row r="744">
          <cell r="A744" t="str">
            <v>CABLE DE COBRE DESNUDO SEMIDURO No. 4</v>
          </cell>
          <cell r="B744">
            <v>24372</v>
          </cell>
          <cell r="C744">
            <v>10</v>
          </cell>
          <cell r="D744">
            <v>0</v>
          </cell>
          <cell r="E744">
            <v>10</v>
          </cell>
          <cell r="F744">
            <v>243720</v>
          </cell>
        </row>
        <row r="745">
          <cell r="A745" t="str">
            <v>CINTA BAND IT 3/4" x 70 cm.</v>
          </cell>
          <cell r="B745">
            <v>7293</v>
          </cell>
          <cell r="C745">
            <v>3</v>
          </cell>
          <cell r="D745">
            <v>0</v>
          </cell>
          <cell r="E745">
            <v>3</v>
          </cell>
          <cell r="F745">
            <v>21879</v>
          </cell>
        </row>
        <row r="746">
          <cell r="A746" t="str">
            <v>CONECTOR ALUMINIO RANURAS PARALE. 2/0-6 AWG</v>
          </cell>
          <cell r="B746">
            <v>0</v>
          </cell>
          <cell r="C746">
            <v>2</v>
          </cell>
          <cell r="D746">
            <v>0</v>
          </cell>
          <cell r="E746">
            <v>2</v>
          </cell>
          <cell r="F746">
            <v>0</v>
          </cell>
        </row>
        <row r="747">
          <cell r="A747" t="str">
            <v>HEBILLA BAND IT 3/4"</v>
          </cell>
          <cell r="B747">
            <v>1320</v>
          </cell>
          <cell r="C747">
            <v>3</v>
          </cell>
          <cell r="D747">
            <v>0</v>
          </cell>
          <cell r="E747">
            <v>3</v>
          </cell>
          <cell r="F747">
            <v>3960</v>
          </cell>
        </row>
        <row r="748">
          <cell r="A748" t="str">
            <v>PUNTO DE SOLDADURA EXOTERMICA</v>
          </cell>
          <cell r="B748">
            <v>44000</v>
          </cell>
          <cell r="C748">
            <v>1</v>
          </cell>
          <cell r="D748">
            <v>0</v>
          </cell>
          <cell r="E748">
            <v>1</v>
          </cell>
          <cell r="F748">
            <v>44000</v>
          </cell>
        </row>
        <row r="749">
          <cell r="A749" t="str">
            <v>TUBO CONDUIT 3/4" x 3 m</v>
          </cell>
          <cell r="B749">
            <v>58300</v>
          </cell>
          <cell r="C749">
            <v>1</v>
          </cell>
          <cell r="D749">
            <v>0</v>
          </cell>
          <cell r="E749">
            <v>1</v>
          </cell>
          <cell r="F749">
            <v>58300</v>
          </cell>
        </row>
        <row r="750">
          <cell r="A750" t="str">
            <v>VARILLA COPPERWELD 5/8" X 1,8 m</v>
          </cell>
          <cell r="B750">
            <v>158400</v>
          </cell>
          <cell r="C750">
            <v>1</v>
          </cell>
          <cell r="D750">
            <v>0</v>
          </cell>
          <cell r="E750">
            <v>1</v>
          </cell>
          <cell r="F750">
            <v>158400</v>
          </cell>
        </row>
        <row r="751">
          <cell r="A751">
            <v>0</v>
          </cell>
          <cell r="B751">
            <v>0</v>
          </cell>
          <cell r="C751">
            <v>0</v>
          </cell>
          <cell r="D751">
            <v>0</v>
          </cell>
          <cell r="E751">
            <v>0</v>
          </cell>
          <cell r="F751">
            <v>0</v>
          </cell>
        </row>
        <row r="752">
          <cell r="A752" t="str">
            <v>ATERRIZAJE TERMINAL DE BAJA TENSION NUEVO (KIT)</v>
          </cell>
          <cell r="B752">
            <v>159655</v>
          </cell>
          <cell r="C752">
            <v>1</v>
          </cell>
          <cell r="D752">
            <v>0</v>
          </cell>
          <cell r="E752">
            <v>1</v>
          </cell>
          <cell r="F752">
            <v>159655</v>
          </cell>
        </row>
        <row r="753">
          <cell r="A753" t="str">
            <v>KIT DE PUESTA A TIERRA NEUTRO SECUNDARIO</v>
          </cell>
          <cell r="B753">
            <v>159655</v>
          </cell>
          <cell r="C753">
            <v>1</v>
          </cell>
          <cell r="D753">
            <v>0</v>
          </cell>
          <cell r="E753">
            <v>1</v>
          </cell>
          <cell r="F753">
            <v>159655</v>
          </cell>
        </row>
        <row r="754">
          <cell r="A754">
            <v>0</v>
          </cell>
          <cell r="B754">
            <v>0</v>
          </cell>
          <cell r="C754">
            <v>0</v>
          </cell>
          <cell r="D754">
            <v>0</v>
          </cell>
          <cell r="E754">
            <v>0</v>
          </cell>
          <cell r="F754">
            <v>0</v>
          </cell>
        </row>
        <row r="755">
          <cell r="A755" t="str">
            <v>ATERRIZAJE TERMINAL MEDIA TENSION NUEVO (COBRE)</v>
          </cell>
          <cell r="B755">
            <v>346485</v>
          </cell>
          <cell r="C755">
            <v>25</v>
          </cell>
          <cell r="D755">
            <v>0</v>
          </cell>
          <cell r="E755">
            <v>25</v>
          </cell>
          <cell r="F755">
            <v>680547</v>
          </cell>
        </row>
        <row r="756">
          <cell r="A756" t="str">
            <v>CABLE DE COBRE DESNUDO SEMIDURO No. 4</v>
          </cell>
          <cell r="B756">
            <v>24372</v>
          </cell>
          <cell r="C756">
            <v>14</v>
          </cell>
          <cell r="D756">
            <v>0</v>
          </cell>
          <cell r="E756">
            <v>14</v>
          </cell>
          <cell r="F756">
            <v>341208</v>
          </cell>
        </row>
        <row r="757">
          <cell r="A757" t="str">
            <v>CINTA BAND IT 3/4" x 70 cm.</v>
          </cell>
          <cell r="B757">
            <v>7293</v>
          </cell>
          <cell r="C757">
            <v>3</v>
          </cell>
          <cell r="D757">
            <v>0</v>
          </cell>
          <cell r="E757">
            <v>3</v>
          </cell>
          <cell r="F757">
            <v>21879</v>
          </cell>
        </row>
        <row r="758">
          <cell r="A758" t="str">
            <v>CONECTOR ALUMINIO RANURAS PARALE. 2/0-6 AWG</v>
          </cell>
          <cell r="B758">
            <v>0</v>
          </cell>
          <cell r="C758">
            <v>2</v>
          </cell>
          <cell r="D758">
            <v>0</v>
          </cell>
          <cell r="E758">
            <v>2</v>
          </cell>
          <cell r="F758">
            <v>0</v>
          </cell>
        </row>
        <row r="759">
          <cell r="A759" t="str">
            <v>HEBILLA BAND IT 3/4"</v>
          </cell>
          <cell r="B759">
            <v>1320</v>
          </cell>
          <cell r="C759">
            <v>3</v>
          </cell>
          <cell r="D759">
            <v>0</v>
          </cell>
          <cell r="E759">
            <v>3</v>
          </cell>
          <cell r="F759">
            <v>3960</v>
          </cell>
        </row>
        <row r="760">
          <cell r="A760" t="str">
            <v>PUNTO DE SOLDADURA EXOTERMICA</v>
          </cell>
          <cell r="B760">
            <v>44000</v>
          </cell>
          <cell r="C760">
            <v>1</v>
          </cell>
          <cell r="D760">
            <v>0</v>
          </cell>
          <cell r="E760">
            <v>1</v>
          </cell>
          <cell r="F760">
            <v>44000</v>
          </cell>
        </row>
        <row r="761">
          <cell r="A761" t="str">
            <v>TUBO CONDUIT 3/4" x 3 m</v>
          </cell>
          <cell r="B761">
            <v>58300</v>
          </cell>
          <cell r="C761">
            <v>1</v>
          </cell>
          <cell r="D761">
            <v>0</v>
          </cell>
          <cell r="E761">
            <v>1</v>
          </cell>
          <cell r="F761">
            <v>58300</v>
          </cell>
        </row>
        <row r="762">
          <cell r="A762" t="str">
            <v>VARILLA DE COBRE 5/8" X 2,4 m</v>
          </cell>
          <cell r="B762">
            <v>211200</v>
          </cell>
          <cell r="C762">
            <v>1</v>
          </cell>
          <cell r="D762">
            <v>0</v>
          </cell>
          <cell r="E762">
            <v>1</v>
          </cell>
          <cell r="F762">
            <v>211200</v>
          </cell>
        </row>
        <row r="763">
          <cell r="A763">
            <v>0</v>
          </cell>
          <cell r="B763">
            <v>0</v>
          </cell>
          <cell r="C763">
            <v>0</v>
          </cell>
          <cell r="D763">
            <v>0</v>
          </cell>
          <cell r="E763">
            <v>0</v>
          </cell>
          <cell r="F763">
            <v>0</v>
          </cell>
        </row>
        <row r="764">
          <cell r="A764" t="str">
            <v>ATERRIZAJE TERMINAL MEDIA TENSION NUEVO (KIT)</v>
          </cell>
          <cell r="B764">
            <v>173705</v>
          </cell>
          <cell r="C764">
            <v>1</v>
          </cell>
          <cell r="D764">
            <v>0</v>
          </cell>
          <cell r="E764">
            <v>1</v>
          </cell>
          <cell r="F764">
            <v>173705</v>
          </cell>
        </row>
        <row r="765">
          <cell r="A765" t="str">
            <v>KIT DE PUESTA A TIERRA TRANSFORMADOR</v>
          </cell>
          <cell r="B765">
            <v>173705</v>
          </cell>
          <cell r="C765">
            <v>1</v>
          </cell>
          <cell r="D765">
            <v>0</v>
          </cell>
          <cell r="E765">
            <v>1</v>
          </cell>
          <cell r="F765">
            <v>173705</v>
          </cell>
        </row>
        <row r="766">
          <cell r="A766">
            <v>0</v>
          </cell>
          <cell r="B766">
            <v>0</v>
          </cell>
          <cell r="C766">
            <v>0</v>
          </cell>
          <cell r="D766">
            <v>0</v>
          </cell>
          <cell r="E766">
            <v>0</v>
          </cell>
          <cell r="F766">
            <v>0</v>
          </cell>
        </row>
        <row r="767">
          <cell r="A767" t="str">
            <v>(en blanco)</v>
          </cell>
          <cell r="B767">
            <v>0</v>
          </cell>
          <cell r="C767">
            <v>0</v>
          </cell>
          <cell r="D767">
            <v>0</v>
          </cell>
          <cell r="E767">
            <v>0</v>
          </cell>
          <cell r="F767">
            <v>0</v>
          </cell>
        </row>
        <row r="768">
          <cell r="A768">
            <v>0</v>
          </cell>
          <cell r="B768">
            <v>0</v>
          </cell>
          <cell r="C768">
            <v>0</v>
          </cell>
          <cell r="D768">
            <v>0</v>
          </cell>
          <cell r="E768">
            <v>0</v>
          </cell>
          <cell r="F768">
            <v>0</v>
          </cell>
        </row>
        <row r="769">
          <cell r="A769">
            <v>0</v>
          </cell>
          <cell r="B769">
            <v>0</v>
          </cell>
          <cell r="C769">
            <v>0</v>
          </cell>
          <cell r="D769">
            <v>0</v>
          </cell>
          <cell r="E769">
            <v>0</v>
          </cell>
          <cell r="F769">
            <v>0</v>
          </cell>
        </row>
        <row r="770">
          <cell r="A770">
            <v>0</v>
          </cell>
          <cell r="B770">
            <v>0</v>
          </cell>
          <cell r="C770">
            <v>0</v>
          </cell>
          <cell r="D770">
            <v>0</v>
          </cell>
          <cell r="E770">
            <v>0</v>
          </cell>
          <cell r="F770">
            <v>0</v>
          </cell>
        </row>
        <row r="771">
          <cell r="A771" t="str">
            <v>(en blanco)</v>
          </cell>
          <cell r="B771">
            <v>0</v>
          </cell>
          <cell r="C771">
            <v>0</v>
          </cell>
          <cell r="D771">
            <v>0</v>
          </cell>
          <cell r="E771">
            <v>0</v>
          </cell>
          <cell r="F771">
            <v>0</v>
          </cell>
        </row>
        <row r="772">
          <cell r="A772" t="str">
            <v>(en blanco)</v>
          </cell>
          <cell r="B772">
            <v>0</v>
          </cell>
          <cell r="C772">
            <v>0</v>
          </cell>
          <cell r="D772">
            <v>0</v>
          </cell>
          <cell r="E772">
            <v>0</v>
          </cell>
          <cell r="F772">
            <v>0</v>
          </cell>
        </row>
        <row r="773">
          <cell r="A773">
            <v>0</v>
          </cell>
          <cell r="B773">
            <v>0</v>
          </cell>
          <cell r="C773">
            <v>0</v>
          </cell>
          <cell r="D773">
            <v>0</v>
          </cell>
          <cell r="E773">
            <v>0</v>
          </cell>
          <cell r="F773">
            <v>0</v>
          </cell>
        </row>
        <row r="774">
          <cell r="A774" t="str">
            <v>Total general</v>
          </cell>
          <cell r="B774">
            <v>15812213.666666668</v>
          </cell>
          <cell r="C774">
            <v>2585</v>
          </cell>
          <cell r="D774">
            <v>0</v>
          </cell>
          <cell r="E774">
            <v>2585</v>
          </cell>
          <cell r="F774">
            <v>27010432.666666668</v>
          </cell>
        </row>
      </sheetData>
      <sheetData sheetId="1"/>
      <sheetData sheetId="2"/>
      <sheetData sheetId="3"/>
      <sheetData sheetId="4"/>
      <sheetData sheetId="5"/>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iseño"/>
      <sheetName val="Diagnóstico"/>
      <sheetName val="Ppto total"/>
      <sheetName val="Tabla"/>
      <sheetName val="Cimentación"/>
      <sheetName val="Parámetros"/>
      <sheetName val="Resumen tubería"/>
      <sheetName val="Tabla 4.1 Distrito Nº1"/>
      <sheetName val="Tabla 4.2 Distrito Nº2"/>
      <sheetName val="Tabal 4.3 Resumén distritos"/>
      <sheetName val="Tabla 4.4 Sistemas"/>
      <sheetName val="Insuficiencia"/>
      <sheetName val="Ppto alcantarillado"/>
      <sheetName val="Base_de_Diseño"/>
      <sheetName val="Ppto_total"/>
      <sheetName val="Resumen_tubería"/>
      <sheetName val="Tabla_4_1_Distrito_Nº1"/>
      <sheetName val="Tabla_4_2_Distrito_Nº2"/>
      <sheetName val="Tabal_4_3_Resumén_distritos"/>
      <sheetName val="Tabla_4_4_Sistemas"/>
      <sheetName val="Ppto_alcantarillado"/>
    </sheetNames>
    <sheetDataSet>
      <sheetData sheetId="0" refreshError="1">
        <row r="1">
          <cell r="A1" t="str">
            <v>Name</v>
          </cell>
          <cell r="B1" t="str">
            <v>North</v>
          </cell>
          <cell r="C1" t="str">
            <v>East</v>
          </cell>
          <cell r="D1" t="str">
            <v>Zeta</v>
          </cell>
        </row>
        <row r="2">
          <cell r="A2" t="str">
            <v>56A</v>
          </cell>
          <cell r="B2">
            <v>1150890.493277774</v>
          </cell>
          <cell r="C2">
            <v>1148699.9976036465</v>
          </cell>
          <cell r="D2">
            <v>1357.8468233615824</v>
          </cell>
        </row>
        <row r="3">
          <cell r="A3" t="str">
            <v>55´</v>
          </cell>
          <cell r="B3">
            <v>1150939.6088</v>
          </cell>
          <cell r="C3">
            <v>1148731.3541999999</v>
          </cell>
          <cell r="D3">
            <v>1353.26</v>
          </cell>
        </row>
        <row r="4">
          <cell r="A4" t="str">
            <v>51B</v>
          </cell>
          <cell r="B4">
            <v>1150967.3355223082</v>
          </cell>
          <cell r="C4">
            <v>1148745.3622652381</v>
          </cell>
          <cell r="D4">
            <v>1351.3370866375085</v>
          </cell>
        </row>
        <row r="5">
          <cell r="A5">
            <v>51</v>
          </cell>
          <cell r="B5">
            <v>1151008.2450840478</v>
          </cell>
          <cell r="C5">
            <v>1148788.9781526409</v>
          </cell>
          <cell r="D5">
            <v>1346.7613011758103</v>
          </cell>
        </row>
        <row r="6">
          <cell r="A6">
            <v>52</v>
          </cell>
          <cell r="B6">
            <v>1151008.3400097564</v>
          </cell>
          <cell r="C6">
            <v>1148797.9004691627</v>
          </cell>
          <cell r="D6">
            <v>1346.7115480832808</v>
          </cell>
        </row>
        <row r="7">
          <cell r="A7">
            <v>153</v>
          </cell>
          <cell r="B7">
            <v>1151652.4674790408</v>
          </cell>
          <cell r="C7">
            <v>1148568.56123569</v>
          </cell>
          <cell r="D7">
            <v>1308.1328615355651</v>
          </cell>
        </row>
        <row r="8">
          <cell r="A8" t="str">
            <v>54A</v>
          </cell>
          <cell r="B8">
            <v>1150953.9060811799</v>
          </cell>
          <cell r="C8">
            <v>1148835.3323437518</v>
          </cell>
          <cell r="D8">
            <v>1359.4524193247446</v>
          </cell>
        </row>
        <row r="9">
          <cell r="A9">
            <v>50</v>
          </cell>
          <cell r="B9">
            <v>1151079.4170390253</v>
          </cell>
          <cell r="C9">
            <v>1148780.2852623155</v>
          </cell>
          <cell r="D9">
            <v>1341.7160417902012</v>
          </cell>
        </row>
        <row r="10">
          <cell r="A10" t="str">
            <v>49A</v>
          </cell>
          <cell r="B10">
            <v>1151132.4496352081</v>
          </cell>
          <cell r="C10">
            <v>1148766.1117737354</v>
          </cell>
          <cell r="D10">
            <v>1337.3564679161727</v>
          </cell>
        </row>
        <row r="11">
          <cell r="A11">
            <v>48</v>
          </cell>
          <cell r="B11">
            <v>1151204.7227012513</v>
          </cell>
          <cell r="C11">
            <v>1148731.7370260572</v>
          </cell>
          <cell r="D11">
            <v>1333.5220250614016</v>
          </cell>
        </row>
        <row r="12">
          <cell r="A12" t="str">
            <v>79A</v>
          </cell>
          <cell r="B12">
            <v>1151203.5444295572</v>
          </cell>
          <cell r="C12">
            <v>1148729.5418679791</v>
          </cell>
          <cell r="D12">
            <v>1333.5779267467412</v>
          </cell>
        </row>
        <row r="13">
          <cell r="A13">
            <v>57</v>
          </cell>
          <cell r="B13">
            <v>1151168.1878823163</v>
          </cell>
          <cell r="C13">
            <v>1148835.7758053313</v>
          </cell>
          <cell r="D13">
            <v>1332.341811154718</v>
          </cell>
        </row>
        <row r="14">
          <cell r="A14">
            <v>47</v>
          </cell>
          <cell r="B14">
            <v>1151238.3266864987</v>
          </cell>
          <cell r="C14">
            <v>1148798.0507170982</v>
          </cell>
          <cell r="D14">
            <v>1330.9776230528728</v>
          </cell>
        </row>
        <row r="15">
          <cell r="A15">
            <v>22</v>
          </cell>
          <cell r="B15">
            <v>1151183.4416591949</v>
          </cell>
          <cell r="C15">
            <v>1148869.4940884453</v>
          </cell>
          <cell r="D15">
            <v>1330.4908393994401</v>
          </cell>
        </row>
        <row r="16">
          <cell r="A16">
            <v>21</v>
          </cell>
          <cell r="B16">
            <v>1151210.6655712093</v>
          </cell>
          <cell r="C16">
            <v>1148921.8264671685</v>
          </cell>
          <cell r="D16">
            <v>1332.9726121331232</v>
          </cell>
        </row>
        <row r="17">
          <cell r="A17">
            <v>58</v>
          </cell>
          <cell r="B17">
            <v>1151133.5163972522</v>
          </cell>
          <cell r="C17">
            <v>1148853.6335178257</v>
          </cell>
          <cell r="D17">
            <v>1335.3154292551149</v>
          </cell>
        </row>
        <row r="18">
          <cell r="A18" t="str">
            <v>20A</v>
          </cell>
          <cell r="B18">
            <v>1151228.5688273532</v>
          </cell>
          <cell r="C18">
            <v>1148957.0964353324</v>
          </cell>
          <cell r="D18">
            <v>1333.7781795124936</v>
          </cell>
        </row>
        <row r="19">
          <cell r="A19">
            <v>23</v>
          </cell>
          <cell r="B19">
            <v>1151282.1254725184</v>
          </cell>
          <cell r="C19">
            <v>1148884.2047152522</v>
          </cell>
          <cell r="D19">
            <v>1326.8094664403145</v>
          </cell>
        </row>
        <row r="20">
          <cell r="A20">
            <v>19</v>
          </cell>
          <cell r="B20">
            <v>1151151.411888367</v>
          </cell>
          <cell r="C20">
            <v>1148951.560060662</v>
          </cell>
          <cell r="D20">
            <v>1336.3897296079072</v>
          </cell>
        </row>
        <row r="21">
          <cell r="A21">
            <v>7</v>
          </cell>
          <cell r="B21">
            <v>1150993.2220902746</v>
          </cell>
          <cell r="C21">
            <v>1148968.7832952163</v>
          </cell>
          <cell r="D21">
            <v>1361.8109900723489</v>
          </cell>
        </row>
        <row r="22">
          <cell r="A22">
            <v>244</v>
          </cell>
          <cell r="B22">
            <v>1151135.7517834278</v>
          </cell>
          <cell r="C22">
            <v>1148953.992519429</v>
          </cell>
          <cell r="D22">
            <v>1337.9686773003784</v>
          </cell>
        </row>
        <row r="23">
          <cell r="A23" t="str">
            <v>18A</v>
          </cell>
          <cell r="B23">
            <v>1151108.2314831046</v>
          </cell>
          <cell r="C23">
            <v>1148902.5007640375</v>
          </cell>
          <cell r="D23">
            <v>1339.8995084173137</v>
          </cell>
        </row>
        <row r="24">
          <cell r="A24">
            <v>261</v>
          </cell>
          <cell r="B24">
            <v>1151135.7517834278</v>
          </cell>
          <cell r="C24">
            <v>1148953.992519429</v>
          </cell>
          <cell r="D24">
            <v>1337.9686773003784</v>
          </cell>
        </row>
        <row r="25">
          <cell r="A25">
            <v>46</v>
          </cell>
          <cell r="B25">
            <v>1151112.4610964647</v>
          </cell>
          <cell r="C25">
            <v>1148936.2977245869</v>
          </cell>
          <cell r="D25">
            <v>1343.2294872909042</v>
          </cell>
        </row>
        <row r="26">
          <cell r="A26" t="str">
            <v>45A</v>
          </cell>
          <cell r="B26">
            <v>1151098.5621628934</v>
          </cell>
          <cell r="C26">
            <v>1148908.6707229412</v>
          </cell>
          <cell r="D26">
            <v>1344.8006000362748</v>
          </cell>
        </row>
        <row r="27">
          <cell r="A27">
            <v>61</v>
          </cell>
          <cell r="B27">
            <v>1151083.6715819638</v>
          </cell>
          <cell r="C27">
            <v>1148879.9605464032</v>
          </cell>
          <cell r="D27">
            <v>1344.0350426577841</v>
          </cell>
        </row>
        <row r="28">
          <cell r="A28">
            <v>10</v>
          </cell>
          <cell r="B28">
            <v>1151058.5954847152</v>
          </cell>
          <cell r="C28">
            <v>1148998.1493384498</v>
          </cell>
          <cell r="D28">
            <v>1351.4400127770471</v>
          </cell>
        </row>
        <row r="29">
          <cell r="A29">
            <v>9</v>
          </cell>
          <cell r="B29">
            <v>1151026.355220868</v>
          </cell>
          <cell r="C29">
            <v>1148935.1216390317</v>
          </cell>
          <cell r="D29">
            <v>1354.8503867135087</v>
          </cell>
        </row>
        <row r="30">
          <cell r="A30">
            <v>8</v>
          </cell>
          <cell r="B30">
            <v>1151022.9865773923</v>
          </cell>
          <cell r="C30">
            <v>1148930.3547811224</v>
          </cell>
          <cell r="D30">
            <v>1355.2620701696233</v>
          </cell>
        </row>
        <row r="31">
          <cell r="A31" t="str">
            <v>14A</v>
          </cell>
          <cell r="B31">
            <v>1151026.8686560146</v>
          </cell>
          <cell r="C31">
            <v>1149064.3791065551</v>
          </cell>
          <cell r="D31">
            <v>1359.647664261031</v>
          </cell>
        </row>
        <row r="32">
          <cell r="A32">
            <v>12</v>
          </cell>
          <cell r="B32">
            <v>1151098.5188178634</v>
          </cell>
          <cell r="C32">
            <v>1149073.4922249566</v>
          </cell>
          <cell r="D32">
            <v>1355.8392352142116</v>
          </cell>
        </row>
        <row r="33">
          <cell r="A33">
            <v>11</v>
          </cell>
          <cell r="B33">
            <v>1151077.6619190925</v>
          </cell>
          <cell r="C33">
            <v>1149036.7897374383</v>
          </cell>
          <cell r="D33">
            <v>1354.4959158024456</v>
          </cell>
        </row>
        <row r="34">
          <cell r="A34">
            <v>13</v>
          </cell>
          <cell r="B34">
            <v>1151048.3990745903</v>
          </cell>
          <cell r="C34">
            <v>1149099.0257615754</v>
          </cell>
          <cell r="D34">
            <v>1357.9725179132356</v>
          </cell>
        </row>
        <row r="35">
          <cell r="A35">
            <v>262</v>
          </cell>
          <cell r="B35">
            <v>1151004.4912259961</v>
          </cell>
          <cell r="C35">
            <v>1149025.0849031573</v>
          </cell>
          <cell r="D35">
            <v>1361.4499153808936</v>
          </cell>
        </row>
        <row r="36">
          <cell r="A36">
            <v>16</v>
          </cell>
          <cell r="B36">
            <v>1150995.1874033813</v>
          </cell>
          <cell r="C36">
            <v>1149029.8121934782</v>
          </cell>
          <cell r="D36">
            <v>1363.2155277383447</v>
          </cell>
        </row>
        <row r="37">
          <cell r="A37" t="str">
            <v>15A</v>
          </cell>
          <cell r="B37">
            <v>1150977.7464497215</v>
          </cell>
          <cell r="C37">
            <v>1149038.6658172507</v>
          </cell>
          <cell r="D37">
            <v>1364.7401172085349</v>
          </cell>
        </row>
        <row r="38">
          <cell r="A38">
            <v>6</v>
          </cell>
          <cell r="B38">
            <v>1150963.1274990751</v>
          </cell>
          <cell r="C38">
            <v>1149008.347188845</v>
          </cell>
          <cell r="D38">
            <v>1364.3542953925962</v>
          </cell>
        </row>
        <row r="39">
          <cell r="A39">
            <v>17</v>
          </cell>
          <cell r="B39">
            <v>1151141.8034219691</v>
          </cell>
          <cell r="C39">
            <v>1148956.3900550397</v>
          </cell>
          <cell r="D39">
            <v>1337.4683796959914</v>
          </cell>
        </row>
        <row r="40">
          <cell r="A40" t="str">
            <v>200A</v>
          </cell>
          <cell r="B40">
            <v>1151032.3495295774</v>
          </cell>
          <cell r="C40">
            <v>1148924.3942487428</v>
          </cell>
          <cell r="D40">
            <v>1354.525102858337</v>
          </cell>
        </row>
        <row r="41">
          <cell r="A41">
            <v>63</v>
          </cell>
          <cell r="B41">
            <v>1151055.4543660544</v>
          </cell>
          <cell r="C41">
            <v>1148921.7278309299</v>
          </cell>
          <cell r="D41">
            <v>1352.3889884608823</v>
          </cell>
        </row>
        <row r="42">
          <cell r="A42" t="str">
            <v>64A</v>
          </cell>
          <cell r="B42">
            <v>1151072.0636055109</v>
          </cell>
          <cell r="C42">
            <v>1148955.61588167</v>
          </cell>
          <cell r="D42">
            <v>1352.3702292516743</v>
          </cell>
        </row>
        <row r="43">
          <cell r="A43">
            <v>62</v>
          </cell>
          <cell r="B43">
            <v>1151059.7261104977</v>
          </cell>
          <cell r="C43">
            <v>1148899.3567772531</v>
          </cell>
          <cell r="D43">
            <v>1350.545742305291</v>
          </cell>
        </row>
        <row r="44">
          <cell r="A44">
            <v>44</v>
          </cell>
          <cell r="B44">
            <v>1151264.8361581019</v>
          </cell>
          <cell r="C44">
            <v>1148850.0532957893</v>
          </cell>
          <cell r="D44">
            <v>1327.8954260108117</v>
          </cell>
        </row>
        <row r="45">
          <cell r="A45">
            <v>24</v>
          </cell>
          <cell r="B45">
            <v>1151309.21</v>
          </cell>
          <cell r="C45">
            <v>1148870.7</v>
          </cell>
          <cell r="D45">
            <v>1326.28</v>
          </cell>
        </row>
        <row r="46">
          <cell r="A46">
            <v>25</v>
          </cell>
          <cell r="B46">
            <v>1151362.5060870789</v>
          </cell>
          <cell r="C46">
            <v>1148843.8456186319</v>
          </cell>
          <cell r="D46">
            <v>1325.8269282528281</v>
          </cell>
        </row>
        <row r="47">
          <cell r="A47">
            <v>43</v>
          </cell>
          <cell r="B47">
            <v>1151319.0600961938</v>
          </cell>
          <cell r="C47">
            <v>1148757.06547595</v>
          </cell>
          <cell r="D47">
            <v>1327.1651043106815</v>
          </cell>
        </row>
        <row r="48">
          <cell r="A48">
            <v>201</v>
          </cell>
          <cell r="B48">
            <v>1151306.0505700782</v>
          </cell>
          <cell r="C48">
            <v>1148730.2268973694</v>
          </cell>
          <cell r="D48">
            <v>1326.8987382930391</v>
          </cell>
        </row>
        <row r="49">
          <cell r="A49">
            <v>202</v>
          </cell>
          <cell r="B49">
            <v>1151291.5048365991</v>
          </cell>
          <cell r="C49">
            <v>1148699.8068667436</v>
          </cell>
          <cell r="D49">
            <v>1327.2316327608828</v>
          </cell>
        </row>
        <row r="50">
          <cell r="A50">
            <v>101</v>
          </cell>
          <cell r="B50">
            <v>1151287.5231146077</v>
          </cell>
          <cell r="C50">
            <v>1148687.6168845526</v>
          </cell>
          <cell r="D50">
            <v>1327.186592928904</v>
          </cell>
        </row>
        <row r="51">
          <cell r="A51">
            <v>203</v>
          </cell>
          <cell r="B51">
            <v>1151295.1759405355</v>
          </cell>
          <cell r="C51">
            <v>1148681.4858961669</v>
          </cell>
          <cell r="D51">
            <v>1326.326359215012</v>
          </cell>
        </row>
        <row r="52">
          <cell r="A52">
            <v>220</v>
          </cell>
          <cell r="B52">
            <v>1151270.5096259217</v>
          </cell>
          <cell r="C52">
            <v>1148658.0921981109</v>
          </cell>
          <cell r="D52">
            <v>1327.4960653935275</v>
          </cell>
        </row>
        <row r="53">
          <cell r="A53" t="str">
            <v>90A</v>
          </cell>
          <cell r="B53">
            <v>1151205.5256082765</v>
          </cell>
          <cell r="C53">
            <v>1148680.0092459517</v>
          </cell>
          <cell r="D53">
            <v>1331.4873214339698</v>
          </cell>
        </row>
        <row r="54">
          <cell r="A54">
            <v>78</v>
          </cell>
          <cell r="B54">
            <v>1151193.3010028289</v>
          </cell>
          <cell r="C54">
            <v>1148709.6458514908</v>
          </cell>
          <cell r="D54">
            <v>1332.549325612345</v>
          </cell>
        </row>
        <row r="55">
          <cell r="A55">
            <v>77</v>
          </cell>
          <cell r="B55">
            <v>1151183.7264971512</v>
          </cell>
          <cell r="C55">
            <v>1148687.4281196315</v>
          </cell>
          <cell r="D55">
            <v>1330.2644562821579</v>
          </cell>
        </row>
        <row r="56">
          <cell r="A56">
            <v>76</v>
          </cell>
          <cell r="B56">
            <v>1151171.9710216476</v>
          </cell>
          <cell r="C56">
            <v>1148665.7884250814</v>
          </cell>
          <cell r="D56">
            <v>1327.3333999184038</v>
          </cell>
        </row>
        <row r="57">
          <cell r="A57">
            <v>75</v>
          </cell>
          <cell r="B57">
            <v>1151154.3929999999</v>
          </cell>
          <cell r="C57">
            <v>1148622.8535</v>
          </cell>
          <cell r="D57">
            <v>1324.5662872811001</v>
          </cell>
        </row>
        <row r="58">
          <cell r="A58">
            <v>72</v>
          </cell>
          <cell r="B58">
            <v>1151130.97</v>
          </cell>
          <cell r="C58">
            <v>1148579.1089999999</v>
          </cell>
          <cell r="D58">
            <v>1321.4099999999999</v>
          </cell>
        </row>
        <row r="59">
          <cell r="A59">
            <v>73</v>
          </cell>
          <cell r="B59">
            <v>1151126.4038159726</v>
          </cell>
          <cell r="C59">
            <v>1148569.2673538057</v>
          </cell>
          <cell r="D59">
            <v>1322.0645776328436</v>
          </cell>
        </row>
        <row r="60">
          <cell r="A60">
            <v>217</v>
          </cell>
          <cell r="B60">
            <v>1151178.566254305</v>
          </cell>
          <cell r="C60">
            <v>1148538.4247280378</v>
          </cell>
          <cell r="D60">
            <v>1318.6581713835806</v>
          </cell>
        </row>
        <row r="61">
          <cell r="A61">
            <v>218</v>
          </cell>
          <cell r="B61">
            <v>1151197.6262841185</v>
          </cell>
          <cell r="C61">
            <v>1148550.0481416783</v>
          </cell>
          <cell r="D61">
            <v>1315.4846485457178</v>
          </cell>
        </row>
        <row r="62">
          <cell r="A62">
            <v>219</v>
          </cell>
          <cell r="B62">
            <v>1151201.707688818</v>
          </cell>
          <cell r="C62">
            <v>1148569.3253559452</v>
          </cell>
          <cell r="D62">
            <v>1317.8323720695976</v>
          </cell>
        </row>
        <row r="63">
          <cell r="A63">
            <v>216</v>
          </cell>
          <cell r="B63">
            <v>1151225.4132518293</v>
          </cell>
          <cell r="C63">
            <v>1148518.8593837544</v>
          </cell>
          <cell r="D63">
            <v>1311.3504917518001</v>
          </cell>
        </row>
        <row r="64">
          <cell r="A64">
            <v>255</v>
          </cell>
          <cell r="B64">
            <v>1151263.3914242866</v>
          </cell>
          <cell r="C64">
            <v>1148558.6377487867</v>
          </cell>
          <cell r="D64">
            <v>1317.4920775248022</v>
          </cell>
        </row>
        <row r="65">
          <cell r="A65">
            <v>210</v>
          </cell>
          <cell r="B65">
            <v>1151253.0524313932</v>
          </cell>
          <cell r="C65">
            <v>1148469.4865884893</v>
          </cell>
          <cell r="D65">
            <v>1309.4642647962642</v>
          </cell>
        </row>
        <row r="66">
          <cell r="A66" t="str">
            <v>71A</v>
          </cell>
          <cell r="B66">
            <v>1151115.7847693965</v>
          </cell>
          <cell r="C66">
            <v>1148643.0807847043</v>
          </cell>
          <cell r="D66">
            <v>1329.3308903994437</v>
          </cell>
        </row>
        <row r="67">
          <cell r="A67" t="str">
            <v>81A</v>
          </cell>
          <cell r="B67">
            <v>1151134.6047570049</v>
          </cell>
          <cell r="C67">
            <v>1148679.6123421285</v>
          </cell>
          <cell r="D67">
            <v>1329.3625978967411</v>
          </cell>
        </row>
        <row r="68">
          <cell r="A68" t="str">
            <v>85A</v>
          </cell>
          <cell r="B68">
            <v>1151081.0796274815</v>
          </cell>
          <cell r="C68">
            <v>1148661.9458679473</v>
          </cell>
          <cell r="D68">
            <v>1331.6305219397461</v>
          </cell>
        </row>
        <row r="69">
          <cell r="A69">
            <v>71</v>
          </cell>
          <cell r="B69">
            <v>1151094.1446617951</v>
          </cell>
          <cell r="C69">
            <v>1148602.6102189976</v>
          </cell>
          <cell r="D69">
            <v>1323.4890927616343</v>
          </cell>
        </row>
        <row r="70">
          <cell r="A70">
            <v>80</v>
          </cell>
          <cell r="B70">
            <v>1151160.9790000001</v>
          </cell>
          <cell r="C70">
            <v>1148700.5789999999</v>
          </cell>
          <cell r="D70">
            <v>1330.875</v>
          </cell>
        </row>
        <row r="71">
          <cell r="A71" t="str">
            <v>CJ82</v>
          </cell>
          <cell r="B71">
            <v>1151098.8674388544</v>
          </cell>
          <cell r="C71">
            <v>1148693.6913246096</v>
          </cell>
          <cell r="D71">
            <v>1332.5423001778324</v>
          </cell>
        </row>
        <row r="72">
          <cell r="A72" t="str">
            <v>82A</v>
          </cell>
          <cell r="B72">
            <v>1151104.8940819514</v>
          </cell>
          <cell r="C72">
            <v>1148701.5600514568</v>
          </cell>
          <cell r="D72">
            <v>1332.9722430336058</v>
          </cell>
        </row>
        <row r="73">
          <cell r="A73">
            <v>82</v>
          </cell>
          <cell r="B73">
            <v>1151096.3098258215</v>
          </cell>
          <cell r="C73">
            <v>1148708.8202834898</v>
          </cell>
          <cell r="D73">
            <v>1335.1402251249597</v>
          </cell>
        </row>
        <row r="74">
          <cell r="A74">
            <v>86</v>
          </cell>
          <cell r="B74">
            <v>1151059.6074372241</v>
          </cell>
          <cell r="C74">
            <v>1148623.1146933264</v>
          </cell>
          <cell r="D74">
            <v>1326.7679140245484</v>
          </cell>
        </row>
        <row r="75">
          <cell r="A75">
            <v>60</v>
          </cell>
          <cell r="B75">
            <v>1151089.8337173536</v>
          </cell>
          <cell r="C75">
            <v>1148891.466866859</v>
          </cell>
          <cell r="D75">
            <v>1344.5141339051972</v>
          </cell>
        </row>
        <row r="76">
          <cell r="A76" t="str">
            <v>65A</v>
          </cell>
          <cell r="B76">
            <v>1150910.3674630995</v>
          </cell>
          <cell r="C76">
            <v>1148670.3746952615</v>
          </cell>
          <cell r="D76">
            <v>1352.2210540071512</v>
          </cell>
        </row>
        <row r="77">
          <cell r="A77">
            <v>89</v>
          </cell>
          <cell r="B77">
            <v>1150956.6385658588</v>
          </cell>
          <cell r="C77">
            <v>1148644.124177306</v>
          </cell>
          <cell r="D77">
            <v>1341.4260925688691</v>
          </cell>
        </row>
        <row r="78">
          <cell r="A78">
            <v>88</v>
          </cell>
          <cell r="B78">
            <v>1150986.5638188175</v>
          </cell>
          <cell r="C78">
            <v>1148627.2744050543</v>
          </cell>
          <cell r="D78">
            <v>1337.2411111924082</v>
          </cell>
        </row>
        <row r="79">
          <cell r="A79">
            <v>87</v>
          </cell>
          <cell r="B79">
            <v>1151005.7955992499</v>
          </cell>
          <cell r="C79">
            <v>1148616.2576566741</v>
          </cell>
          <cell r="D79">
            <v>1335.3309915064096</v>
          </cell>
        </row>
        <row r="80">
          <cell r="A80">
            <v>69</v>
          </cell>
          <cell r="B80">
            <v>1151051.1265362487</v>
          </cell>
          <cell r="C80">
            <v>1148590.7856498142</v>
          </cell>
          <cell r="D80">
            <v>1329.1370475617673</v>
          </cell>
        </row>
        <row r="81">
          <cell r="A81">
            <v>221</v>
          </cell>
          <cell r="B81">
            <v>1151057.9711334559</v>
          </cell>
          <cell r="C81">
            <v>1148591.5972339832</v>
          </cell>
          <cell r="D81">
            <v>1328.1412066707021</v>
          </cell>
        </row>
        <row r="82">
          <cell r="A82">
            <v>68</v>
          </cell>
          <cell r="B82">
            <v>1151019.1672265283</v>
          </cell>
          <cell r="C82">
            <v>1148555.9637174096</v>
          </cell>
          <cell r="D82">
            <v>1336.0259859318408</v>
          </cell>
        </row>
        <row r="83">
          <cell r="A83" t="str">
            <v>66A</v>
          </cell>
          <cell r="B83">
            <v>1150915.667171842</v>
          </cell>
          <cell r="C83">
            <v>1148614.4148936991</v>
          </cell>
          <cell r="D83">
            <v>1345.7218434281829</v>
          </cell>
        </row>
        <row r="84">
          <cell r="A84">
            <v>67</v>
          </cell>
          <cell r="B84">
            <v>1150963.9882180393</v>
          </cell>
          <cell r="C84">
            <v>1148587.0227221956</v>
          </cell>
          <cell r="D84">
            <v>1339.2588025398586</v>
          </cell>
        </row>
        <row r="85">
          <cell r="A85" t="str">
            <v>83A</v>
          </cell>
          <cell r="B85">
            <v>1151064.8688418614</v>
          </cell>
          <cell r="C85">
            <v>1148733.2802838814</v>
          </cell>
          <cell r="D85">
            <v>1337.6737873533291</v>
          </cell>
        </row>
        <row r="86">
          <cell r="A86" t="str">
            <v>CJ255A</v>
          </cell>
          <cell r="B86">
            <v>1151289.3906379179</v>
          </cell>
          <cell r="C86">
            <v>1148546.1454071826</v>
          </cell>
          <cell r="D86">
            <v>1314.2304446415558</v>
          </cell>
        </row>
        <row r="87">
          <cell r="A87">
            <v>94</v>
          </cell>
          <cell r="B87">
            <v>1151307.2140522101</v>
          </cell>
          <cell r="C87">
            <v>1148537.708765619</v>
          </cell>
          <cell r="D87">
            <v>1312.7186235219669</v>
          </cell>
        </row>
        <row r="88">
          <cell r="A88">
            <v>95</v>
          </cell>
          <cell r="B88">
            <v>1151300.5448576743</v>
          </cell>
          <cell r="C88">
            <v>1148513.9450757906</v>
          </cell>
          <cell r="D88">
            <v>1310.4832733552007</v>
          </cell>
        </row>
        <row r="89">
          <cell r="A89">
            <v>97</v>
          </cell>
          <cell r="B89">
            <v>1151337.0226764609</v>
          </cell>
          <cell r="C89">
            <v>1148523.4106147108</v>
          </cell>
          <cell r="D89">
            <v>1313.5221565279505</v>
          </cell>
        </row>
        <row r="90">
          <cell r="A90">
            <v>96</v>
          </cell>
          <cell r="B90">
            <v>1151300.0347343453</v>
          </cell>
          <cell r="C90">
            <v>1148462.3872225289</v>
          </cell>
          <cell r="D90">
            <v>1302.3014133697372</v>
          </cell>
        </row>
        <row r="91">
          <cell r="A91">
            <v>212</v>
          </cell>
          <cell r="B91">
            <v>1151287.9100306323</v>
          </cell>
          <cell r="C91">
            <v>1148469.7869794625</v>
          </cell>
          <cell r="D91">
            <v>1305.3429140125509</v>
          </cell>
        </row>
        <row r="92">
          <cell r="A92">
            <v>211</v>
          </cell>
          <cell r="B92">
            <v>1151265.5858893902</v>
          </cell>
          <cell r="C92">
            <v>1148465.0850551676</v>
          </cell>
          <cell r="D92">
            <v>1307.0761491930057</v>
          </cell>
        </row>
        <row r="93">
          <cell r="A93">
            <v>208</v>
          </cell>
          <cell r="B93">
            <v>1151300.2584034256</v>
          </cell>
          <cell r="C93">
            <v>1148431.0280963366</v>
          </cell>
          <cell r="D93">
            <v>1300.2225257221767</v>
          </cell>
        </row>
        <row r="94">
          <cell r="A94">
            <v>258</v>
          </cell>
          <cell r="B94">
            <v>1151322.7914154534</v>
          </cell>
          <cell r="C94">
            <v>1148429.112632731</v>
          </cell>
          <cell r="D94">
            <v>1298.8508433945678</v>
          </cell>
        </row>
        <row r="95">
          <cell r="A95" t="str">
            <v>199A</v>
          </cell>
          <cell r="B95">
            <v>1151335.9800982745</v>
          </cell>
          <cell r="C95">
            <v>1148454.7091627161</v>
          </cell>
          <cell r="D95">
            <v>1303.0695447414712</v>
          </cell>
        </row>
        <row r="96">
          <cell r="A96">
            <v>214</v>
          </cell>
          <cell r="B96">
            <v>1151215.7298571668</v>
          </cell>
          <cell r="C96">
            <v>1148434.0182640983</v>
          </cell>
          <cell r="D96">
            <v>1305.9575144399801</v>
          </cell>
        </row>
        <row r="97">
          <cell r="A97">
            <v>215</v>
          </cell>
          <cell r="B97">
            <v>1151199.2545212787</v>
          </cell>
          <cell r="C97">
            <v>1148437.7634232449</v>
          </cell>
          <cell r="D97">
            <v>1306.8379854058219</v>
          </cell>
        </row>
        <row r="98">
          <cell r="A98">
            <v>213</v>
          </cell>
          <cell r="B98">
            <v>1151214.6013504101</v>
          </cell>
          <cell r="C98">
            <v>1148413.5498197312</v>
          </cell>
          <cell r="D98">
            <v>1305.4897574204765</v>
          </cell>
        </row>
        <row r="99">
          <cell r="A99">
            <v>222</v>
          </cell>
          <cell r="B99">
            <v>1151293.2270181987</v>
          </cell>
          <cell r="C99">
            <v>1148398.5560882036</v>
          </cell>
          <cell r="D99">
            <v>1299.3190243042732</v>
          </cell>
        </row>
        <row r="100">
          <cell r="A100">
            <v>223</v>
          </cell>
          <cell r="B100">
            <v>1151289.8015691093</v>
          </cell>
          <cell r="C100">
            <v>1148379.6932618781</v>
          </cell>
          <cell r="D100">
            <v>1297.0834867449441</v>
          </cell>
        </row>
        <row r="101">
          <cell r="A101">
            <v>209</v>
          </cell>
          <cell r="B101">
            <v>1151251.3120192047</v>
          </cell>
          <cell r="C101">
            <v>1148406.8167570189</v>
          </cell>
          <cell r="D101">
            <v>1302.756660711025</v>
          </cell>
        </row>
        <row r="102">
          <cell r="A102">
            <v>224</v>
          </cell>
          <cell r="B102">
            <v>1151263.8030685855</v>
          </cell>
          <cell r="C102">
            <v>1148353.6907741309</v>
          </cell>
          <cell r="D102">
            <v>1288.1668665317982</v>
          </cell>
        </row>
        <row r="103">
          <cell r="A103" t="str">
            <v>109A</v>
          </cell>
          <cell r="B103">
            <v>1151350.5749764103</v>
          </cell>
          <cell r="C103">
            <v>1148351.1358806477</v>
          </cell>
          <cell r="D103">
            <v>1288.2990619103534</v>
          </cell>
        </row>
        <row r="104">
          <cell r="A104">
            <v>127</v>
          </cell>
          <cell r="B104">
            <v>1151345.9727719096</v>
          </cell>
          <cell r="C104">
            <v>1148343.2091738614</v>
          </cell>
          <cell r="D104">
            <v>1288.7707662308019</v>
          </cell>
        </row>
        <row r="105">
          <cell r="A105">
            <v>109</v>
          </cell>
          <cell r="B105">
            <v>1151358.7836018377</v>
          </cell>
          <cell r="C105">
            <v>1148366.3229974753</v>
          </cell>
          <cell r="D105">
            <v>1293.2323060288252</v>
          </cell>
        </row>
        <row r="106">
          <cell r="A106">
            <v>108</v>
          </cell>
          <cell r="B106">
            <v>1151376.3081463464</v>
          </cell>
          <cell r="C106">
            <v>1148400.2911714204</v>
          </cell>
          <cell r="D106">
            <v>1295.4229628686064</v>
          </cell>
        </row>
        <row r="107">
          <cell r="A107">
            <v>110</v>
          </cell>
          <cell r="B107">
            <v>1151383.3012392889</v>
          </cell>
          <cell r="C107">
            <v>1148413.7773120357</v>
          </cell>
          <cell r="D107">
            <v>1296.9497589426319</v>
          </cell>
        </row>
        <row r="108">
          <cell r="A108">
            <v>111</v>
          </cell>
          <cell r="B108">
            <v>1151396.1051370283</v>
          </cell>
          <cell r="C108">
            <v>1148439.4646963559</v>
          </cell>
          <cell r="D108">
            <v>1300.6505512958956</v>
          </cell>
        </row>
        <row r="109">
          <cell r="A109">
            <v>107</v>
          </cell>
          <cell r="B109">
            <v>1151344.5786752105</v>
          </cell>
          <cell r="C109">
            <v>1148417.7437091372</v>
          </cell>
          <cell r="D109">
            <v>1297.020100693039</v>
          </cell>
        </row>
        <row r="110">
          <cell r="A110" t="str">
            <v>CJ258A</v>
          </cell>
          <cell r="B110">
            <v>1151317.9157587145</v>
          </cell>
          <cell r="C110">
            <v>1148431.6801892288</v>
          </cell>
          <cell r="D110">
            <v>1297.5892890776004</v>
          </cell>
        </row>
        <row r="111">
          <cell r="A111">
            <v>106</v>
          </cell>
          <cell r="B111">
            <v>1151359.2487616511</v>
          </cell>
          <cell r="C111">
            <v>1148444.186925584</v>
          </cell>
          <cell r="D111">
            <v>1302.2642481393373</v>
          </cell>
        </row>
        <row r="112">
          <cell r="A112" t="str">
            <v>198A</v>
          </cell>
          <cell r="B112">
            <v>1151347.5770615209</v>
          </cell>
          <cell r="C112">
            <v>1148478.3496585821</v>
          </cell>
          <cell r="D112">
            <v>1308.7820517120713</v>
          </cell>
        </row>
        <row r="113">
          <cell r="A113">
            <v>103</v>
          </cell>
          <cell r="B113">
            <v>1151371.0219404057</v>
          </cell>
          <cell r="C113">
            <v>1148466.6404584947</v>
          </cell>
          <cell r="D113">
            <v>1309.3655523770256</v>
          </cell>
        </row>
        <row r="114">
          <cell r="A114" t="str">
            <v>102A</v>
          </cell>
          <cell r="B114">
            <v>1151385.1344992181</v>
          </cell>
          <cell r="C114">
            <v>1148493.6665940909</v>
          </cell>
          <cell r="D114">
            <v>1313.2660030446293</v>
          </cell>
        </row>
        <row r="115">
          <cell r="A115">
            <v>112</v>
          </cell>
          <cell r="B115">
            <v>1151401.7817717334</v>
          </cell>
          <cell r="C115">
            <v>1148451.0763649635</v>
          </cell>
          <cell r="D115">
            <v>1307.9407569881878</v>
          </cell>
        </row>
        <row r="116">
          <cell r="A116">
            <v>113</v>
          </cell>
          <cell r="B116">
            <v>1151415.3122686637</v>
          </cell>
          <cell r="C116">
            <v>1148444.5890040009</v>
          </cell>
          <cell r="D116">
            <v>1306.8670312382569</v>
          </cell>
        </row>
        <row r="117">
          <cell r="A117" t="str">
            <v>115A</v>
          </cell>
          <cell r="B117">
            <v>1151410.3963137451</v>
          </cell>
          <cell r="C117">
            <v>1148466.0298068037</v>
          </cell>
          <cell r="D117">
            <v>1311.3427838448649</v>
          </cell>
        </row>
        <row r="118">
          <cell r="A118">
            <v>114</v>
          </cell>
          <cell r="B118">
            <v>1151440.6347005439</v>
          </cell>
          <cell r="C118">
            <v>1148432.6353457626</v>
          </cell>
          <cell r="D118">
            <v>1300.1617456570011</v>
          </cell>
        </row>
        <row r="119">
          <cell r="A119">
            <v>124</v>
          </cell>
          <cell r="B119">
            <v>1151464.0525576628</v>
          </cell>
          <cell r="C119">
            <v>1148419.1945182038</v>
          </cell>
          <cell r="D119">
            <v>1298.958678849782</v>
          </cell>
        </row>
        <row r="120">
          <cell r="A120">
            <v>121</v>
          </cell>
          <cell r="B120">
            <v>1151478.3342596083</v>
          </cell>
          <cell r="C120">
            <v>1148412.4030216595</v>
          </cell>
          <cell r="D120">
            <v>1298.4950243258345</v>
          </cell>
        </row>
        <row r="121">
          <cell r="A121">
            <v>119</v>
          </cell>
          <cell r="B121">
            <v>1151485.9448184995</v>
          </cell>
          <cell r="C121">
            <v>1148423.8537589884</v>
          </cell>
          <cell r="D121">
            <v>1303.5849867079228</v>
          </cell>
        </row>
        <row r="122">
          <cell r="A122">
            <v>117</v>
          </cell>
          <cell r="B122">
            <v>1151498.614300899</v>
          </cell>
          <cell r="C122">
            <v>1148444.2397754469</v>
          </cell>
          <cell r="D122">
            <v>1312.1639960042041</v>
          </cell>
        </row>
        <row r="123">
          <cell r="A123" t="str">
            <v>123A</v>
          </cell>
          <cell r="B123">
            <v>1151470.7103294651</v>
          </cell>
          <cell r="C123">
            <v>1148433.5867809425</v>
          </cell>
          <cell r="D123">
            <v>1304.9833632846758</v>
          </cell>
        </row>
        <row r="124">
          <cell r="A124" t="str">
            <v>120A</v>
          </cell>
          <cell r="B124">
            <v>1151508.0069764671</v>
          </cell>
          <cell r="C124">
            <v>1148415.0739128552</v>
          </cell>
          <cell r="D124">
            <v>1304.5094514925945</v>
          </cell>
        </row>
        <row r="125">
          <cell r="A125" t="str">
            <v>116A</v>
          </cell>
          <cell r="B125">
            <v>1151503.0479586003</v>
          </cell>
          <cell r="C125">
            <v>1148453.8296252391</v>
          </cell>
          <cell r="D125">
            <v>1314.2263441250027</v>
          </cell>
        </row>
        <row r="126">
          <cell r="A126" t="str">
            <v>206A</v>
          </cell>
          <cell r="B126">
            <v>1151520.7449253076</v>
          </cell>
          <cell r="C126">
            <v>1148482.0796149017</v>
          </cell>
          <cell r="D126">
            <v>1314.3048100199667</v>
          </cell>
        </row>
        <row r="127">
          <cell r="A127" t="str">
            <v>100A</v>
          </cell>
          <cell r="B127">
            <v>1151480.3387320719</v>
          </cell>
          <cell r="C127">
            <v>1148460.2206529654</v>
          </cell>
          <cell r="D127">
            <v>1315.1279897351155</v>
          </cell>
        </row>
        <row r="128">
          <cell r="A128">
            <v>99</v>
          </cell>
          <cell r="B128">
            <v>1151463.7301824719</v>
          </cell>
          <cell r="C128">
            <v>1148463.5012284881</v>
          </cell>
          <cell r="D128">
            <v>1315.3612812717051</v>
          </cell>
        </row>
        <row r="129">
          <cell r="A129">
            <v>257</v>
          </cell>
          <cell r="B129">
            <v>1151451.3311325207</v>
          </cell>
          <cell r="C129">
            <v>1148465.7102600492</v>
          </cell>
          <cell r="D129">
            <v>1315.2956167202751</v>
          </cell>
        </row>
        <row r="130">
          <cell r="A130" t="str">
            <v>132A</v>
          </cell>
          <cell r="B130">
            <v>1151475.4499637992</v>
          </cell>
          <cell r="C130">
            <v>1148489.1597703458</v>
          </cell>
          <cell r="D130">
            <v>1315.8468132233825</v>
          </cell>
        </row>
        <row r="131">
          <cell r="A131">
            <v>133</v>
          </cell>
          <cell r="B131">
            <v>1151482.1320670084</v>
          </cell>
          <cell r="C131">
            <v>1148501.0944339542</v>
          </cell>
          <cell r="D131">
            <v>1315.4110941453359</v>
          </cell>
        </row>
        <row r="132">
          <cell r="A132">
            <v>134</v>
          </cell>
          <cell r="B132">
            <v>1151494.9637163733</v>
          </cell>
          <cell r="C132">
            <v>1148528.7082881788</v>
          </cell>
          <cell r="D132">
            <v>1309.4713374904118</v>
          </cell>
        </row>
        <row r="133">
          <cell r="A133">
            <v>207</v>
          </cell>
          <cell r="B133">
            <v>1151534.2122798064</v>
          </cell>
          <cell r="C133">
            <v>1148505.9462440058</v>
          </cell>
          <cell r="D133">
            <v>1309.2082056892</v>
          </cell>
        </row>
        <row r="134">
          <cell r="A134">
            <v>225</v>
          </cell>
          <cell r="B134">
            <v>1151544.2189052566</v>
          </cell>
          <cell r="C134">
            <v>1148522.9898523013</v>
          </cell>
          <cell r="D134">
            <v>1307.577024919718</v>
          </cell>
        </row>
        <row r="135">
          <cell r="A135">
            <v>135</v>
          </cell>
          <cell r="B135">
            <v>1151587.8380908461</v>
          </cell>
          <cell r="C135">
            <v>1148520.9463409174</v>
          </cell>
          <cell r="D135">
            <v>1305.5979694758857</v>
          </cell>
        </row>
        <row r="136">
          <cell r="A136" t="str">
            <v>136A</v>
          </cell>
          <cell r="B136">
            <v>1151591.3367941668</v>
          </cell>
          <cell r="C136">
            <v>1148491.9465252652</v>
          </cell>
          <cell r="D136">
            <v>1304.4400277305463</v>
          </cell>
        </row>
        <row r="137">
          <cell r="A137">
            <v>137</v>
          </cell>
          <cell r="B137">
            <v>1151605.5814868223</v>
          </cell>
          <cell r="C137">
            <v>1148444.8257483365</v>
          </cell>
          <cell r="D137">
            <v>1301.9714640026814</v>
          </cell>
        </row>
        <row r="138">
          <cell r="A138">
            <v>138</v>
          </cell>
          <cell r="B138">
            <v>1151637.768752553</v>
          </cell>
          <cell r="C138">
            <v>1148432.8575422668</v>
          </cell>
          <cell r="D138">
            <v>1297.3916379841623</v>
          </cell>
        </row>
        <row r="139">
          <cell r="A139" t="str">
            <v>127A</v>
          </cell>
          <cell r="B139">
            <v>1151385.3927212588</v>
          </cell>
          <cell r="C139">
            <v>1148359.7927949391</v>
          </cell>
          <cell r="D139">
            <v>1290.2222535029268</v>
          </cell>
        </row>
        <row r="140">
          <cell r="A140">
            <v>126</v>
          </cell>
          <cell r="B140">
            <v>1151414.8837812282</v>
          </cell>
          <cell r="C140">
            <v>1148400.5020879623</v>
          </cell>
          <cell r="D140">
            <v>1291.8292305938437</v>
          </cell>
        </row>
        <row r="141">
          <cell r="A141">
            <v>125</v>
          </cell>
          <cell r="B141">
            <v>1151440.1051050071</v>
          </cell>
          <cell r="C141">
            <v>1148409.5014712089</v>
          </cell>
          <cell r="D141">
            <v>1292.9641691271713</v>
          </cell>
        </row>
        <row r="142">
          <cell r="A142">
            <v>122</v>
          </cell>
          <cell r="B142">
            <v>1151474.0752014269</v>
          </cell>
          <cell r="C142">
            <v>1148401.5379401804</v>
          </cell>
          <cell r="D142">
            <v>1294.743711612723</v>
          </cell>
        </row>
        <row r="143">
          <cell r="A143">
            <v>149</v>
          </cell>
          <cell r="B143">
            <v>1151624.4839654816</v>
          </cell>
          <cell r="C143">
            <v>1148501.7988710173</v>
          </cell>
          <cell r="D143">
            <v>1301.7611921558635</v>
          </cell>
        </row>
        <row r="144">
          <cell r="A144">
            <v>228</v>
          </cell>
          <cell r="B144">
            <v>1151624.8877206733</v>
          </cell>
          <cell r="C144">
            <v>1148505.6375813922</v>
          </cell>
          <cell r="D144">
            <v>1302.8683490544372</v>
          </cell>
        </row>
        <row r="145">
          <cell r="A145" t="str">
            <v>148A</v>
          </cell>
          <cell r="B145">
            <v>1151653.2046524277</v>
          </cell>
          <cell r="C145">
            <v>1148502.8370989144</v>
          </cell>
          <cell r="D145">
            <v>1298.914536326045</v>
          </cell>
        </row>
        <row r="146">
          <cell r="A146">
            <v>229</v>
          </cell>
          <cell r="B146">
            <v>1151664.2785599497</v>
          </cell>
          <cell r="C146">
            <v>1148522.3412683492</v>
          </cell>
          <cell r="D146">
            <v>1301.0367201660201</v>
          </cell>
        </row>
        <row r="147">
          <cell r="A147">
            <v>230</v>
          </cell>
          <cell r="B147">
            <v>1151675.7223935623</v>
          </cell>
          <cell r="C147">
            <v>1148495.9961664691</v>
          </cell>
          <cell r="D147">
            <v>1295.8856116365566</v>
          </cell>
        </row>
        <row r="148">
          <cell r="A148" t="str">
            <v>231A</v>
          </cell>
          <cell r="B148">
            <v>1151680.023434703</v>
          </cell>
          <cell r="C148">
            <v>1148514.2231066164</v>
          </cell>
          <cell r="D148">
            <v>1298.6584179040512</v>
          </cell>
        </row>
        <row r="149">
          <cell r="A149" t="str">
            <v>147A</v>
          </cell>
          <cell r="B149">
            <v>1151653.0152039144</v>
          </cell>
          <cell r="C149">
            <v>1148480.1587234747</v>
          </cell>
          <cell r="D149">
            <v>1296.7275712511791</v>
          </cell>
        </row>
        <row r="150">
          <cell r="A150">
            <v>146</v>
          </cell>
          <cell r="B150">
            <v>1151682.9361511236</v>
          </cell>
          <cell r="C150">
            <v>1148456.8045148647</v>
          </cell>
          <cell r="D150">
            <v>1294.6960796987139</v>
          </cell>
        </row>
        <row r="151">
          <cell r="A151">
            <v>142</v>
          </cell>
          <cell r="B151">
            <v>1151695.2700344168</v>
          </cell>
          <cell r="C151">
            <v>1148445.7641160849</v>
          </cell>
          <cell r="D151">
            <v>1295.821361664197</v>
          </cell>
        </row>
        <row r="152">
          <cell r="A152" t="str">
            <v>CJ141A</v>
          </cell>
          <cell r="B152">
            <v>1151690.6094892342</v>
          </cell>
          <cell r="C152">
            <v>1148439.1554891909</v>
          </cell>
          <cell r="D152">
            <v>1294.893652310968</v>
          </cell>
        </row>
        <row r="153">
          <cell r="A153">
            <v>235</v>
          </cell>
          <cell r="B153">
            <v>1151676.8193800512</v>
          </cell>
          <cell r="C153">
            <v>1148424.1570009398</v>
          </cell>
          <cell r="D153">
            <v>1293.0584641332923</v>
          </cell>
        </row>
        <row r="154">
          <cell r="A154">
            <v>139</v>
          </cell>
          <cell r="B154">
            <v>1151664.5322342762</v>
          </cell>
          <cell r="C154">
            <v>1148422.4142870966</v>
          </cell>
          <cell r="D154">
            <v>1293.9551380946809</v>
          </cell>
        </row>
        <row r="155">
          <cell r="A155" t="str">
            <v>CJ256</v>
          </cell>
          <cell r="B155">
            <v>1151686.746580451</v>
          </cell>
          <cell r="C155">
            <v>1148388.6227055688</v>
          </cell>
          <cell r="D155">
            <v>1291.7368526335797</v>
          </cell>
        </row>
        <row r="156">
          <cell r="A156">
            <v>145</v>
          </cell>
          <cell r="B156">
            <v>1151685.1425335112</v>
          </cell>
          <cell r="C156">
            <v>1148492.9859339329</v>
          </cell>
          <cell r="D156">
            <v>1295.9938331071967</v>
          </cell>
        </row>
        <row r="157">
          <cell r="A157" t="str">
            <v>232A</v>
          </cell>
          <cell r="B157">
            <v>1151691.4196471837</v>
          </cell>
          <cell r="C157">
            <v>1148490.1336055622</v>
          </cell>
          <cell r="D157">
            <v>1296.7190714519945</v>
          </cell>
        </row>
        <row r="158">
          <cell r="A158" t="str">
            <v>144A</v>
          </cell>
          <cell r="B158">
            <v>1151712.342578742</v>
          </cell>
          <cell r="C158">
            <v>1148470.2393546056</v>
          </cell>
          <cell r="D158">
            <v>1299.1999757155115</v>
          </cell>
        </row>
        <row r="159">
          <cell r="A159">
            <v>234</v>
          </cell>
          <cell r="B159">
            <v>1151706.4407801947</v>
          </cell>
          <cell r="C159">
            <v>1148460.2787127879</v>
          </cell>
          <cell r="D159">
            <v>1297.9370983492217</v>
          </cell>
        </row>
        <row r="160">
          <cell r="A160" t="str">
            <v>143A</v>
          </cell>
          <cell r="B160">
            <v>1151736.2513843256</v>
          </cell>
          <cell r="C160">
            <v>1148445.6688523318</v>
          </cell>
          <cell r="D160">
            <v>1297.593195157127</v>
          </cell>
        </row>
        <row r="161">
          <cell r="A161" t="str">
            <v>CJ163A</v>
          </cell>
          <cell r="B161">
            <v>1152070.5748179744</v>
          </cell>
          <cell r="C161">
            <v>1148462.4449594559</v>
          </cell>
          <cell r="D161">
            <v>1270.6485305990122</v>
          </cell>
        </row>
        <row r="162">
          <cell r="A162" t="str">
            <v>CJ163B</v>
          </cell>
          <cell r="B162">
            <v>1152004.0948621677</v>
          </cell>
          <cell r="C162">
            <v>1148432.8741743274</v>
          </cell>
          <cell r="D162">
            <v>1275.5991937978215</v>
          </cell>
        </row>
        <row r="163">
          <cell r="A163">
            <v>165</v>
          </cell>
          <cell r="B163">
            <v>1152109.4076463769</v>
          </cell>
          <cell r="C163">
            <v>1148453.1770689834</v>
          </cell>
          <cell r="D163">
            <v>1267.466288686112</v>
          </cell>
        </row>
        <row r="164">
          <cell r="A164">
            <v>166</v>
          </cell>
          <cell r="B164">
            <v>1152132.3998206609</v>
          </cell>
          <cell r="C164">
            <v>1148454.3966443366</v>
          </cell>
          <cell r="D164">
            <v>1266.5360222107365</v>
          </cell>
        </row>
        <row r="165">
          <cell r="A165" t="str">
            <v>167A</v>
          </cell>
          <cell r="B165">
            <v>1151664.7687773514</v>
          </cell>
          <cell r="C165">
            <v>1148690.6618326178</v>
          </cell>
          <cell r="D165">
            <v>1306.2571420662321</v>
          </cell>
        </row>
        <row r="166">
          <cell r="A166" t="str">
            <v>CJ167A</v>
          </cell>
          <cell r="B166">
            <v>1152176.5493058267</v>
          </cell>
          <cell r="C166">
            <v>1148490.1855542788</v>
          </cell>
          <cell r="D166">
            <v>1263.6301261978408</v>
          </cell>
        </row>
        <row r="167">
          <cell r="A167">
            <v>168</v>
          </cell>
          <cell r="B167">
            <v>1152191.4758070456</v>
          </cell>
          <cell r="C167">
            <v>1148495.8848738386</v>
          </cell>
          <cell r="D167">
            <v>1264.2301505404876</v>
          </cell>
        </row>
        <row r="168">
          <cell r="A168">
            <v>169</v>
          </cell>
          <cell r="B168">
            <v>1152246.75640887</v>
          </cell>
          <cell r="C168">
            <v>1148539.9075431216</v>
          </cell>
          <cell r="D168">
            <v>1262.5356648048482</v>
          </cell>
        </row>
        <row r="169">
          <cell r="A169">
            <v>170</v>
          </cell>
          <cell r="B169">
            <v>1152254.3482410305</v>
          </cell>
          <cell r="C169">
            <v>1148562.1490397665</v>
          </cell>
          <cell r="D169">
            <v>1263.1951492415278</v>
          </cell>
        </row>
        <row r="170">
          <cell r="A170" t="str">
            <v>170A</v>
          </cell>
          <cell r="B170">
            <v>1152262.3607000001</v>
          </cell>
          <cell r="C170">
            <v>1148577.8147</v>
          </cell>
          <cell r="D170">
            <v>1263.1500000000001</v>
          </cell>
        </row>
        <row r="171">
          <cell r="A171">
            <v>171</v>
          </cell>
          <cell r="B171">
            <v>1152267.8956928132</v>
          </cell>
          <cell r="C171">
            <v>1148594.1122654215</v>
          </cell>
          <cell r="D171">
            <v>1263.5353353902328</v>
          </cell>
        </row>
        <row r="172">
          <cell r="A172">
            <v>172</v>
          </cell>
          <cell r="B172">
            <v>1152254.529653755</v>
          </cell>
          <cell r="C172">
            <v>1148620.471783139</v>
          </cell>
          <cell r="D172">
            <v>1259.9233217632293</v>
          </cell>
        </row>
        <row r="173">
          <cell r="A173" t="str">
            <v>CJ237</v>
          </cell>
          <cell r="B173">
            <v>1152256.5485479529</v>
          </cell>
          <cell r="C173">
            <v>1148628.6533891368</v>
          </cell>
          <cell r="D173">
            <v>1258.0031348647287</v>
          </cell>
        </row>
        <row r="174">
          <cell r="A174">
            <v>238</v>
          </cell>
          <cell r="B174">
            <v>1152260.7799296789</v>
          </cell>
          <cell r="C174">
            <v>1148637.5589726602</v>
          </cell>
          <cell r="D174">
            <v>1254.2693924245682</v>
          </cell>
        </row>
        <row r="175">
          <cell r="A175">
            <v>91</v>
          </cell>
          <cell r="B175">
            <v>1151343.4541948179</v>
          </cell>
          <cell r="C175">
            <v>1148619.4584166277</v>
          </cell>
          <cell r="D175">
            <v>1318.0850879930347</v>
          </cell>
        </row>
        <row r="176">
          <cell r="A176">
            <v>93</v>
          </cell>
          <cell r="B176">
            <v>1151325.1265182265</v>
          </cell>
          <cell r="C176">
            <v>1148579.9417800684</v>
          </cell>
          <cell r="D176">
            <v>1314.246163505353</v>
          </cell>
        </row>
        <row r="177">
          <cell r="A177">
            <v>91</v>
          </cell>
          <cell r="B177">
            <v>1151322.5219395969</v>
          </cell>
          <cell r="C177">
            <v>1148574.6502080949</v>
          </cell>
          <cell r="D177">
            <v>1314.0347240076858</v>
          </cell>
        </row>
        <row r="178">
          <cell r="A178" t="str">
            <v>92A</v>
          </cell>
          <cell r="B178">
            <v>1151377.2913418191</v>
          </cell>
          <cell r="C178">
            <v>1148600.7424430395</v>
          </cell>
          <cell r="D178">
            <v>1317.2329623803266</v>
          </cell>
        </row>
        <row r="179">
          <cell r="A179" t="str">
            <v>41B</v>
          </cell>
          <cell r="B179">
            <v>1151358.7398618904</v>
          </cell>
          <cell r="C179">
            <v>1148650.0165236429</v>
          </cell>
          <cell r="D179">
            <v>1321.2114034832287</v>
          </cell>
        </row>
        <row r="180">
          <cell r="A180" t="str">
            <v>41A</v>
          </cell>
          <cell r="B180">
            <v>1151359.67994518</v>
          </cell>
          <cell r="C180">
            <v>1148649.5008634971</v>
          </cell>
          <cell r="D180">
            <v>1321.1754593532505</v>
          </cell>
        </row>
        <row r="181">
          <cell r="A181" t="str">
            <v>204A</v>
          </cell>
          <cell r="B181">
            <v>1151392.3974878741</v>
          </cell>
          <cell r="C181">
            <v>1148632.2673513102</v>
          </cell>
          <cell r="D181">
            <v>1320.364732134977</v>
          </cell>
        </row>
        <row r="182">
          <cell r="A182">
            <v>42</v>
          </cell>
          <cell r="B182">
            <v>1151397.68125501</v>
          </cell>
          <cell r="C182">
            <v>1148718.6774993767</v>
          </cell>
          <cell r="D182">
            <v>1319.7843539615856</v>
          </cell>
        </row>
        <row r="183">
          <cell r="A183">
            <v>39</v>
          </cell>
          <cell r="B183">
            <v>1151473.5466905967</v>
          </cell>
          <cell r="C183">
            <v>1148680.098696646</v>
          </cell>
          <cell r="D183">
            <v>1315.5629125978517</v>
          </cell>
        </row>
        <row r="184">
          <cell r="A184">
            <v>26</v>
          </cell>
          <cell r="B184">
            <v>1151445.1413710834</v>
          </cell>
          <cell r="C184">
            <v>1148802.5222360089</v>
          </cell>
          <cell r="D184">
            <v>1323.9094101391941</v>
          </cell>
        </row>
        <row r="185">
          <cell r="A185">
            <v>27</v>
          </cell>
          <cell r="B185">
            <v>1151473.7782665454</v>
          </cell>
          <cell r="C185">
            <v>1148851.0330315584</v>
          </cell>
          <cell r="D185">
            <v>1319.5441395170951</v>
          </cell>
        </row>
        <row r="186">
          <cell r="A186">
            <v>28</v>
          </cell>
          <cell r="B186">
            <v>1151581.0416493679</v>
          </cell>
          <cell r="C186">
            <v>1148793.9848268898</v>
          </cell>
          <cell r="D186">
            <v>1313.3777829905134</v>
          </cell>
        </row>
        <row r="187">
          <cell r="A187">
            <v>37</v>
          </cell>
          <cell r="B187">
            <v>1151540.6705123375</v>
          </cell>
          <cell r="C187">
            <v>1148712.5187230369</v>
          </cell>
          <cell r="D187">
            <v>1314.3936260527075</v>
          </cell>
        </row>
        <row r="188">
          <cell r="A188">
            <v>36</v>
          </cell>
          <cell r="B188">
            <v>1151557.2376936381</v>
          </cell>
          <cell r="C188">
            <v>1148746.6039187023</v>
          </cell>
          <cell r="D188">
            <v>1315.3135087345865</v>
          </cell>
        </row>
        <row r="189">
          <cell r="A189" t="str">
            <v>38B</v>
          </cell>
          <cell r="B189">
            <v>1151543.8842830369</v>
          </cell>
          <cell r="C189">
            <v>1148641.9676871398</v>
          </cell>
          <cell r="D189">
            <v>1314.8626680308255</v>
          </cell>
        </row>
        <row r="190">
          <cell r="A190" t="str">
            <v>38B</v>
          </cell>
          <cell r="B190">
            <v>1151495.7922653526</v>
          </cell>
          <cell r="C190">
            <v>1148624.0645946893</v>
          </cell>
          <cell r="D190">
            <v>1316.1566868544867</v>
          </cell>
        </row>
        <row r="191">
          <cell r="A191" t="str">
            <v>38A</v>
          </cell>
          <cell r="B191">
            <v>1151514.7166361932</v>
          </cell>
          <cell r="C191">
            <v>1148659.3661344752</v>
          </cell>
          <cell r="D191">
            <v>1315.0465556372992</v>
          </cell>
        </row>
        <row r="192">
          <cell r="A192">
            <v>129</v>
          </cell>
          <cell r="B192">
            <v>1151460.1689020086</v>
          </cell>
          <cell r="C192">
            <v>1148557.3515281044</v>
          </cell>
          <cell r="D192">
            <v>1314.7513793895664</v>
          </cell>
        </row>
        <row r="193">
          <cell r="A193" t="str">
            <v>40A</v>
          </cell>
          <cell r="B193">
            <v>1151476.7454578457</v>
          </cell>
          <cell r="C193">
            <v>1148588.1614798843</v>
          </cell>
          <cell r="D193">
            <v>1318.4645067707697</v>
          </cell>
        </row>
        <row r="194">
          <cell r="A194">
            <v>130</v>
          </cell>
          <cell r="B194">
            <v>1151446.0222039064</v>
          </cell>
          <cell r="C194">
            <v>1148531.0493875344</v>
          </cell>
          <cell r="D194">
            <v>1313.208403703997</v>
          </cell>
        </row>
        <row r="195">
          <cell r="A195" t="str">
            <v>98A</v>
          </cell>
          <cell r="B195">
            <v>1151418.6326701753</v>
          </cell>
          <cell r="C195">
            <v>1148480.0762492763</v>
          </cell>
          <cell r="D195">
            <v>1313.9090044749844</v>
          </cell>
        </row>
        <row r="196">
          <cell r="A196" t="str">
            <v>227A</v>
          </cell>
          <cell r="B196">
            <v>1151567.8397028488</v>
          </cell>
          <cell r="C196">
            <v>1148570.4690328643</v>
          </cell>
          <cell r="D196">
            <v>1313.0328758026367</v>
          </cell>
        </row>
        <row r="197">
          <cell r="A197">
            <v>226</v>
          </cell>
          <cell r="B197">
            <v>1151562.4378230029</v>
          </cell>
          <cell r="C197">
            <v>1148558.4665038674</v>
          </cell>
          <cell r="D197">
            <v>1312.7774900695758</v>
          </cell>
        </row>
        <row r="198">
          <cell r="A198">
            <v>151</v>
          </cell>
          <cell r="B198">
            <v>1151571.047726969</v>
          </cell>
          <cell r="C198">
            <v>1148580.3962668206</v>
          </cell>
          <cell r="D198">
            <v>1313.1040415411946</v>
          </cell>
        </row>
        <row r="199">
          <cell r="A199">
            <v>150</v>
          </cell>
          <cell r="B199">
            <v>1151602.9184141213</v>
          </cell>
          <cell r="C199">
            <v>1148578.6382087027</v>
          </cell>
          <cell r="D199">
            <v>1310.37279975817</v>
          </cell>
        </row>
        <row r="200">
          <cell r="A200" t="str">
            <v>197A</v>
          </cell>
          <cell r="B200">
            <v>1151582.6415286143</v>
          </cell>
          <cell r="C200">
            <v>1148624.4046923113</v>
          </cell>
          <cell r="D200">
            <v>1313.9468883594118</v>
          </cell>
        </row>
        <row r="201">
          <cell r="A201">
            <v>243</v>
          </cell>
          <cell r="B201">
            <v>1151616.2164705556</v>
          </cell>
          <cell r="C201">
            <v>1148685.2480251808</v>
          </cell>
          <cell r="D201">
            <v>1311.5068728376123</v>
          </cell>
        </row>
        <row r="202">
          <cell r="A202">
            <v>35</v>
          </cell>
          <cell r="B202">
            <v>1151626.5142740244</v>
          </cell>
          <cell r="C202">
            <v>1148711.4769282034</v>
          </cell>
          <cell r="D202">
            <v>1309.4196835150972</v>
          </cell>
        </row>
        <row r="203">
          <cell r="A203">
            <v>167</v>
          </cell>
          <cell r="B203">
            <v>1152149.8744469753</v>
          </cell>
          <cell r="C203">
            <v>1148469.1869591104</v>
          </cell>
          <cell r="D203">
            <v>1265.8831724425772</v>
          </cell>
        </row>
        <row r="204">
          <cell r="A204" t="str">
            <v>195A</v>
          </cell>
          <cell r="B204">
            <v>1151667.7022950605</v>
          </cell>
          <cell r="C204">
            <v>1148689.6831163724</v>
          </cell>
          <cell r="D204">
            <v>1306.1596300315775</v>
          </cell>
        </row>
        <row r="205">
          <cell r="A205">
            <v>194</v>
          </cell>
          <cell r="B205">
            <v>1151708.1272511662</v>
          </cell>
          <cell r="C205">
            <v>1148669.6802667705</v>
          </cell>
          <cell r="D205">
            <v>1304.7410795873898</v>
          </cell>
        </row>
        <row r="206">
          <cell r="A206">
            <v>29</v>
          </cell>
          <cell r="B206">
            <v>1151650.7668628893</v>
          </cell>
          <cell r="C206">
            <v>1148758.0330381545</v>
          </cell>
          <cell r="D206">
            <v>1308.6488731799664</v>
          </cell>
        </row>
        <row r="207">
          <cell r="A207">
            <v>30</v>
          </cell>
          <cell r="B207">
            <v>1151702.3626988719</v>
          </cell>
          <cell r="C207">
            <v>1148734.6535584796</v>
          </cell>
          <cell r="D207">
            <v>1303.9933866259273</v>
          </cell>
        </row>
        <row r="208">
          <cell r="A208">
            <v>192</v>
          </cell>
          <cell r="B208">
            <v>1151722.8999999999</v>
          </cell>
          <cell r="C208">
            <v>1148723.18</v>
          </cell>
          <cell r="D208">
            <v>1302.8083036912797</v>
          </cell>
        </row>
        <row r="209">
          <cell r="A209">
            <v>193</v>
          </cell>
          <cell r="B209">
            <v>1151732.6828137552</v>
          </cell>
          <cell r="C209">
            <v>1148718.7256573734</v>
          </cell>
          <cell r="D209">
            <v>1302.2497152188844</v>
          </cell>
        </row>
        <row r="210">
          <cell r="A210" t="str">
            <v>191A</v>
          </cell>
          <cell r="B210">
            <v>1151739.4372468719</v>
          </cell>
          <cell r="C210">
            <v>1148714.686572735</v>
          </cell>
          <cell r="D210">
            <v>1301.9701003363868</v>
          </cell>
        </row>
        <row r="211">
          <cell r="A211">
            <v>242</v>
          </cell>
          <cell r="B211">
            <v>1151730.8941975038</v>
          </cell>
          <cell r="C211">
            <v>1148737.5880459179</v>
          </cell>
          <cell r="D211">
            <v>1300.8653950588762</v>
          </cell>
        </row>
        <row r="212">
          <cell r="A212">
            <v>241</v>
          </cell>
          <cell r="B212">
            <v>1151749.2681671262</v>
          </cell>
          <cell r="C212">
            <v>1148771.6019564816</v>
          </cell>
          <cell r="D212">
            <v>1299.8127210602172</v>
          </cell>
        </row>
        <row r="213">
          <cell r="A213" t="str">
            <v>189A</v>
          </cell>
          <cell r="B213">
            <v>1151811.2063262346</v>
          </cell>
          <cell r="C213">
            <v>1148680.0887808225</v>
          </cell>
          <cell r="D213">
            <v>1297.945952977469</v>
          </cell>
        </row>
        <row r="214">
          <cell r="A214">
            <v>196</v>
          </cell>
          <cell r="B214">
            <v>1151664.3031091515</v>
          </cell>
          <cell r="C214">
            <v>1148583.0490153602</v>
          </cell>
          <cell r="D214">
            <v>1308.1171699410338</v>
          </cell>
        </row>
        <row r="215">
          <cell r="A215" t="str">
            <v>152A</v>
          </cell>
          <cell r="B215">
            <v>1151620.9567490565</v>
          </cell>
          <cell r="C215">
            <v>1148578.2718537077</v>
          </cell>
          <cell r="D215">
            <v>1309.766225089528</v>
          </cell>
        </row>
        <row r="216">
          <cell r="A216">
            <v>53</v>
          </cell>
          <cell r="B216">
            <v>1150980.2884931229</v>
          </cell>
          <cell r="C216">
            <v>1148812.8855180768</v>
          </cell>
          <cell r="D216">
            <v>1351.9105418075978</v>
          </cell>
        </row>
        <row r="217">
          <cell r="A217" t="str">
            <v>196A</v>
          </cell>
          <cell r="B217">
            <v>1151628.7186660117</v>
          </cell>
          <cell r="C217">
            <v>1148602.0070844139</v>
          </cell>
          <cell r="D217">
            <v>1310.6580238976358</v>
          </cell>
        </row>
        <row r="218">
          <cell r="A218">
            <v>154</v>
          </cell>
          <cell r="B218">
            <v>1151702.7631912846</v>
          </cell>
          <cell r="C218">
            <v>1148547.2351504152</v>
          </cell>
          <cell r="D218">
            <v>1302.2967259970769</v>
          </cell>
        </row>
        <row r="219">
          <cell r="A219" t="str">
            <v>159A</v>
          </cell>
          <cell r="B219">
            <v>1151802.7171664049</v>
          </cell>
          <cell r="C219">
            <v>1148522.4254595509</v>
          </cell>
          <cell r="D219">
            <v>1296.6075745682115</v>
          </cell>
        </row>
        <row r="220">
          <cell r="A220">
            <v>155</v>
          </cell>
          <cell r="B220">
            <v>1151749.9908889586</v>
          </cell>
          <cell r="C220">
            <v>1148532.1404104575</v>
          </cell>
          <cell r="D220">
            <v>1299.8452316487815</v>
          </cell>
        </row>
        <row r="221">
          <cell r="A221" t="str">
            <v>156A</v>
          </cell>
          <cell r="B221">
            <v>1151736.312744393</v>
          </cell>
          <cell r="C221">
            <v>1148508.8813793657</v>
          </cell>
          <cell r="D221">
            <v>1301.7930832114421</v>
          </cell>
        </row>
        <row r="222">
          <cell r="A222">
            <v>233</v>
          </cell>
          <cell r="B222">
            <v>1151724.0226220544</v>
          </cell>
          <cell r="C222">
            <v>1148484.520712435</v>
          </cell>
          <cell r="D222">
            <v>1302.544186338944</v>
          </cell>
        </row>
        <row r="223">
          <cell r="A223">
            <v>157</v>
          </cell>
          <cell r="B223">
            <v>1151767.9166875116</v>
          </cell>
          <cell r="C223">
            <v>1148464.0760358248</v>
          </cell>
          <cell r="D223">
            <v>1299.0275037818387</v>
          </cell>
        </row>
        <row r="224">
          <cell r="A224" t="str">
            <v>158A</v>
          </cell>
          <cell r="B224">
            <v>1151761.8557979153</v>
          </cell>
          <cell r="C224">
            <v>1148453.1191516845</v>
          </cell>
          <cell r="D224">
            <v>1298.9601226383299</v>
          </cell>
        </row>
        <row r="225">
          <cell r="A225" t="str">
            <v>160A</v>
          </cell>
          <cell r="B225">
            <v>1151820.2527278347</v>
          </cell>
          <cell r="C225">
            <v>1148510.2974493196</v>
          </cell>
          <cell r="D225">
            <v>1294.5934246040986</v>
          </cell>
        </row>
        <row r="226">
          <cell r="A226" t="str">
            <v>179A</v>
          </cell>
          <cell r="B226">
            <v>1151814.1906129678</v>
          </cell>
          <cell r="C226">
            <v>1148544.737826488</v>
          </cell>
          <cell r="D226">
            <v>1296.4918721439801</v>
          </cell>
        </row>
        <row r="227">
          <cell r="A227">
            <v>178</v>
          </cell>
          <cell r="B227">
            <v>1151849.6586898123</v>
          </cell>
          <cell r="C227">
            <v>1148526.6790704124</v>
          </cell>
          <cell r="D227">
            <v>1294.4716992065205</v>
          </cell>
        </row>
        <row r="228">
          <cell r="A228" t="str">
            <v>185A</v>
          </cell>
          <cell r="B228">
            <v>1151769.0973121659</v>
          </cell>
          <cell r="C228">
            <v>1148567.2716472056</v>
          </cell>
          <cell r="D228">
            <v>1297.473864201258</v>
          </cell>
        </row>
        <row r="229">
          <cell r="A229" t="str">
            <v>187A</v>
          </cell>
          <cell r="B229">
            <v>1151771.4206539269</v>
          </cell>
          <cell r="C229">
            <v>1148604.4797448167</v>
          </cell>
          <cell r="D229">
            <v>1295.5039229197287</v>
          </cell>
        </row>
        <row r="230">
          <cell r="A230" t="str">
            <v>186A</v>
          </cell>
          <cell r="B230">
            <v>1151774.3193928557</v>
          </cell>
          <cell r="C230">
            <v>1148600.7790521421</v>
          </cell>
          <cell r="D230">
            <v>1295.3954527937715</v>
          </cell>
        </row>
        <row r="231">
          <cell r="A231" t="str">
            <v>177A</v>
          </cell>
          <cell r="B231">
            <v>1151864.7484792098</v>
          </cell>
          <cell r="C231">
            <v>1148554.8466317747</v>
          </cell>
          <cell r="D231">
            <v>1294.5856740320717</v>
          </cell>
        </row>
        <row r="232">
          <cell r="A232">
            <v>180</v>
          </cell>
          <cell r="B232">
            <v>1151828.544163597</v>
          </cell>
          <cell r="C232">
            <v>1148572.8650563208</v>
          </cell>
          <cell r="D232">
            <v>1295.3473628538413</v>
          </cell>
        </row>
        <row r="233">
          <cell r="A233">
            <v>181</v>
          </cell>
          <cell r="B233">
            <v>1151844.9433897198</v>
          </cell>
          <cell r="C233">
            <v>1148604.1349467984</v>
          </cell>
          <cell r="D233">
            <v>1293.6983079353147</v>
          </cell>
        </row>
        <row r="234">
          <cell r="A234">
            <v>176</v>
          </cell>
          <cell r="B234">
            <v>1151871.4238794155</v>
          </cell>
          <cell r="C234">
            <v>1148586.7719291556</v>
          </cell>
          <cell r="D234">
            <v>1293.0897808881998</v>
          </cell>
        </row>
        <row r="235">
          <cell r="A235" t="str">
            <v>CJ175A</v>
          </cell>
          <cell r="B235">
            <v>1151899.1932944707</v>
          </cell>
          <cell r="C235">
            <v>1148572.645597721</v>
          </cell>
          <cell r="D235">
            <v>1291.6475397169613</v>
          </cell>
        </row>
        <row r="236">
          <cell r="A236" t="str">
            <v>190A</v>
          </cell>
          <cell r="B236">
            <v>1151768.197690438</v>
          </cell>
          <cell r="C236">
            <v>1148643.4494422888</v>
          </cell>
          <cell r="D236">
            <v>1296.0658232344936</v>
          </cell>
        </row>
        <row r="237">
          <cell r="A237">
            <v>188</v>
          </cell>
          <cell r="B237">
            <v>1151787.0466557827</v>
          </cell>
          <cell r="C237">
            <v>1148633.3317305935</v>
          </cell>
          <cell r="D237">
            <v>1295.4056986939149</v>
          </cell>
        </row>
        <row r="238">
          <cell r="A238">
            <v>184</v>
          </cell>
          <cell r="B238">
            <v>1151815.7952560314</v>
          </cell>
          <cell r="C238">
            <v>1148618.8169786695</v>
          </cell>
          <cell r="D238">
            <v>1294.2331934591225</v>
          </cell>
        </row>
        <row r="239">
          <cell r="A239" t="str">
            <v>183A</v>
          </cell>
          <cell r="B239">
            <v>1151840.1779906591</v>
          </cell>
          <cell r="C239">
            <v>1148665.5680463556</v>
          </cell>
          <cell r="D239">
            <v>1294.8429411993145</v>
          </cell>
        </row>
        <row r="240">
          <cell r="A240">
            <v>182</v>
          </cell>
          <cell r="B240">
            <v>1151868.6587743463</v>
          </cell>
          <cell r="C240">
            <v>1148651.2460405657</v>
          </cell>
          <cell r="D240">
            <v>1291.7442131079697</v>
          </cell>
        </row>
        <row r="241">
          <cell r="A241">
            <v>236</v>
          </cell>
          <cell r="B241">
            <v>1151895.0068230964</v>
          </cell>
          <cell r="C241">
            <v>1148631.4362048125</v>
          </cell>
          <cell r="D241">
            <v>1290.2010483382467</v>
          </cell>
        </row>
        <row r="242">
          <cell r="A242">
            <v>174</v>
          </cell>
          <cell r="B242">
            <v>1151943.6994026084</v>
          </cell>
          <cell r="C242">
            <v>1148557.4343397403</v>
          </cell>
          <cell r="D242">
            <v>1285.6410521506205</v>
          </cell>
        </row>
        <row r="243">
          <cell r="A243">
            <v>173</v>
          </cell>
          <cell r="B243">
            <v>1151959.6172731828</v>
          </cell>
          <cell r="C243">
            <v>1148513.1107530193</v>
          </cell>
          <cell r="D243">
            <v>1281.6176624057696</v>
          </cell>
        </row>
        <row r="244">
          <cell r="A244">
            <v>162</v>
          </cell>
          <cell r="B244">
            <v>1151920.6989750403</v>
          </cell>
          <cell r="C244">
            <v>1148464.3607057021</v>
          </cell>
          <cell r="D244">
            <v>1281.8665448070053</v>
          </cell>
        </row>
        <row r="245">
          <cell r="A245">
            <v>163</v>
          </cell>
          <cell r="B245">
            <v>1151997.6521018036</v>
          </cell>
          <cell r="C245">
            <v>1148449.7638199658</v>
          </cell>
          <cell r="D245">
            <v>1277.153590090177</v>
          </cell>
        </row>
        <row r="246">
          <cell r="A246">
            <v>161</v>
          </cell>
          <cell r="B246">
            <v>1151848.4634086573</v>
          </cell>
          <cell r="C246">
            <v>1148491.2749540398</v>
          </cell>
          <cell r="D246">
            <v>1289.9097701648454</v>
          </cell>
        </row>
        <row r="247">
          <cell r="A247">
            <v>160</v>
          </cell>
          <cell r="B247">
            <v>1151836.0636977083</v>
          </cell>
          <cell r="C247">
            <v>1148499.3772504381</v>
          </cell>
          <cell r="D247">
            <v>1291.7679697140156</v>
          </cell>
        </row>
        <row r="248">
          <cell r="A248" t="str">
            <v>CJ163C</v>
          </cell>
          <cell r="B248">
            <v>1151987.7705951601</v>
          </cell>
          <cell r="C248">
            <v>1148421.2594891426</v>
          </cell>
          <cell r="D248">
            <v>1275.56505888421</v>
          </cell>
        </row>
        <row r="249">
          <cell r="A249">
            <v>31</v>
          </cell>
          <cell r="B249">
            <v>1151736.3748807493</v>
          </cell>
          <cell r="C249">
            <v>1148776.8295116681</v>
          </cell>
          <cell r="D249">
            <v>1296.8320235513897</v>
          </cell>
        </row>
        <row r="250">
          <cell r="A250" t="str">
            <v>27A</v>
          </cell>
          <cell r="B250">
            <v>1151486.0546954912</v>
          </cell>
          <cell r="C250">
            <v>1148933.3341981913</v>
          </cell>
          <cell r="D250">
            <v>1316.49918844477</v>
          </cell>
        </row>
        <row r="251">
          <cell r="A251" t="str">
            <v>27B</v>
          </cell>
          <cell r="B251">
            <v>1151518.388989338</v>
          </cell>
          <cell r="C251">
            <v>1148941.6187684566</v>
          </cell>
          <cell r="D251">
            <v>1314.6885262302699</v>
          </cell>
        </row>
        <row r="252">
          <cell r="A252" t="str">
            <v>1A</v>
          </cell>
          <cell r="B252">
            <v>1150543.6506597537</v>
          </cell>
          <cell r="C252">
            <v>1149016.7116236743</v>
          </cell>
          <cell r="D252">
            <v>1391.4934198841761</v>
          </cell>
        </row>
        <row r="253">
          <cell r="A253">
            <v>3</v>
          </cell>
          <cell r="B253">
            <v>1150599.4695758151</v>
          </cell>
          <cell r="C253">
            <v>1149012.5368548292</v>
          </cell>
          <cell r="D253">
            <v>1386.3907429040823</v>
          </cell>
        </row>
        <row r="254">
          <cell r="A254" t="str">
            <v>2A</v>
          </cell>
          <cell r="B254">
            <v>1150601.6455442153</v>
          </cell>
          <cell r="C254">
            <v>1149044.3902644217</v>
          </cell>
          <cell r="D254">
            <v>1386.6685910670581</v>
          </cell>
        </row>
        <row r="255">
          <cell r="A255">
            <v>4</v>
          </cell>
          <cell r="B255">
            <v>1150651.0275648539</v>
          </cell>
          <cell r="C255">
            <v>1149008.9142202851</v>
          </cell>
          <cell r="D255">
            <v>1384.9995773641242</v>
          </cell>
        </row>
        <row r="256">
          <cell r="A256">
            <v>5</v>
          </cell>
          <cell r="B256">
            <v>1150681.4956238831</v>
          </cell>
          <cell r="C256">
            <v>1149038.4988333476</v>
          </cell>
          <cell r="D256">
            <v>1384.6398264971069</v>
          </cell>
        </row>
        <row r="257">
          <cell r="A257" t="str">
            <v>1C</v>
          </cell>
          <cell r="B257">
            <v>1150526.7</v>
          </cell>
          <cell r="C257">
            <v>1149006.098</v>
          </cell>
          <cell r="D257">
            <v>1396.5</v>
          </cell>
        </row>
        <row r="258">
          <cell r="A258" t="str">
            <v>1B</v>
          </cell>
          <cell r="B258">
            <v>1150511.7037</v>
          </cell>
          <cell r="C258">
            <v>1149006.4121000001</v>
          </cell>
          <cell r="D258">
            <v>1395.9</v>
          </cell>
        </row>
        <row r="259">
          <cell r="A259" t="str">
            <v>BOT1</v>
          </cell>
          <cell r="B259">
            <v>1150736.2454455053</v>
          </cell>
          <cell r="C259">
            <v>1149083.1763381369</v>
          </cell>
          <cell r="D259">
            <v>1375.4809654374014</v>
          </cell>
        </row>
        <row r="260">
          <cell r="A260" t="str">
            <v>BOT2</v>
          </cell>
          <cell r="B260">
            <v>1151184.9831464568</v>
          </cell>
          <cell r="C260">
            <v>1148861.2434203981</v>
          </cell>
          <cell r="D260">
            <v>1330.6180094195531</v>
          </cell>
        </row>
        <row r="261">
          <cell r="A261" t="str">
            <v>51A</v>
          </cell>
          <cell r="B261">
            <v>1150980.6321</v>
          </cell>
          <cell r="C261">
            <v>1148771.6643000001</v>
          </cell>
          <cell r="D261">
            <v>1349.29</v>
          </cell>
        </row>
        <row r="262">
          <cell r="A262" t="str">
            <v>CJ1</v>
          </cell>
          <cell r="B262">
            <v>1150900.7104690119</v>
          </cell>
          <cell r="C262">
            <v>1148853.2777352056</v>
          </cell>
          <cell r="D262">
            <v>1369.5731856955999</v>
          </cell>
        </row>
        <row r="263">
          <cell r="A263">
            <v>59</v>
          </cell>
          <cell r="B263">
            <v>1151103.0508999999</v>
          </cell>
          <cell r="C263">
            <v>1148870.1719</v>
          </cell>
          <cell r="D263">
            <v>1339</v>
          </cell>
        </row>
        <row r="264">
          <cell r="A264" t="str">
            <v>BOT3</v>
          </cell>
          <cell r="B264">
            <v>1151261.1627592309</v>
          </cell>
          <cell r="C264">
            <v>1148852.0948524266</v>
          </cell>
          <cell r="D264">
            <v>1326.7316340248872</v>
          </cell>
        </row>
        <row r="265">
          <cell r="A265" t="str">
            <v>TC1</v>
          </cell>
          <cell r="B265">
            <v>1150994.0906</v>
          </cell>
          <cell r="C265">
            <v>1148588.0312999999</v>
          </cell>
          <cell r="D265">
            <v>1337</v>
          </cell>
        </row>
        <row r="266">
          <cell r="A266">
            <v>84</v>
          </cell>
          <cell r="B266">
            <v>1151080.5739</v>
          </cell>
          <cell r="C266">
            <v>1148721.0673</v>
          </cell>
          <cell r="D266">
            <v>1335</v>
          </cell>
        </row>
        <row r="267">
          <cell r="A267" t="str">
            <v>CJ255</v>
          </cell>
          <cell r="B267">
            <v>1151266.81</v>
          </cell>
          <cell r="C267">
            <v>1148568.1100000001</v>
          </cell>
          <cell r="D267">
            <v>1320.64</v>
          </cell>
        </row>
        <row r="268">
          <cell r="A268" t="str">
            <v>BOT4</v>
          </cell>
          <cell r="B268">
            <v>1151265.6019993247</v>
          </cell>
          <cell r="C268">
            <v>1148341.9616155077</v>
          </cell>
          <cell r="D268">
            <v>1285.0525816942959</v>
          </cell>
        </row>
        <row r="269">
          <cell r="A269" t="str">
            <v>BOT5</v>
          </cell>
          <cell r="B269">
            <v>1151312.91994881</v>
          </cell>
          <cell r="C269">
            <v>1148877.5418262766</v>
          </cell>
          <cell r="D269">
            <v>1322.05</v>
          </cell>
        </row>
        <row r="270">
          <cell r="A270" t="str">
            <v>TC2</v>
          </cell>
          <cell r="B270">
            <v>1151562.6592000001</v>
          </cell>
          <cell r="C270">
            <v>1148756.4952</v>
          </cell>
          <cell r="D270">
            <v>1315</v>
          </cell>
        </row>
        <row r="271">
          <cell r="A271" t="str">
            <v>TC3</v>
          </cell>
          <cell r="B271">
            <v>1151617.8685999999</v>
          </cell>
          <cell r="C271">
            <v>1148696.8551</v>
          </cell>
          <cell r="D271">
            <v>1311</v>
          </cell>
        </row>
        <row r="272">
          <cell r="A272" t="str">
            <v>TC4</v>
          </cell>
          <cell r="B272">
            <v>1151597.4129000001</v>
          </cell>
          <cell r="C272">
            <v>1148656.9887999999</v>
          </cell>
          <cell r="D272">
            <v>1313</v>
          </cell>
        </row>
        <row r="273">
          <cell r="A273" t="str">
            <v>PTAR</v>
          </cell>
          <cell r="B273">
            <v>1151765.0356640574</v>
          </cell>
          <cell r="C273">
            <v>1148777.8032302971</v>
          </cell>
          <cell r="D273">
            <v>1297.6190400131859</v>
          </cell>
        </row>
        <row r="274">
          <cell r="A274" t="str">
            <v>BOT10</v>
          </cell>
          <cell r="B274">
            <v>1151759.7471599397</v>
          </cell>
          <cell r="C274">
            <v>1148782.0347924193</v>
          </cell>
          <cell r="D274">
            <v>1298.7722749911015</v>
          </cell>
        </row>
        <row r="275">
          <cell r="A275" t="str">
            <v>BOT7</v>
          </cell>
          <cell r="B275">
            <v>1151336.2346746898</v>
          </cell>
          <cell r="C275">
            <v>1148342.4810068768</v>
          </cell>
          <cell r="D275">
            <v>1285.5724017373286</v>
          </cell>
        </row>
        <row r="276">
          <cell r="A276" t="str">
            <v>CJ130</v>
          </cell>
          <cell r="B276">
            <v>1151467.4378</v>
          </cell>
          <cell r="C276">
            <v>1148532.0723000001</v>
          </cell>
          <cell r="D276">
            <v>1310.3</v>
          </cell>
        </row>
        <row r="277">
          <cell r="A277" t="str">
            <v>BOT8</v>
          </cell>
          <cell r="B277">
            <v>1151696.6020456252</v>
          </cell>
          <cell r="C277">
            <v>1148367.7710238246</v>
          </cell>
          <cell r="D277">
            <v>1287.2042960007518</v>
          </cell>
        </row>
        <row r="278">
          <cell r="A278" t="str">
            <v>TC5</v>
          </cell>
          <cell r="B278">
            <v>1151835.9676999999</v>
          </cell>
          <cell r="C278">
            <v>1148656.8032</v>
          </cell>
          <cell r="D278">
            <v>1294.7</v>
          </cell>
        </row>
        <row r="279">
          <cell r="A279" t="str">
            <v>TC6</v>
          </cell>
          <cell r="B279">
            <v>1151851.6457</v>
          </cell>
          <cell r="C279">
            <v>1148617.5623999999</v>
          </cell>
          <cell r="D279">
            <v>1293.3</v>
          </cell>
        </row>
        <row r="280">
          <cell r="A280" t="str">
            <v>BOT9</v>
          </cell>
          <cell r="B280">
            <v>1152271.1552671087</v>
          </cell>
          <cell r="C280">
            <v>1148639.7910184837</v>
          </cell>
          <cell r="D280">
            <v>1248.9965380610192</v>
          </cell>
        </row>
        <row r="281">
          <cell r="A281" t="str">
            <v>OBRA</v>
          </cell>
          <cell r="B281">
            <v>1151958.7909773067</v>
          </cell>
          <cell r="C281">
            <v>1148419.514113948</v>
          </cell>
          <cell r="D281">
            <v>1275.2</v>
          </cell>
        </row>
        <row r="282">
          <cell r="A282" t="str">
            <v>S163A</v>
          </cell>
          <cell r="B282">
            <v>1151993.9349729232</v>
          </cell>
          <cell r="C282">
            <v>1148444.7730684588</v>
          </cell>
          <cell r="D282">
            <v>1275.7974903947254</v>
          </cell>
        </row>
        <row r="283">
          <cell r="A283" t="str">
            <v>BOT15</v>
          </cell>
          <cell r="B283">
            <v>1152033.8691</v>
          </cell>
          <cell r="C283">
            <v>1148461.7611</v>
          </cell>
          <cell r="D283">
            <v>1273.7</v>
          </cell>
        </row>
        <row r="284">
          <cell r="A284" t="str">
            <v>BOT13</v>
          </cell>
          <cell r="B284">
            <v>1151553.8191502229</v>
          </cell>
          <cell r="C284">
            <v>1148949.5852873139</v>
          </cell>
          <cell r="D284">
            <v>1310.9035573521376</v>
          </cell>
        </row>
        <row r="285">
          <cell r="A285">
            <v>70</v>
          </cell>
          <cell r="B285">
            <v>1151079.3119845525</v>
          </cell>
          <cell r="C285">
            <v>1148613.9787219439</v>
          </cell>
          <cell r="D285">
            <v>1325.0819496480879</v>
          </cell>
        </row>
        <row r="286">
          <cell r="A286" t="str">
            <v>168A</v>
          </cell>
          <cell r="B286">
            <v>1152228.3799999999</v>
          </cell>
          <cell r="C286">
            <v>1148517.3</v>
          </cell>
          <cell r="D286">
            <v>1262.4100000000001</v>
          </cell>
        </row>
        <row r="287">
          <cell r="A287" t="str">
            <v>BOT11</v>
          </cell>
          <cell r="B287">
            <v>1151757.7685181033</v>
          </cell>
          <cell r="C287">
            <v>1148783.6067118025</v>
          </cell>
          <cell r="D287">
            <v>1298.3704512511542</v>
          </cell>
        </row>
        <row r="288">
          <cell r="A288">
            <v>33</v>
          </cell>
          <cell r="B288">
            <v>1151676.3600000001</v>
          </cell>
          <cell r="C288">
            <v>1148704.96</v>
          </cell>
          <cell r="D288">
            <v>1305</v>
          </cell>
        </row>
        <row r="289">
          <cell r="A289" t="str">
            <v>TC7</v>
          </cell>
          <cell r="B289">
            <v>1151575.9967</v>
          </cell>
          <cell r="C289">
            <v>1148603.1161</v>
          </cell>
          <cell r="D289">
            <v>1314</v>
          </cell>
        </row>
        <row r="290">
          <cell r="A290" t="str">
            <v>CJ37A</v>
          </cell>
          <cell r="B290">
            <v>1151575.9967</v>
          </cell>
          <cell r="C290">
            <v>1148603.1161</v>
          </cell>
          <cell r="D290">
            <v>1314</v>
          </cell>
        </row>
      </sheetData>
      <sheetData sheetId="1"/>
      <sheetData sheetId="2"/>
      <sheetData sheetId="3"/>
      <sheetData sheetId="4"/>
      <sheetData sheetId="5"/>
      <sheetData sheetId="6"/>
      <sheetData sheetId="7"/>
      <sheetData sheetId="8"/>
      <sheetData sheetId="9"/>
      <sheetData sheetId="10"/>
      <sheetData sheetId="11"/>
      <sheetData sheetId="12"/>
      <sheetData sheetId="13">
        <row r="1">
          <cell r="A1" t="str">
            <v>Name</v>
          </cell>
        </row>
      </sheetData>
      <sheetData sheetId="14"/>
      <sheetData sheetId="15"/>
      <sheetData sheetId="16"/>
      <sheetData sheetId="17"/>
      <sheetData sheetId="18"/>
      <sheetData sheetId="19"/>
      <sheetData sheetId="20"/>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DOS"/>
      <sheetName val="TUBERIAS"/>
      <sheetName val="Hoja3"/>
      <sheetName val="CANTOBRA"/>
      <sheetName val="PPTO AREA URBANA"/>
      <sheetName val="PPTO_AREA_URBANA"/>
    </sheetNames>
    <sheetDataSet>
      <sheetData sheetId="0"/>
      <sheetData sheetId="1"/>
      <sheetData sheetId="2" refreshError="1">
        <row r="5">
          <cell r="A5">
            <v>1</v>
          </cell>
          <cell r="B5">
            <v>2192.33</v>
          </cell>
        </row>
        <row r="6">
          <cell r="A6">
            <v>2</v>
          </cell>
          <cell r="B6">
            <v>2190.9699999999998</v>
          </cell>
        </row>
        <row r="7">
          <cell r="A7">
            <v>3</v>
          </cell>
          <cell r="B7">
            <v>2185.54</v>
          </cell>
        </row>
        <row r="8">
          <cell r="A8">
            <v>4</v>
          </cell>
          <cell r="B8">
            <v>2171.9899999999998</v>
          </cell>
        </row>
        <row r="9">
          <cell r="A9">
            <v>5</v>
          </cell>
          <cell r="B9">
            <v>2162.2600000000002</v>
          </cell>
        </row>
        <row r="10">
          <cell r="A10">
            <v>8</v>
          </cell>
          <cell r="B10">
            <v>2148.67</v>
          </cell>
        </row>
        <row r="11">
          <cell r="A11">
            <v>9</v>
          </cell>
          <cell r="B11">
            <v>2148.0100000000002</v>
          </cell>
        </row>
        <row r="12">
          <cell r="A12">
            <v>10</v>
          </cell>
          <cell r="B12">
            <v>2143.1999999999998</v>
          </cell>
        </row>
        <row r="13">
          <cell r="A13">
            <v>11</v>
          </cell>
          <cell r="B13">
            <v>2142.39</v>
          </cell>
        </row>
        <row r="14">
          <cell r="A14">
            <v>12</v>
          </cell>
          <cell r="B14">
            <v>2141.66</v>
          </cell>
        </row>
        <row r="15">
          <cell r="A15">
            <v>13</v>
          </cell>
          <cell r="B15">
            <v>2140.38</v>
          </cell>
        </row>
        <row r="16">
          <cell r="A16">
            <v>14</v>
          </cell>
          <cell r="B16">
            <v>2138.3200000000002</v>
          </cell>
        </row>
        <row r="17">
          <cell r="A17">
            <v>15</v>
          </cell>
          <cell r="B17">
            <v>2152.58</v>
          </cell>
        </row>
        <row r="18">
          <cell r="A18">
            <v>19</v>
          </cell>
          <cell r="B18">
            <v>2148.67</v>
          </cell>
        </row>
        <row r="19">
          <cell r="A19">
            <v>20</v>
          </cell>
          <cell r="B19">
            <v>2138</v>
          </cell>
        </row>
        <row r="20">
          <cell r="A20">
            <v>21</v>
          </cell>
          <cell r="B20">
            <v>2138</v>
          </cell>
        </row>
        <row r="21">
          <cell r="A21">
            <v>22</v>
          </cell>
          <cell r="B21">
            <v>2137.4499999999998</v>
          </cell>
        </row>
        <row r="22">
          <cell r="A22">
            <v>23</v>
          </cell>
          <cell r="B22">
            <v>2137.4499999999998</v>
          </cell>
        </row>
        <row r="23">
          <cell r="A23">
            <v>24</v>
          </cell>
          <cell r="B23">
            <v>2138</v>
          </cell>
        </row>
        <row r="24">
          <cell r="A24">
            <v>25</v>
          </cell>
          <cell r="B24">
            <v>2138</v>
          </cell>
        </row>
        <row r="25">
          <cell r="A25">
            <v>26</v>
          </cell>
          <cell r="B25">
            <v>2137.84</v>
          </cell>
        </row>
        <row r="26">
          <cell r="A26">
            <v>27</v>
          </cell>
          <cell r="B26">
            <v>2140.54</v>
          </cell>
        </row>
        <row r="27">
          <cell r="A27">
            <v>28</v>
          </cell>
          <cell r="B27">
            <v>2124.0500000000002</v>
          </cell>
        </row>
        <row r="28">
          <cell r="A28">
            <v>29</v>
          </cell>
          <cell r="B28">
            <v>2124.0500000000002</v>
          </cell>
        </row>
        <row r="29">
          <cell r="A29">
            <v>30</v>
          </cell>
          <cell r="B29">
            <v>2112.92</v>
          </cell>
        </row>
        <row r="30">
          <cell r="A30">
            <v>31</v>
          </cell>
          <cell r="B30">
            <v>2112.92</v>
          </cell>
        </row>
        <row r="31">
          <cell r="A31">
            <v>32</v>
          </cell>
          <cell r="B31">
            <v>2137.84</v>
          </cell>
        </row>
        <row r="32">
          <cell r="A32">
            <v>34</v>
          </cell>
          <cell r="B32">
            <v>2131.44</v>
          </cell>
        </row>
        <row r="33">
          <cell r="A33">
            <v>38</v>
          </cell>
          <cell r="B33">
            <v>2105.1</v>
          </cell>
        </row>
        <row r="34">
          <cell r="A34">
            <v>39</v>
          </cell>
          <cell r="B34">
            <v>2105.1</v>
          </cell>
        </row>
        <row r="35">
          <cell r="A35">
            <v>40</v>
          </cell>
          <cell r="B35">
            <v>2113.23</v>
          </cell>
        </row>
        <row r="36">
          <cell r="A36">
            <v>41</v>
          </cell>
          <cell r="B36">
            <v>2113.23</v>
          </cell>
        </row>
        <row r="37">
          <cell r="A37">
            <v>42</v>
          </cell>
          <cell r="B37">
            <v>2110.75</v>
          </cell>
        </row>
        <row r="38">
          <cell r="A38">
            <v>6</v>
          </cell>
          <cell r="B38">
            <v>2124.0500000000002</v>
          </cell>
        </row>
        <row r="39">
          <cell r="A39">
            <v>16</v>
          </cell>
          <cell r="B39">
            <v>2102.4499999999998</v>
          </cell>
        </row>
        <row r="40">
          <cell r="A40">
            <v>17</v>
          </cell>
          <cell r="B40">
            <v>2102.67</v>
          </cell>
        </row>
        <row r="41">
          <cell r="A41">
            <v>18</v>
          </cell>
          <cell r="B41">
            <v>2102.67</v>
          </cell>
        </row>
        <row r="42">
          <cell r="A42">
            <v>33</v>
          </cell>
          <cell r="B42">
            <v>2094.37</v>
          </cell>
        </row>
        <row r="43">
          <cell r="A43">
            <v>35</v>
          </cell>
          <cell r="B43">
            <v>2092.58</v>
          </cell>
        </row>
        <row r="44">
          <cell r="A44">
            <v>36</v>
          </cell>
          <cell r="B44">
            <v>2097.64</v>
          </cell>
        </row>
        <row r="45">
          <cell r="A45">
            <v>37</v>
          </cell>
          <cell r="B45">
            <v>2097.64</v>
          </cell>
        </row>
        <row r="46">
          <cell r="A46">
            <v>43</v>
          </cell>
          <cell r="B46">
            <v>2099.5300000000002</v>
          </cell>
        </row>
        <row r="47">
          <cell r="A47">
            <v>44</v>
          </cell>
          <cell r="B47">
            <v>2108.91</v>
          </cell>
        </row>
        <row r="48">
          <cell r="A48">
            <v>45</v>
          </cell>
          <cell r="B48">
            <v>2106.69</v>
          </cell>
        </row>
        <row r="49">
          <cell r="A49">
            <v>46</v>
          </cell>
          <cell r="B49">
            <v>2106.1799999999998</v>
          </cell>
        </row>
        <row r="50">
          <cell r="A50">
            <v>47</v>
          </cell>
          <cell r="B50">
            <v>2108.9699999999998</v>
          </cell>
        </row>
        <row r="51">
          <cell r="A51">
            <v>48</v>
          </cell>
          <cell r="B51">
            <v>2112.3000000000002</v>
          </cell>
        </row>
        <row r="52">
          <cell r="A52">
            <v>49</v>
          </cell>
          <cell r="B52">
            <v>2111.59</v>
          </cell>
        </row>
        <row r="53">
          <cell r="A53">
            <v>50</v>
          </cell>
          <cell r="B53">
            <v>2116.2199999999998</v>
          </cell>
        </row>
        <row r="54">
          <cell r="A54">
            <v>52</v>
          </cell>
          <cell r="B54">
            <v>2110.12</v>
          </cell>
        </row>
        <row r="55">
          <cell r="A55">
            <v>53</v>
          </cell>
          <cell r="B55">
            <v>2107.12</v>
          </cell>
        </row>
        <row r="56">
          <cell r="A56">
            <v>54</v>
          </cell>
          <cell r="B56">
            <v>2104</v>
          </cell>
        </row>
        <row r="57">
          <cell r="A57">
            <v>55</v>
          </cell>
          <cell r="B57">
            <v>2115.98</v>
          </cell>
        </row>
        <row r="58">
          <cell r="A58">
            <v>56</v>
          </cell>
          <cell r="B58">
            <v>2107.33</v>
          </cell>
        </row>
        <row r="59">
          <cell r="A59">
            <v>57</v>
          </cell>
          <cell r="B59">
            <v>2115.83</v>
          </cell>
        </row>
        <row r="60">
          <cell r="A60">
            <v>58</v>
          </cell>
          <cell r="B60">
            <v>2115.8000000000002</v>
          </cell>
        </row>
        <row r="61">
          <cell r="A61">
            <v>59</v>
          </cell>
          <cell r="B61">
            <v>2115.8000000000002</v>
          </cell>
        </row>
        <row r="62">
          <cell r="A62">
            <v>60</v>
          </cell>
          <cell r="B62">
            <v>2116.12</v>
          </cell>
        </row>
        <row r="63">
          <cell r="A63">
            <v>62</v>
          </cell>
          <cell r="B63">
            <v>2115.91</v>
          </cell>
        </row>
        <row r="64">
          <cell r="A64">
            <v>63</v>
          </cell>
          <cell r="B64">
            <v>2114.91</v>
          </cell>
        </row>
        <row r="65">
          <cell r="A65">
            <v>64</v>
          </cell>
          <cell r="B65">
            <v>2120.44</v>
          </cell>
        </row>
        <row r="66">
          <cell r="A66">
            <v>65</v>
          </cell>
          <cell r="B66">
            <v>2120.44</v>
          </cell>
        </row>
        <row r="67">
          <cell r="A67">
            <v>66</v>
          </cell>
          <cell r="B67">
            <v>2120.4499999999998</v>
          </cell>
        </row>
        <row r="68">
          <cell r="A68">
            <v>67</v>
          </cell>
          <cell r="B68">
            <v>2120.4499999999998</v>
          </cell>
        </row>
        <row r="69">
          <cell r="A69">
            <v>68</v>
          </cell>
          <cell r="B69">
            <v>2117.04</v>
          </cell>
        </row>
        <row r="70">
          <cell r="A70">
            <v>69</v>
          </cell>
          <cell r="B70">
            <v>2127.9699999999998</v>
          </cell>
        </row>
        <row r="71">
          <cell r="A71">
            <v>71</v>
          </cell>
          <cell r="B71">
            <v>2114.86</v>
          </cell>
        </row>
        <row r="72">
          <cell r="A72">
            <v>72</v>
          </cell>
          <cell r="B72">
            <v>2116.35</v>
          </cell>
        </row>
        <row r="73">
          <cell r="A73">
            <v>73</v>
          </cell>
          <cell r="B73">
            <v>2106.84</v>
          </cell>
        </row>
        <row r="74">
          <cell r="A74">
            <v>74</v>
          </cell>
          <cell r="B74">
            <v>2107.7600000000002</v>
          </cell>
        </row>
        <row r="75">
          <cell r="A75">
            <v>76</v>
          </cell>
          <cell r="B75">
            <v>2106.84</v>
          </cell>
        </row>
        <row r="76">
          <cell r="A76">
            <v>78</v>
          </cell>
          <cell r="B76">
            <v>2107.37</v>
          </cell>
        </row>
        <row r="77">
          <cell r="A77">
            <v>79</v>
          </cell>
          <cell r="B77">
            <v>2105.4499999999998</v>
          </cell>
        </row>
        <row r="78">
          <cell r="A78">
            <v>80</v>
          </cell>
          <cell r="B78">
            <v>2105.4499999999998</v>
          </cell>
        </row>
        <row r="79">
          <cell r="A79">
            <v>81</v>
          </cell>
          <cell r="B79">
            <v>2153.1799999999998</v>
          </cell>
        </row>
        <row r="80">
          <cell r="A80">
            <v>82</v>
          </cell>
          <cell r="B80">
            <v>2138.9699999999998</v>
          </cell>
        </row>
        <row r="81">
          <cell r="A81">
            <v>83</v>
          </cell>
          <cell r="B81">
            <v>2143.92</v>
          </cell>
        </row>
        <row r="82">
          <cell r="A82">
            <v>84</v>
          </cell>
          <cell r="B82">
            <v>2124.69</v>
          </cell>
        </row>
        <row r="83">
          <cell r="A83">
            <v>85</v>
          </cell>
          <cell r="B83">
            <v>2125.11</v>
          </cell>
        </row>
        <row r="84">
          <cell r="A84">
            <v>86</v>
          </cell>
          <cell r="B84">
            <v>2123.1999999999998</v>
          </cell>
        </row>
        <row r="85">
          <cell r="A85">
            <v>87</v>
          </cell>
          <cell r="B85">
            <v>2123.1999999999998</v>
          </cell>
        </row>
        <row r="86">
          <cell r="A86">
            <v>88</v>
          </cell>
          <cell r="B86">
            <v>2121.44</v>
          </cell>
        </row>
        <row r="87">
          <cell r="A87">
            <v>89</v>
          </cell>
          <cell r="B87">
            <v>2107.29</v>
          </cell>
        </row>
        <row r="88">
          <cell r="A88">
            <v>90</v>
          </cell>
          <cell r="B88">
            <v>2107.14</v>
          </cell>
        </row>
        <row r="89">
          <cell r="A89">
            <v>91</v>
          </cell>
          <cell r="B89">
            <v>2102.5700000000002</v>
          </cell>
        </row>
        <row r="90">
          <cell r="A90">
            <v>92</v>
          </cell>
          <cell r="B90">
            <v>2102.5700000000002</v>
          </cell>
        </row>
        <row r="91">
          <cell r="A91">
            <v>93</v>
          </cell>
          <cell r="B91">
            <v>2094.11</v>
          </cell>
        </row>
        <row r="92">
          <cell r="A92">
            <v>94</v>
          </cell>
          <cell r="B92">
            <v>2094.11</v>
          </cell>
        </row>
        <row r="93">
          <cell r="A93">
            <v>95</v>
          </cell>
          <cell r="B93">
            <v>2100.98</v>
          </cell>
        </row>
        <row r="94">
          <cell r="A94">
            <v>97</v>
          </cell>
          <cell r="B94">
            <v>2100.29</v>
          </cell>
        </row>
        <row r="95">
          <cell r="A95">
            <v>98</v>
          </cell>
          <cell r="B95">
            <v>2094.2600000000002</v>
          </cell>
        </row>
        <row r="96">
          <cell r="A96">
            <v>99</v>
          </cell>
          <cell r="B96">
            <v>2089.6</v>
          </cell>
        </row>
        <row r="97">
          <cell r="A97">
            <v>100</v>
          </cell>
          <cell r="B97">
            <v>2114.5100000000002</v>
          </cell>
        </row>
        <row r="98">
          <cell r="A98">
            <v>102</v>
          </cell>
          <cell r="B98">
            <v>2107.9899999999998</v>
          </cell>
        </row>
        <row r="99">
          <cell r="A99">
            <v>103</v>
          </cell>
          <cell r="B99">
            <v>2107.5700000000002</v>
          </cell>
        </row>
        <row r="100">
          <cell r="A100">
            <v>104</v>
          </cell>
          <cell r="B100">
            <v>2107.4699999999998</v>
          </cell>
        </row>
        <row r="101">
          <cell r="A101">
            <v>106</v>
          </cell>
          <cell r="B101">
            <v>2095.4</v>
          </cell>
        </row>
        <row r="102">
          <cell r="A102">
            <v>107</v>
          </cell>
          <cell r="B102">
            <v>2095.1999999999998</v>
          </cell>
        </row>
        <row r="103">
          <cell r="A103">
            <v>108</v>
          </cell>
          <cell r="B103">
            <v>2091.1</v>
          </cell>
        </row>
        <row r="104">
          <cell r="A104">
            <v>109</v>
          </cell>
          <cell r="B104">
            <v>2091.1</v>
          </cell>
        </row>
        <row r="105">
          <cell r="A105">
            <v>110</v>
          </cell>
          <cell r="B105">
            <v>2085.02</v>
          </cell>
        </row>
        <row r="106">
          <cell r="A106">
            <v>111</v>
          </cell>
          <cell r="B106">
            <v>2106.81</v>
          </cell>
        </row>
        <row r="107">
          <cell r="A107">
            <v>112</v>
          </cell>
          <cell r="B107">
            <v>2106.7800000000002</v>
          </cell>
        </row>
        <row r="108">
          <cell r="A108">
            <v>113</v>
          </cell>
          <cell r="B108">
            <v>2106.81</v>
          </cell>
        </row>
        <row r="109">
          <cell r="A109">
            <v>114</v>
          </cell>
          <cell r="B109">
            <v>2106.7800000000002</v>
          </cell>
        </row>
        <row r="110">
          <cell r="A110">
            <v>115</v>
          </cell>
          <cell r="B110">
            <v>2110.23</v>
          </cell>
        </row>
        <row r="111">
          <cell r="A111">
            <v>116</v>
          </cell>
          <cell r="B111">
            <v>2092.23</v>
          </cell>
        </row>
        <row r="112">
          <cell r="A112">
            <v>117</v>
          </cell>
          <cell r="B112">
            <v>2092.23</v>
          </cell>
        </row>
        <row r="113">
          <cell r="A113">
            <v>118</v>
          </cell>
          <cell r="B113">
            <v>2090.33</v>
          </cell>
        </row>
        <row r="114">
          <cell r="A114">
            <v>119</v>
          </cell>
          <cell r="B114">
            <v>2090.33</v>
          </cell>
        </row>
        <row r="115">
          <cell r="A115">
            <v>120</v>
          </cell>
          <cell r="B115">
            <v>2090.85</v>
          </cell>
        </row>
        <row r="116">
          <cell r="A116">
            <v>121</v>
          </cell>
          <cell r="B116">
            <v>2086.33</v>
          </cell>
        </row>
        <row r="117">
          <cell r="A117">
            <v>122</v>
          </cell>
          <cell r="B117">
            <v>2086.33</v>
          </cell>
        </row>
        <row r="118">
          <cell r="A118">
            <v>123</v>
          </cell>
          <cell r="B118">
            <v>2068.84</v>
          </cell>
        </row>
        <row r="119">
          <cell r="A119">
            <v>124</v>
          </cell>
          <cell r="B119">
            <v>2051.52</v>
          </cell>
        </row>
        <row r="120">
          <cell r="A120">
            <v>125</v>
          </cell>
          <cell r="B120">
            <v>2051.52</v>
          </cell>
        </row>
        <row r="121">
          <cell r="A121">
            <v>126</v>
          </cell>
          <cell r="B121">
            <v>2085.89</v>
          </cell>
        </row>
        <row r="122">
          <cell r="A122">
            <v>127</v>
          </cell>
          <cell r="B122">
            <v>2089.41</v>
          </cell>
        </row>
        <row r="123">
          <cell r="A123">
            <v>128</v>
          </cell>
          <cell r="B123">
            <v>2088.7600000000002</v>
          </cell>
        </row>
        <row r="124">
          <cell r="A124">
            <v>129</v>
          </cell>
          <cell r="B124">
            <v>2084.7800000000002</v>
          </cell>
        </row>
        <row r="125">
          <cell r="A125">
            <v>131</v>
          </cell>
          <cell r="B125">
            <v>2090.04</v>
          </cell>
        </row>
        <row r="126">
          <cell r="A126">
            <v>132</v>
          </cell>
          <cell r="B126">
            <v>2089.34</v>
          </cell>
        </row>
        <row r="127">
          <cell r="A127">
            <v>133</v>
          </cell>
          <cell r="B127">
            <v>2091.15</v>
          </cell>
        </row>
        <row r="128">
          <cell r="A128">
            <v>134</v>
          </cell>
          <cell r="B128">
            <v>2091.15</v>
          </cell>
        </row>
        <row r="129">
          <cell r="A129">
            <v>136</v>
          </cell>
          <cell r="B129">
            <v>2069.61</v>
          </cell>
        </row>
        <row r="130">
          <cell r="A130">
            <v>137</v>
          </cell>
          <cell r="B130">
            <v>2080.23</v>
          </cell>
        </row>
        <row r="131">
          <cell r="A131">
            <v>138</v>
          </cell>
          <cell r="B131">
            <v>2079.92</v>
          </cell>
        </row>
        <row r="132">
          <cell r="A132">
            <v>139</v>
          </cell>
          <cell r="B132">
            <v>2080.23</v>
          </cell>
        </row>
        <row r="133">
          <cell r="A133">
            <v>140</v>
          </cell>
          <cell r="B133">
            <v>2107.33</v>
          </cell>
        </row>
        <row r="134">
          <cell r="A134">
            <v>141</v>
          </cell>
          <cell r="B134">
            <v>2110.23</v>
          </cell>
        </row>
        <row r="135">
          <cell r="A135">
            <v>142</v>
          </cell>
          <cell r="B135">
            <v>2108.64</v>
          </cell>
        </row>
        <row r="136">
          <cell r="A136">
            <v>143</v>
          </cell>
          <cell r="B136">
            <v>2108.64</v>
          </cell>
        </row>
        <row r="137">
          <cell r="A137">
            <v>144</v>
          </cell>
          <cell r="B137">
            <v>2074.35</v>
          </cell>
        </row>
        <row r="138">
          <cell r="A138">
            <v>146</v>
          </cell>
          <cell r="B138">
            <v>2115.83</v>
          </cell>
        </row>
        <row r="139">
          <cell r="A139">
            <v>147</v>
          </cell>
          <cell r="B139">
            <v>2116.12</v>
          </cell>
        </row>
        <row r="140">
          <cell r="A140">
            <v>148</v>
          </cell>
          <cell r="B140">
            <v>2115.91</v>
          </cell>
        </row>
        <row r="141">
          <cell r="A141">
            <v>149</v>
          </cell>
          <cell r="B141">
            <v>2107.7600000000002</v>
          </cell>
        </row>
        <row r="142">
          <cell r="A142">
            <v>150</v>
          </cell>
          <cell r="B142">
            <v>2107.37</v>
          </cell>
        </row>
        <row r="143">
          <cell r="A143">
            <v>151</v>
          </cell>
          <cell r="B143">
            <v>2100.98</v>
          </cell>
        </row>
        <row r="144">
          <cell r="A144">
            <v>152</v>
          </cell>
          <cell r="B144">
            <v>2100.29</v>
          </cell>
        </row>
        <row r="145">
          <cell r="A145">
            <v>153</v>
          </cell>
          <cell r="B145">
            <v>2107.9899999999998</v>
          </cell>
        </row>
        <row r="146">
          <cell r="A146">
            <v>154</v>
          </cell>
          <cell r="B146">
            <v>2107.4699999999998</v>
          </cell>
        </row>
        <row r="147">
          <cell r="A147">
            <v>155</v>
          </cell>
          <cell r="B147">
            <v>2107.5700000000002</v>
          </cell>
        </row>
        <row r="148">
          <cell r="A148">
            <v>156</v>
          </cell>
          <cell r="B148">
            <v>2089.34</v>
          </cell>
        </row>
        <row r="149">
          <cell r="A149">
            <v>157</v>
          </cell>
          <cell r="B149">
            <v>2090.04</v>
          </cell>
        </row>
        <row r="150">
          <cell r="A150">
            <v>158</v>
          </cell>
          <cell r="B150">
            <v>2095.1999999999998</v>
          </cell>
        </row>
        <row r="151">
          <cell r="A151">
            <v>159</v>
          </cell>
          <cell r="B151">
            <v>2095.4</v>
          </cell>
        </row>
        <row r="152">
          <cell r="A152">
            <v>7</v>
          </cell>
          <cell r="B152">
            <v>2091.27</v>
          </cell>
        </row>
        <row r="153">
          <cell r="A153">
            <v>70</v>
          </cell>
          <cell r="B153">
            <v>2100.19</v>
          </cell>
        </row>
        <row r="154">
          <cell r="A154" t="str">
            <v>Tq</v>
          </cell>
          <cell r="B154">
            <v>2190.11</v>
          </cell>
        </row>
      </sheetData>
      <sheetData sheetId="3"/>
      <sheetData sheetId="4"/>
      <sheetData sheetId="5"/>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catoma"/>
      <sheetName val="Condución PVC"/>
      <sheetName val="Tanque"/>
      <sheetName val="PTO BOCA-COND"/>
      <sheetName val="PTO TANQ.DE ALM"/>
      <sheetName val="PTO REDES"/>
      <sheetName val="PTO REDES BA"/>
      <sheetName val="Inversión Acdto"/>
      <sheetName val="CANT OBRA "/>
      <sheetName val="APU "/>
      <sheetName val="Base de Diseño"/>
      <sheetName val="Hoja2"/>
      <sheetName val="VISC"/>
      <sheetName val="Condución_PVC"/>
      <sheetName val="PTO_BOCA-COND"/>
      <sheetName val="PTO_TANQ_DE_ALM"/>
      <sheetName val="PTO_REDES"/>
      <sheetName val="PTO_REDES_BA"/>
      <sheetName val="Inversión_Acdto"/>
      <sheetName val="CANT_OBRA_"/>
      <sheetName val="APU_"/>
      <sheetName val="Base_de_Diseño"/>
      <sheetName val="PTO REDES _x0002_A"/>
    </sheetNames>
    <sheetDataSet>
      <sheetData sheetId="0"/>
      <sheetData sheetId="1"/>
      <sheetData sheetId="2"/>
      <sheetData sheetId="3"/>
      <sheetData sheetId="4"/>
      <sheetData sheetId="5"/>
      <sheetData sheetId="6"/>
      <sheetData sheetId="7"/>
      <sheetData sheetId="8"/>
      <sheetData sheetId="9"/>
      <sheetData sheetId="10" refreshError="1">
        <row r="1">
          <cell r="A1" t="str">
            <v>Name</v>
          </cell>
          <cell r="B1" t="str">
            <v>North</v>
          </cell>
          <cell r="C1" t="str">
            <v>East</v>
          </cell>
          <cell r="D1" t="str">
            <v>Zeta</v>
          </cell>
        </row>
        <row r="2">
          <cell r="A2" t="str">
            <v>E 1</v>
          </cell>
          <cell r="B2">
            <v>1198640</v>
          </cell>
          <cell r="C2">
            <v>1156060</v>
          </cell>
          <cell r="D2">
            <v>2550</v>
          </cell>
        </row>
        <row r="3">
          <cell r="A3" t="str">
            <v>E 2</v>
          </cell>
          <cell r="B3">
            <v>1198661.4314833826</v>
          </cell>
          <cell r="C3">
            <v>1156068.3521955032</v>
          </cell>
          <cell r="D3">
            <v>2545.1046240562905</v>
          </cell>
        </row>
        <row r="4">
          <cell r="A4" t="str">
            <v>E 3</v>
          </cell>
          <cell r="B4">
            <v>1198683.586271784</v>
          </cell>
          <cell r="C4">
            <v>1156071.7747893706</v>
          </cell>
          <cell r="D4">
            <v>2543.7430088693109</v>
          </cell>
        </row>
        <row r="5">
          <cell r="A5" t="str">
            <v>E 4</v>
          </cell>
          <cell r="B5">
            <v>1198698.1670580145</v>
          </cell>
          <cell r="C5">
            <v>1156081.3966551002</v>
          </cell>
          <cell r="D5">
            <v>2538.5431524070723</v>
          </cell>
        </row>
        <row r="6">
          <cell r="A6" t="str">
            <v>E 5</v>
          </cell>
          <cell r="B6">
            <v>1198736.3187798336</v>
          </cell>
          <cell r="C6">
            <v>1156098.3968606419</v>
          </cell>
          <cell r="D6">
            <v>2525.3241544755488</v>
          </cell>
        </row>
        <row r="7">
          <cell r="A7" t="str">
            <v>E 6</v>
          </cell>
          <cell r="B7">
            <v>1198797.1544322704</v>
          </cell>
          <cell r="C7">
            <v>1156159.0675707262</v>
          </cell>
          <cell r="D7">
            <v>2476.4892245824485</v>
          </cell>
        </row>
        <row r="8">
          <cell r="A8" t="str">
            <v>E 7</v>
          </cell>
          <cell r="B8">
            <v>1198870.1339611248</v>
          </cell>
          <cell r="C8">
            <v>1156211.0742659138</v>
          </cell>
          <cell r="D8">
            <v>2440.1465126943672</v>
          </cell>
        </row>
        <row r="9">
          <cell r="A9" t="str">
            <v>E 8</v>
          </cell>
          <cell r="B9">
            <v>1198912.005967923</v>
          </cell>
          <cell r="C9">
            <v>1156281.1683285895</v>
          </cell>
          <cell r="D9">
            <v>2396.6195408709491</v>
          </cell>
        </row>
        <row r="10">
          <cell r="A10" t="str">
            <v>E 9</v>
          </cell>
          <cell r="B10">
            <v>1198929.4387574408</v>
          </cell>
          <cell r="C10">
            <v>1156292.470221336</v>
          </cell>
          <cell r="D10">
            <v>2405.4598504983906</v>
          </cell>
        </row>
        <row r="11">
          <cell r="A11" t="str">
            <v>E 10</v>
          </cell>
          <cell r="B11">
            <v>1198959.5201276727</v>
          </cell>
          <cell r="C11">
            <v>1156292.0501788759</v>
          </cell>
          <cell r="D11">
            <v>2407.3290903378183</v>
          </cell>
        </row>
        <row r="12">
          <cell r="A12" t="str">
            <v>E 11</v>
          </cell>
          <cell r="B12">
            <v>1198969.6578653136</v>
          </cell>
          <cell r="C12">
            <v>1156296.5703879667</v>
          </cell>
          <cell r="D12">
            <v>2408.6289055529542</v>
          </cell>
        </row>
        <row r="13">
          <cell r="A13" t="str">
            <v>E 12</v>
          </cell>
          <cell r="B13">
            <v>1198997.1656322635</v>
          </cell>
          <cell r="C13">
            <v>1156318.0714770283</v>
          </cell>
          <cell r="D13">
            <v>2410.3657641319828</v>
          </cell>
        </row>
        <row r="14">
          <cell r="A14" t="str">
            <v>E 13</v>
          </cell>
          <cell r="B14">
            <v>1199014.6888316069</v>
          </cell>
          <cell r="C14">
            <v>1156366.7144359644</v>
          </cell>
          <cell r="D14">
            <v>2418.656790779115</v>
          </cell>
        </row>
        <row r="15">
          <cell r="A15" t="str">
            <v>E 14</v>
          </cell>
          <cell r="B15">
            <v>1199045.5391627883</v>
          </cell>
          <cell r="C15">
            <v>1156394.2185225531</v>
          </cell>
          <cell r="D15">
            <v>2413.3544141438406</v>
          </cell>
        </row>
        <row r="16">
          <cell r="A16" t="str">
            <v>E 15</v>
          </cell>
          <cell r="B16">
            <v>1199072.6851913074</v>
          </cell>
          <cell r="C16">
            <v>1156403.7376346891</v>
          </cell>
          <cell r="D16">
            <v>2412.374426449378</v>
          </cell>
        </row>
        <row r="17">
          <cell r="A17" t="str">
            <v>E 16</v>
          </cell>
          <cell r="B17">
            <v>1199109.1054662245</v>
          </cell>
          <cell r="C17">
            <v>1156404.662002966</v>
          </cell>
          <cell r="D17">
            <v>2410.2977053058694</v>
          </cell>
        </row>
        <row r="18">
          <cell r="A18" t="str">
            <v>E 17</v>
          </cell>
          <cell r="B18">
            <v>1199146.7301672616</v>
          </cell>
          <cell r="C18">
            <v>1156419.2380378852</v>
          </cell>
          <cell r="D18">
            <v>2414.0748706577365</v>
          </cell>
        </row>
        <row r="19">
          <cell r="A19" t="str">
            <v>E 18</v>
          </cell>
          <cell r="B19">
            <v>1199155.218049777</v>
          </cell>
          <cell r="C19">
            <v>1156421.6727897346</v>
          </cell>
          <cell r="D19">
            <v>2412.5079255404767</v>
          </cell>
        </row>
        <row r="20">
          <cell r="A20" t="str">
            <v>E 19</v>
          </cell>
          <cell r="B20">
            <v>1199169.9025881013</v>
          </cell>
          <cell r="C20">
            <v>1156446.3989092207</v>
          </cell>
          <cell r="D20">
            <v>2405.9085691368978</v>
          </cell>
        </row>
        <row r="21">
          <cell r="A21" t="str">
            <v>E 20</v>
          </cell>
          <cell r="B21">
            <v>1199298.650311891</v>
          </cell>
          <cell r="C21">
            <v>1156463.8730267235</v>
          </cell>
          <cell r="D21">
            <v>2408.9650377332209</v>
          </cell>
        </row>
        <row r="22">
          <cell r="A22" t="str">
            <v>E 21</v>
          </cell>
          <cell r="B22">
            <v>1199373.198706822</v>
          </cell>
          <cell r="C22">
            <v>1156498.8760566739</v>
          </cell>
          <cell r="D22">
            <v>2412.3997980423665</v>
          </cell>
        </row>
        <row r="23">
          <cell r="A23" t="str">
            <v>E 22</v>
          </cell>
          <cell r="B23">
            <v>1199441.4786268498</v>
          </cell>
          <cell r="C23">
            <v>1156545.3187344507</v>
          </cell>
          <cell r="D23">
            <v>2436.802798203616</v>
          </cell>
        </row>
        <row r="24">
          <cell r="A24" t="str">
            <v>E 23</v>
          </cell>
          <cell r="B24">
            <v>1199521.2996775832</v>
          </cell>
          <cell r="C24">
            <v>1156548.5618900547</v>
          </cell>
          <cell r="D24">
            <v>2464.4118288048576</v>
          </cell>
        </row>
        <row r="25">
          <cell r="A25" t="str">
            <v>E 24</v>
          </cell>
          <cell r="B25">
            <v>1199572.2389211939</v>
          </cell>
          <cell r="C25">
            <v>1156571.0494265996</v>
          </cell>
          <cell r="D25">
            <v>2473.0790380116791</v>
          </cell>
        </row>
        <row r="26">
          <cell r="A26" t="str">
            <v>E 25</v>
          </cell>
          <cell r="B26">
            <v>1199603.4357596841</v>
          </cell>
          <cell r="C26">
            <v>1156603.7219986247</v>
          </cell>
          <cell r="D26">
            <v>2477.979364855566</v>
          </cell>
        </row>
        <row r="27">
          <cell r="A27" t="str">
            <v>E 26</v>
          </cell>
          <cell r="B27">
            <v>1199701.4847613908</v>
          </cell>
          <cell r="C27">
            <v>1156655.3262834204</v>
          </cell>
          <cell r="D27">
            <v>2489.5731431741115</v>
          </cell>
        </row>
        <row r="28">
          <cell r="A28" t="str">
            <v>E 27</v>
          </cell>
          <cell r="B28">
            <v>1199788.6923681123</v>
          </cell>
          <cell r="C28">
            <v>1156699.5267066755</v>
          </cell>
          <cell r="D28">
            <v>2498.0566500024424</v>
          </cell>
        </row>
        <row r="29">
          <cell r="A29" t="str">
            <v>E 28</v>
          </cell>
          <cell r="B29">
            <v>1199956.8116079145</v>
          </cell>
          <cell r="C29">
            <v>1156733.4509385289</v>
          </cell>
          <cell r="D29">
            <v>2526.1746814342487</v>
          </cell>
        </row>
        <row r="30">
          <cell r="A30" t="str">
            <v>E29</v>
          </cell>
          <cell r="B30">
            <v>1199980.2646430244</v>
          </cell>
          <cell r="C30">
            <v>1156722.4720818489</v>
          </cell>
          <cell r="D30">
            <v>2526.5137019595463</v>
          </cell>
        </row>
        <row r="31">
          <cell r="A31" t="str">
            <v>E 30</v>
          </cell>
          <cell r="B31">
            <v>1200044.6801509394</v>
          </cell>
          <cell r="C31">
            <v>1156678.4964718393</v>
          </cell>
          <cell r="D31">
            <v>2527.1414319375754</v>
          </cell>
        </row>
        <row r="32">
          <cell r="A32" t="str">
            <v>E 31</v>
          </cell>
          <cell r="B32">
            <v>1200136.8110802278</v>
          </cell>
          <cell r="C32">
            <v>1156607.2182229683</v>
          </cell>
          <cell r="D32">
            <v>2528.4743495898706</v>
          </cell>
        </row>
        <row r="33">
          <cell r="A33" t="str">
            <v>E 32</v>
          </cell>
          <cell r="B33">
            <v>1200162.5207158499</v>
          </cell>
          <cell r="C33">
            <v>1156596.6185593507</v>
          </cell>
          <cell r="D33">
            <v>2529.543450072958</v>
          </cell>
        </row>
        <row r="34">
          <cell r="A34" t="str">
            <v>E 33</v>
          </cell>
          <cell r="B34">
            <v>1200175.6344881034</v>
          </cell>
          <cell r="C34">
            <v>1156604.8501298656</v>
          </cell>
          <cell r="D34">
            <v>2529.0333000633195</v>
          </cell>
        </row>
        <row r="35">
          <cell r="A35" t="str">
            <v>E 34</v>
          </cell>
          <cell r="B35">
            <v>1200185.7576149923</v>
          </cell>
          <cell r="C35">
            <v>1156626.4035404285</v>
          </cell>
          <cell r="D35">
            <v>2527.5858055742556</v>
          </cell>
        </row>
        <row r="36">
          <cell r="A36" t="str">
            <v>E 35</v>
          </cell>
          <cell r="B36">
            <v>1200196.636358859</v>
          </cell>
          <cell r="C36">
            <v>1156658.1777511265</v>
          </cell>
          <cell r="D36">
            <v>2522.9993702856968</v>
          </cell>
        </row>
        <row r="37">
          <cell r="A37" t="str">
            <v>E 36</v>
          </cell>
          <cell r="B37">
            <v>1200214.8943246687</v>
          </cell>
          <cell r="C37">
            <v>1156670.5470704213</v>
          </cell>
          <cell r="D37">
            <v>2524.4619796295628</v>
          </cell>
        </row>
        <row r="38">
          <cell r="A38" t="str">
            <v>E 37</v>
          </cell>
          <cell r="B38">
            <v>1200227.4525368223</v>
          </cell>
          <cell r="C38">
            <v>1156676.5126103323</v>
          </cell>
          <cell r="D38">
            <v>2526.515243746564</v>
          </cell>
        </row>
        <row r="39">
          <cell r="A39" t="str">
            <v>E 38</v>
          </cell>
          <cell r="B39">
            <v>1200245.0926652306</v>
          </cell>
          <cell r="C39">
            <v>1156686.3057915287</v>
          </cell>
          <cell r="D39">
            <v>2525.8224102553554</v>
          </cell>
        </row>
        <row r="40">
          <cell r="A40" t="str">
            <v>E 39</v>
          </cell>
          <cell r="B40">
            <v>1200263.0483829228</v>
          </cell>
          <cell r="C40">
            <v>1156709.0382745424</v>
          </cell>
          <cell r="D40">
            <v>2524.8665308469367</v>
          </cell>
        </row>
        <row r="41">
          <cell r="A41" t="str">
            <v>E 41</v>
          </cell>
          <cell r="B41">
            <v>1200410.2710751474</v>
          </cell>
          <cell r="C41">
            <v>1156789.9855081504</v>
          </cell>
          <cell r="D41">
            <v>2520.745140985654</v>
          </cell>
        </row>
        <row r="42">
          <cell r="A42" t="str">
            <v>E 42</v>
          </cell>
          <cell r="B42">
            <v>1200427.8152201665</v>
          </cell>
          <cell r="C42">
            <v>1156804.1999423217</v>
          </cell>
          <cell r="D42">
            <v>2522.3970014328224</v>
          </cell>
        </row>
        <row r="43">
          <cell r="A43" t="str">
            <v>E 43</v>
          </cell>
          <cell r="B43">
            <v>1200443.419138185</v>
          </cell>
          <cell r="C43">
            <v>1156826.4880962861</v>
          </cell>
          <cell r="D43">
            <v>2523.4740919172491</v>
          </cell>
        </row>
        <row r="44">
          <cell r="A44" t="str">
            <v>E 44</v>
          </cell>
          <cell r="B44">
            <v>1200460.2974662515</v>
          </cell>
          <cell r="C44">
            <v>1156842.8395745573</v>
          </cell>
          <cell r="D44">
            <v>2523.4495967104467</v>
          </cell>
        </row>
        <row r="45">
          <cell r="A45" t="str">
            <v>E 45</v>
          </cell>
          <cell r="B45">
            <v>1200468.2695589254</v>
          </cell>
          <cell r="C45">
            <v>1156856.8799684118</v>
          </cell>
          <cell r="D45">
            <v>2521.032104719337</v>
          </cell>
        </row>
        <row r="46">
          <cell r="A46" t="str">
            <v>E 46</v>
          </cell>
          <cell r="B46">
            <v>1200476.6167207242</v>
          </cell>
          <cell r="C46">
            <v>1156874.3627035725</v>
          </cell>
          <cell r="D46">
            <v>2525.1188178440757</v>
          </cell>
        </row>
        <row r="47">
          <cell r="A47" t="str">
            <v>E 47</v>
          </cell>
          <cell r="B47">
            <v>1200485.5136852486</v>
          </cell>
          <cell r="C47">
            <v>1156888.2938358786</v>
          </cell>
          <cell r="D47">
            <v>2522.2913882734438</v>
          </cell>
        </row>
        <row r="48">
          <cell r="A48" t="str">
            <v>E 48</v>
          </cell>
          <cell r="B48">
            <v>1200495.2845766561</v>
          </cell>
          <cell r="C48">
            <v>1156919.8395358517</v>
          </cell>
          <cell r="D48">
            <v>2530.6070980262871</v>
          </cell>
        </row>
        <row r="49">
          <cell r="A49" t="str">
            <v>E 49</v>
          </cell>
          <cell r="B49">
            <v>1200494.4885837378</v>
          </cell>
          <cell r="C49">
            <v>1156929.4927303381</v>
          </cell>
          <cell r="D49">
            <v>2530.9761702945561</v>
          </cell>
        </row>
        <row r="50">
          <cell r="A50" t="str">
            <v>E 50</v>
          </cell>
          <cell r="B50">
            <v>1200513.6383498514</v>
          </cell>
          <cell r="C50">
            <v>1156948.3275848073</v>
          </cell>
          <cell r="D50">
            <v>2532.9196575334759</v>
          </cell>
        </row>
        <row r="51">
          <cell r="A51" t="str">
            <v>E 51</v>
          </cell>
          <cell r="B51">
            <v>1200527.8018260011</v>
          </cell>
          <cell r="C51">
            <v>1156951.6575679844</v>
          </cell>
          <cell r="D51">
            <v>2532.8501755128191</v>
          </cell>
        </row>
        <row r="52">
          <cell r="A52" t="str">
            <v>E 52</v>
          </cell>
          <cell r="B52">
            <v>1200555.8606089833</v>
          </cell>
          <cell r="C52">
            <v>1156965.6293315708</v>
          </cell>
          <cell r="D52">
            <v>2539.633655583702</v>
          </cell>
        </row>
        <row r="53">
          <cell r="A53" t="str">
            <v>E 53</v>
          </cell>
          <cell r="B53">
            <v>1200588.968307907</v>
          </cell>
          <cell r="C53">
            <v>1156968.3383526683</v>
          </cell>
          <cell r="D53">
            <v>2536.052654585189</v>
          </cell>
        </row>
        <row r="54">
          <cell r="A54" t="str">
            <v>E 54</v>
          </cell>
          <cell r="B54">
            <v>1200636.4165721599</v>
          </cell>
          <cell r="C54">
            <v>1156935.6796077611</v>
          </cell>
          <cell r="D54">
            <v>2524.0563747214169</v>
          </cell>
        </row>
        <row r="55">
          <cell r="A55" t="str">
            <v>E 56</v>
          </cell>
          <cell r="B55">
            <v>1200693.9773621943</v>
          </cell>
          <cell r="C55">
            <v>1156907.2694783767</v>
          </cell>
          <cell r="D55">
            <v>2519.9643090939949</v>
          </cell>
        </row>
        <row r="56">
          <cell r="A56" t="str">
            <v>E 57</v>
          </cell>
          <cell r="B56">
            <v>1200828.4679483431</v>
          </cell>
          <cell r="C56">
            <v>1156873.6610171979</v>
          </cell>
          <cell r="D56">
            <v>2512.7569087757802</v>
          </cell>
        </row>
        <row r="57">
          <cell r="A57" t="str">
            <v>E 58</v>
          </cell>
          <cell r="B57">
            <v>1200910.4893043702</v>
          </cell>
          <cell r="C57">
            <v>1156924.935768188</v>
          </cell>
          <cell r="D57">
            <v>2514.1640308735709</v>
          </cell>
        </row>
        <row r="58">
          <cell r="A58" t="str">
            <v>E 59</v>
          </cell>
          <cell r="B58">
            <v>1201009.0339333627</v>
          </cell>
          <cell r="C58">
            <v>1156969.0765534306</v>
          </cell>
          <cell r="D58">
            <v>2515.6719463501986</v>
          </cell>
        </row>
        <row r="59">
          <cell r="A59" t="str">
            <v>E 60</v>
          </cell>
          <cell r="B59">
            <v>1201158.8053361846</v>
          </cell>
          <cell r="C59">
            <v>1156997.7109470337</v>
          </cell>
          <cell r="D59">
            <v>2514.1149215443006</v>
          </cell>
        </row>
        <row r="60">
          <cell r="A60" t="str">
            <v>E 61</v>
          </cell>
          <cell r="B60">
            <v>1201236.5577927362</v>
          </cell>
          <cell r="C60">
            <v>1156974.4457112809</v>
          </cell>
          <cell r="D60">
            <v>2515.4459357619758</v>
          </cell>
        </row>
        <row r="61">
          <cell r="A61" t="str">
            <v>TANQUE</v>
          </cell>
          <cell r="B61">
            <v>1201223.0777387635</v>
          </cell>
          <cell r="C61">
            <v>1156997.6346046545</v>
          </cell>
          <cell r="D61">
            <v>2515.4459357619758</v>
          </cell>
        </row>
        <row r="62">
          <cell r="A62" t="str">
            <v>E 63</v>
          </cell>
          <cell r="B62">
            <v>1201329.7340078545</v>
          </cell>
          <cell r="C62">
            <v>1157002.9621789558</v>
          </cell>
          <cell r="D62">
            <v>2499.4530312399193</v>
          </cell>
        </row>
        <row r="63">
          <cell r="A63" t="str">
            <v>E 64</v>
          </cell>
          <cell r="B63">
            <v>1201410.1940114372</v>
          </cell>
          <cell r="C63">
            <v>1157056.6110600331</v>
          </cell>
          <cell r="D63">
            <v>2494.1111248591005</v>
          </cell>
        </row>
        <row r="64">
          <cell r="A64" t="str">
            <v>E 65</v>
          </cell>
          <cell r="B64">
            <v>1201456.7728091641</v>
          </cell>
          <cell r="C64">
            <v>1157077.2427571008</v>
          </cell>
          <cell r="D64">
            <v>2495.8069813297693</v>
          </cell>
        </row>
        <row r="65">
          <cell r="A65" t="str">
            <v>E 66</v>
          </cell>
          <cell r="B65">
            <v>1201524.1942204738</v>
          </cell>
          <cell r="C65">
            <v>1157073.8030849809</v>
          </cell>
          <cell r="D65">
            <v>2485.6643794112151</v>
          </cell>
        </row>
        <row r="66">
          <cell r="A66" t="str">
            <v>E 67</v>
          </cell>
          <cell r="B66">
            <v>1201624.6767403781</v>
          </cell>
          <cell r="C66">
            <v>1157090.9889045537</v>
          </cell>
          <cell r="D66">
            <v>2471.0331145625109</v>
          </cell>
        </row>
        <row r="67">
          <cell r="A67" t="str">
            <v>E 68</v>
          </cell>
          <cell r="B67">
            <v>1201740.8944677503</v>
          </cell>
          <cell r="C67">
            <v>1157104.4260477917</v>
          </cell>
          <cell r="D67">
            <v>2455.5748598036562</v>
          </cell>
        </row>
        <row r="68">
          <cell r="A68" t="str">
            <v>E 69</v>
          </cell>
          <cell r="B68">
            <v>1201767.9082942279</v>
          </cell>
          <cell r="C68">
            <v>1157084.5400441966</v>
          </cell>
          <cell r="D68">
            <v>2449.2413625378786</v>
          </cell>
        </row>
        <row r="69">
          <cell r="A69" t="str">
            <v>E 70</v>
          </cell>
          <cell r="B69">
            <v>1201801.3983906147</v>
          </cell>
          <cell r="C69">
            <v>1157064.4701631886</v>
          </cell>
          <cell r="D69">
            <v>2450.7290662171895</v>
          </cell>
        </row>
        <row r="70">
          <cell r="A70" t="str">
            <v>E 71</v>
          </cell>
          <cell r="B70">
            <v>1201844.8558655567</v>
          </cell>
          <cell r="C70">
            <v>1157068.5653501705</v>
          </cell>
          <cell r="D70">
            <v>2448.6374382848117</v>
          </cell>
        </row>
        <row r="71">
          <cell r="A71" t="str">
            <v>E 72</v>
          </cell>
          <cell r="B71">
            <v>1201883.660074306</v>
          </cell>
          <cell r="C71">
            <v>1157059.8402101472</v>
          </cell>
          <cell r="D71">
            <v>2444.4945160042294</v>
          </cell>
        </row>
        <row r="72">
          <cell r="A72" t="str">
            <v>E 73</v>
          </cell>
          <cell r="B72">
            <v>1202017.8484438281</v>
          </cell>
          <cell r="C72">
            <v>1157027.9613910771</v>
          </cell>
          <cell r="D72">
            <v>2441.2365798892761</v>
          </cell>
        </row>
        <row r="73">
          <cell r="A73" t="str">
            <v>E 74</v>
          </cell>
          <cell r="B73">
            <v>1202118.2784571757</v>
          </cell>
          <cell r="C73">
            <v>1157017.5288250018</v>
          </cell>
          <cell r="D73">
            <v>2426.7781364565503</v>
          </cell>
        </row>
        <row r="74">
          <cell r="A74" t="str">
            <v>E 75</v>
          </cell>
          <cell r="B74">
            <v>1202258.4071790825</v>
          </cell>
          <cell r="C74">
            <v>1156925.9378520846</v>
          </cell>
          <cell r="D74">
            <v>2410.3681708084036</v>
          </cell>
        </row>
        <row r="75">
          <cell r="A75" t="str">
            <v>E 76</v>
          </cell>
          <cell r="B75">
            <v>1202323.5447882202</v>
          </cell>
          <cell r="C75">
            <v>1156842.8871709555</v>
          </cell>
          <cell r="D75">
            <v>2394.0941138854596</v>
          </cell>
        </row>
        <row r="76">
          <cell r="A76" t="str">
            <v>E 77</v>
          </cell>
          <cell r="B76">
            <v>1202412.7836709954</v>
          </cell>
          <cell r="C76">
            <v>1156756.1692606518</v>
          </cell>
          <cell r="D76">
            <v>2391.2061802686144</v>
          </cell>
        </row>
        <row r="77">
          <cell r="A77" t="str">
            <v>E 78</v>
          </cell>
          <cell r="B77">
            <v>1202439.1360077332</v>
          </cell>
          <cell r="C77">
            <v>1156723.8421072371</v>
          </cell>
          <cell r="D77">
            <v>2385.4015255408476</v>
          </cell>
        </row>
        <row r="78">
          <cell r="A78" t="str">
            <v>E 79</v>
          </cell>
          <cell r="B78">
            <v>1202561.419794491</v>
          </cell>
          <cell r="C78">
            <v>1156615.9553988799</v>
          </cell>
          <cell r="D78">
            <v>2348.5846277771839</v>
          </cell>
        </row>
        <row r="79">
          <cell r="A79" t="str">
            <v>E80A</v>
          </cell>
          <cell r="B79">
            <v>1202619.8500000001</v>
          </cell>
          <cell r="C79">
            <v>1156534.6229999999</v>
          </cell>
          <cell r="D79">
            <v>2317.4856465617436</v>
          </cell>
        </row>
        <row r="80">
          <cell r="A80" t="str">
            <v>E127</v>
          </cell>
          <cell r="B80">
            <v>1202652.0113594693</v>
          </cell>
          <cell r="C80">
            <v>1156436.2368778361</v>
          </cell>
          <cell r="D80">
            <v>2304.5038364206489</v>
          </cell>
        </row>
        <row r="81">
          <cell r="A81" t="str">
            <v>E128</v>
          </cell>
          <cell r="B81">
            <v>1202651.7579246738</v>
          </cell>
          <cell r="C81">
            <v>1156405.6395445704</v>
          </cell>
          <cell r="D81">
            <v>2299.948682216856</v>
          </cell>
        </row>
        <row r="82">
          <cell r="A82" t="str">
            <v>E 81</v>
          </cell>
          <cell r="B82">
            <v>1202660.3728691745</v>
          </cell>
          <cell r="C82">
            <v>1156382.2248110771</v>
          </cell>
          <cell r="D82">
            <v>2298.3571462635655</v>
          </cell>
        </row>
        <row r="83">
          <cell r="A83" t="str">
            <v>E129</v>
          </cell>
          <cell r="B83">
            <v>1202682.5453559035</v>
          </cell>
          <cell r="C83">
            <v>1156346.1133751874</v>
          </cell>
          <cell r="D83">
            <v>2289.5045121793346</v>
          </cell>
        </row>
        <row r="84">
          <cell r="A84" t="str">
            <v>E130</v>
          </cell>
          <cell r="B84">
            <v>1202692.9902001237</v>
          </cell>
          <cell r="C84">
            <v>1156290.5403181058</v>
          </cell>
          <cell r="D84">
            <v>2274.0640717290662</v>
          </cell>
        </row>
        <row r="85">
          <cell r="A85" t="str">
            <v>E132</v>
          </cell>
          <cell r="B85">
            <v>1202714.5075197327</v>
          </cell>
          <cell r="C85">
            <v>1156215.6154882633</v>
          </cell>
          <cell r="D85">
            <v>2261.493430221587</v>
          </cell>
        </row>
        <row r="86">
          <cell r="A86" t="str">
            <v>E133</v>
          </cell>
          <cell r="B86">
            <v>1202762.5919691478</v>
          </cell>
          <cell r="C86">
            <v>1156146.0104082164</v>
          </cell>
          <cell r="D86">
            <v>2250.9637334111858</v>
          </cell>
        </row>
        <row r="87">
          <cell r="A87" t="str">
            <v>E134</v>
          </cell>
          <cell r="B87">
            <v>1202746.6763642642</v>
          </cell>
          <cell r="C87">
            <v>1156115.554587173</v>
          </cell>
          <cell r="D87">
            <v>2246.7461162573441</v>
          </cell>
        </row>
        <row r="88">
          <cell r="A88" t="str">
            <v>E135</v>
          </cell>
          <cell r="B88">
            <v>1202717.3957928275</v>
          </cell>
          <cell r="C88">
            <v>1156100.2693209024</v>
          </cell>
          <cell r="D88">
            <v>2245.3879312571803</v>
          </cell>
        </row>
        <row r="89">
          <cell r="A89" t="str">
            <v>E136</v>
          </cell>
          <cell r="B89">
            <v>1202659.2287504165</v>
          </cell>
          <cell r="C89">
            <v>1156054.4602618862</v>
          </cell>
          <cell r="D89">
            <v>2233.4576224904363</v>
          </cell>
        </row>
        <row r="90">
          <cell r="A90" t="str">
            <v>E137</v>
          </cell>
          <cell r="B90">
            <v>1202636.0846501845</v>
          </cell>
          <cell r="C90">
            <v>1156034.8870973312</v>
          </cell>
          <cell r="D90">
            <v>2233.0910943831077</v>
          </cell>
        </row>
        <row r="91">
          <cell r="A91" t="str">
            <v>E138</v>
          </cell>
          <cell r="B91">
            <v>1202588.0716337475</v>
          </cell>
          <cell r="C91">
            <v>1156019.8439053283</v>
          </cell>
          <cell r="D91">
            <v>2228.8689421967406</v>
          </cell>
        </row>
        <row r="92">
          <cell r="A92" t="str">
            <v>E139</v>
          </cell>
          <cell r="B92">
            <v>1202521.840837135</v>
          </cell>
          <cell r="C92">
            <v>1156025.6832849195</v>
          </cell>
          <cell r="D92">
            <v>2216.3543644555903</v>
          </cell>
        </row>
        <row r="93">
          <cell r="A93" t="str">
            <v>E140</v>
          </cell>
          <cell r="B93">
            <v>1202496.0903670695</v>
          </cell>
          <cell r="C93">
            <v>1156055.3485713762</v>
          </cell>
          <cell r="D93">
            <v>2210.7524898742217</v>
          </cell>
        </row>
        <row r="95">
          <cell r="A95">
            <v>86</v>
          </cell>
          <cell r="B95">
            <v>1201455.0879299478</v>
          </cell>
          <cell r="C95">
            <v>1157036.6709356536</v>
          </cell>
          <cell r="D95">
            <v>2496.7982274880205</v>
          </cell>
        </row>
        <row r="96">
          <cell r="A96">
            <v>87</v>
          </cell>
          <cell r="B96">
            <v>1201523.1753915499</v>
          </cell>
          <cell r="C96">
            <v>1157064.8609382799</v>
          </cell>
          <cell r="D96">
            <v>2485.6643794112151</v>
          </cell>
        </row>
        <row r="97">
          <cell r="A97">
            <v>88</v>
          </cell>
          <cell r="B97">
            <v>1201537.936856657</v>
          </cell>
          <cell r="C97">
            <v>1157066.1330742217</v>
          </cell>
          <cell r="D97">
            <v>2483.6174969903886</v>
          </cell>
        </row>
        <row r="98">
          <cell r="A98">
            <v>203</v>
          </cell>
          <cell r="B98">
            <v>1201685.6526446501</v>
          </cell>
          <cell r="C98">
            <v>1157211.9267090939</v>
          </cell>
          <cell r="D98">
            <v>2285.0005209954352</v>
          </cell>
        </row>
        <row r="99">
          <cell r="A99">
            <v>210</v>
          </cell>
          <cell r="B99">
            <v>1201731.9890232733</v>
          </cell>
          <cell r="C99">
            <v>1156919.782756869</v>
          </cell>
          <cell r="D99">
            <v>2299.6747515096022</v>
          </cell>
        </row>
        <row r="100">
          <cell r="A100">
            <v>209</v>
          </cell>
          <cell r="B100">
            <v>1201732.1412336736</v>
          </cell>
          <cell r="C100">
            <v>1156891.6409350443</v>
          </cell>
          <cell r="D100">
            <v>2299.5581673037705</v>
          </cell>
        </row>
        <row r="101">
          <cell r="A101">
            <v>211</v>
          </cell>
          <cell r="B101">
            <v>1201696.8220173253</v>
          </cell>
          <cell r="C101">
            <v>1156883.2854818371</v>
          </cell>
          <cell r="D101">
            <v>2300.9440968076619</v>
          </cell>
        </row>
        <row r="102">
          <cell r="A102">
            <v>212</v>
          </cell>
          <cell r="B102">
            <v>1201644.879379109</v>
          </cell>
          <cell r="C102">
            <v>1156797.1207006231</v>
          </cell>
          <cell r="D102">
            <v>2324.635327445556</v>
          </cell>
        </row>
        <row r="103">
          <cell r="A103">
            <v>208</v>
          </cell>
          <cell r="B103">
            <v>1201768.6759431229</v>
          </cell>
          <cell r="C103">
            <v>1156905.4145019932</v>
          </cell>
          <cell r="D103">
            <v>2293.8486182029364</v>
          </cell>
        </row>
        <row r="104">
          <cell r="A104">
            <v>207</v>
          </cell>
          <cell r="B104">
            <v>1201775.5443879138</v>
          </cell>
          <cell r="C104">
            <v>1156872.0317861168</v>
          </cell>
          <cell r="D104">
            <v>2286.3429947724708</v>
          </cell>
        </row>
        <row r="105">
          <cell r="A105">
            <v>206</v>
          </cell>
          <cell r="B105">
            <v>1201813.3719176103</v>
          </cell>
          <cell r="C105">
            <v>1156899.1934615038</v>
          </cell>
          <cell r="D105">
            <v>2278.5404555024388</v>
          </cell>
        </row>
        <row r="106">
          <cell r="A106">
            <v>204</v>
          </cell>
          <cell r="B106">
            <v>1201941.9871835229</v>
          </cell>
          <cell r="C106">
            <v>1156865.0948092754</v>
          </cell>
          <cell r="D106">
            <v>2276.1961727152543</v>
          </cell>
        </row>
        <row r="107">
          <cell r="A107">
            <v>213</v>
          </cell>
          <cell r="B107">
            <v>1201869.8376666289</v>
          </cell>
          <cell r="C107">
            <v>1157106.049477889</v>
          </cell>
          <cell r="D107">
            <v>2275.5070727189368</v>
          </cell>
        </row>
        <row r="108">
          <cell r="A108">
            <v>98</v>
          </cell>
          <cell r="B108">
            <v>1201880.301002478</v>
          </cell>
          <cell r="C108">
            <v>1157164.7829104403</v>
          </cell>
          <cell r="D108">
            <v>2443.8836542119552</v>
          </cell>
        </row>
        <row r="109">
          <cell r="A109">
            <v>97</v>
          </cell>
          <cell r="B109">
            <v>1201926.219174315</v>
          </cell>
          <cell r="C109">
            <v>1157138.7160612997</v>
          </cell>
          <cell r="D109">
            <v>2438.6866082614633</v>
          </cell>
        </row>
        <row r="110">
          <cell r="A110">
            <v>102</v>
          </cell>
          <cell r="B110">
            <v>1202012.7157914918</v>
          </cell>
          <cell r="C110">
            <v>1157043.1106470148</v>
          </cell>
          <cell r="D110">
            <v>2441.5158183922726</v>
          </cell>
        </row>
        <row r="111">
          <cell r="A111">
            <v>111</v>
          </cell>
          <cell r="B111">
            <v>1202122.6511351035</v>
          </cell>
          <cell r="C111">
            <v>1157003.589803281</v>
          </cell>
          <cell r="D111">
            <v>2422.0601476578627</v>
          </cell>
        </row>
        <row r="112">
          <cell r="A112">
            <v>110</v>
          </cell>
          <cell r="B112">
            <v>1202099.8613786928</v>
          </cell>
          <cell r="C112">
            <v>1156952.8751686553</v>
          </cell>
          <cell r="D112">
            <v>2412.8423350354415</v>
          </cell>
        </row>
        <row r="113">
          <cell r="A113">
            <v>198</v>
          </cell>
          <cell r="B113">
            <v>1202127.5307931774</v>
          </cell>
          <cell r="C113">
            <v>1156989.4638352133</v>
          </cell>
          <cell r="D113">
            <v>2446.9349488347002</v>
          </cell>
        </row>
        <row r="114">
          <cell r="A114">
            <v>103</v>
          </cell>
          <cell r="B114">
            <v>1202046.1714988863</v>
          </cell>
          <cell r="C114">
            <v>1156927.3113119854</v>
          </cell>
          <cell r="D114">
            <v>2416.7726468244286</v>
          </cell>
        </row>
        <row r="115">
          <cell r="A115" t="str">
            <v>E 85</v>
          </cell>
          <cell r="B115">
            <v>1202129.6661161201</v>
          </cell>
          <cell r="C115">
            <v>1156773.5679469011</v>
          </cell>
          <cell r="D115">
            <v>2290.6997682413576</v>
          </cell>
        </row>
        <row r="116">
          <cell r="A116">
            <v>196</v>
          </cell>
          <cell r="B116">
            <v>1202131.5636169766</v>
          </cell>
          <cell r="C116">
            <v>1156756.7835835852</v>
          </cell>
          <cell r="D116">
            <v>2288.7802270003872</v>
          </cell>
        </row>
        <row r="117">
          <cell r="A117">
            <v>175</v>
          </cell>
          <cell r="B117">
            <v>1202163.2689256617</v>
          </cell>
          <cell r="C117">
            <v>1156656.2602897964</v>
          </cell>
          <cell r="D117">
            <v>2314.315745111292</v>
          </cell>
        </row>
        <row r="118">
          <cell r="A118">
            <v>174</v>
          </cell>
          <cell r="B118">
            <v>1202203.7581261904</v>
          </cell>
          <cell r="C118">
            <v>1156587.1730688394</v>
          </cell>
          <cell r="D118">
            <v>2275.5147868012282</v>
          </cell>
        </row>
        <row r="119">
          <cell r="A119">
            <v>195</v>
          </cell>
          <cell r="B119">
            <v>1202078.1260710056</v>
          </cell>
          <cell r="C119">
            <v>1156782.8724234786</v>
          </cell>
          <cell r="D119">
            <v>2294.3467485281685</v>
          </cell>
        </row>
        <row r="120">
          <cell r="A120">
            <v>214</v>
          </cell>
          <cell r="B120">
            <v>1201981.0391769647</v>
          </cell>
          <cell r="C120">
            <v>1156594.8631563371</v>
          </cell>
          <cell r="D120">
            <v>2278.8350044491981</v>
          </cell>
        </row>
        <row r="121">
          <cell r="A121">
            <v>215</v>
          </cell>
          <cell r="B121">
            <v>1201969.1453609725</v>
          </cell>
          <cell r="C121">
            <v>1156604.9545125209</v>
          </cell>
          <cell r="D121">
            <v>2280.1049832927347</v>
          </cell>
        </row>
        <row r="122">
          <cell r="A122">
            <v>217</v>
          </cell>
          <cell r="B122">
            <v>1202059.2205305959</v>
          </cell>
          <cell r="C122">
            <v>1156466.063076251</v>
          </cell>
          <cell r="D122">
            <v>2226.3891398435376</v>
          </cell>
        </row>
        <row r="123">
          <cell r="A123">
            <v>216</v>
          </cell>
          <cell r="B123">
            <v>1202097.552268977</v>
          </cell>
          <cell r="C123">
            <v>1156485.485916021</v>
          </cell>
          <cell r="D123">
            <v>2236.596480133549</v>
          </cell>
        </row>
        <row r="124">
          <cell r="A124">
            <v>173</v>
          </cell>
          <cell r="B124">
            <v>1202131.554245628</v>
          </cell>
          <cell r="C124">
            <v>1156489.0712794461</v>
          </cell>
          <cell r="D124">
            <v>2236.1450457111705</v>
          </cell>
        </row>
        <row r="125">
          <cell r="A125">
            <v>172</v>
          </cell>
          <cell r="B125">
            <v>1202135.2984421197</v>
          </cell>
          <cell r="C125">
            <v>1156460.7146553106</v>
          </cell>
          <cell r="D125">
            <v>2223.1573230202498</v>
          </cell>
        </row>
        <row r="126">
          <cell r="A126">
            <v>194</v>
          </cell>
          <cell r="B126">
            <v>1202241.2377753661</v>
          </cell>
          <cell r="C126">
            <v>1156794.5307767421</v>
          </cell>
          <cell r="D126">
            <v>2264.3476434376962</v>
          </cell>
        </row>
        <row r="127">
          <cell r="A127">
            <v>119</v>
          </cell>
          <cell r="B127">
            <v>1202388.0165418454</v>
          </cell>
          <cell r="C127">
            <v>1156759.0276145977</v>
          </cell>
          <cell r="D127">
            <v>2389.8977813625406</v>
          </cell>
        </row>
        <row r="128">
          <cell r="A128">
            <v>188</v>
          </cell>
          <cell r="B128">
            <v>1202594.9376269158</v>
          </cell>
          <cell r="C128">
            <v>1156868.8355860095</v>
          </cell>
          <cell r="D128">
            <v>2191.296842593953</v>
          </cell>
        </row>
        <row r="129">
          <cell r="A129">
            <v>192</v>
          </cell>
          <cell r="B129">
            <v>1202439.3365694527</v>
          </cell>
          <cell r="C129">
            <v>1156698.4049070573</v>
          </cell>
          <cell r="D129">
            <v>2245.6351523255098</v>
          </cell>
        </row>
        <row r="130">
          <cell r="A130">
            <v>121</v>
          </cell>
          <cell r="B130">
            <v>1202461.1643546901</v>
          </cell>
          <cell r="C130">
            <v>1156723.726766028</v>
          </cell>
          <cell r="D130">
            <v>2376.7827218537127</v>
          </cell>
        </row>
        <row r="131">
          <cell r="A131">
            <v>123</v>
          </cell>
          <cell r="B131">
            <v>1202584.6303333684</v>
          </cell>
          <cell r="C131">
            <v>1156567.0741175357</v>
          </cell>
          <cell r="D131">
            <v>2341.5960743041096</v>
          </cell>
        </row>
        <row r="132">
          <cell r="A132">
            <v>124</v>
          </cell>
          <cell r="B132">
            <v>1202609.95239242</v>
          </cell>
          <cell r="C132">
            <v>1156584.7780849321</v>
          </cell>
          <cell r="D132">
            <v>2344.3031606500217</v>
          </cell>
        </row>
        <row r="133">
          <cell r="A133">
            <v>189</v>
          </cell>
          <cell r="B133">
            <v>1202637.4660466511</v>
          </cell>
          <cell r="C133">
            <v>1156564.8221817221</v>
          </cell>
          <cell r="D133">
            <v>2183.5923612605579</v>
          </cell>
        </row>
        <row r="134">
          <cell r="A134">
            <v>187</v>
          </cell>
          <cell r="B134">
            <v>1202737.3963703469</v>
          </cell>
          <cell r="C134">
            <v>1156668.0987138147</v>
          </cell>
          <cell r="D134">
            <v>2160.2442161428503</v>
          </cell>
        </row>
        <row r="135">
          <cell r="A135">
            <v>153</v>
          </cell>
          <cell r="B135">
            <v>1202440.9525142992</v>
          </cell>
          <cell r="C135">
            <v>1156388.864823434</v>
          </cell>
          <cell r="D135">
            <v>2252.4968616775254</v>
          </cell>
        </row>
        <row r="136">
          <cell r="A136">
            <v>154</v>
          </cell>
          <cell r="B136">
            <v>1202397.9108938405</v>
          </cell>
          <cell r="C136">
            <v>1156473.538144089</v>
          </cell>
          <cell r="D136">
            <v>2289.6240129170733</v>
          </cell>
        </row>
        <row r="137">
          <cell r="A137">
            <v>152</v>
          </cell>
          <cell r="B137">
            <v>1202434.6651877488</v>
          </cell>
          <cell r="C137">
            <v>1156372.7648563781</v>
          </cell>
          <cell r="D137">
            <v>2250.0645805568979</v>
          </cell>
        </row>
        <row r="138">
          <cell r="A138">
            <v>150</v>
          </cell>
          <cell r="B138">
            <v>1202491.3282123257</v>
          </cell>
          <cell r="C138">
            <v>1156283.3111161536</v>
          </cell>
          <cell r="D138">
            <v>2217.8971403759965</v>
          </cell>
        </row>
        <row r="139">
          <cell r="A139">
            <v>151</v>
          </cell>
          <cell r="B139">
            <v>1202426.6569870608</v>
          </cell>
          <cell r="C139">
            <v>1156286.1325945714</v>
          </cell>
          <cell r="D139">
            <v>2214.7849141832812</v>
          </cell>
        </row>
        <row r="140">
          <cell r="A140">
            <v>123</v>
          </cell>
          <cell r="B140">
            <v>1202584.6303333684</v>
          </cell>
          <cell r="C140">
            <v>1156567.0741175357</v>
          </cell>
          <cell r="D140">
            <v>2341.5960743041096</v>
          </cell>
        </row>
        <row r="141">
          <cell r="A141">
            <v>141</v>
          </cell>
          <cell r="B141">
            <v>1202708.0421958403</v>
          </cell>
          <cell r="C141">
            <v>1156351.0704712609</v>
          </cell>
          <cell r="D141">
            <v>2292.5726838128135</v>
          </cell>
        </row>
        <row r="142">
          <cell r="A142">
            <v>142</v>
          </cell>
          <cell r="B142">
            <v>1202710.6934242232</v>
          </cell>
          <cell r="C142">
            <v>1156330.6294050338</v>
          </cell>
          <cell r="D142">
            <v>2286.74870903786</v>
          </cell>
        </row>
        <row r="143">
          <cell r="A143">
            <v>178</v>
          </cell>
          <cell r="B143">
            <v>1202849.6742635116</v>
          </cell>
          <cell r="C143">
            <v>1156460.8551465403</v>
          </cell>
          <cell r="D143">
            <v>2176.1187983219384</v>
          </cell>
        </row>
        <row r="144">
          <cell r="A144">
            <v>184</v>
          </cell>
          <cell r="B144">
            <v>1202978.5262766099</v>
          </cell>
          <cell r="C144">
            <v>1156331.2179200363</v>
          </cell>
          <cell r="D144">
            <v>2146.2031668300906</v>
          </cell>
        </row>
        <row r="145">
          <cell r="A145" t="str">
            <v>E 83</v>
          </cell>
          <cell r="B145">
            <v>1202867.3980875504</v>
          </cell>
          <cell r="C145">
            <v>1156133.5941127921</v>
          </cell>
          <cell r="D145">
            <v>2173.6400180831474</v>
          </cell>
        </row>
        <row r="146">
          <cell r="A146">
            <v>177</v>
          </cell>
          <cell r="B146">
            <v>1202872.7026697353</v>
          </cell>
          <cell r="C146">
            <v>1156119.5682836876</v>
          </cell>
          <cell r="D146">
            <v>2173.2691734057908</v>
          </cell>
        </row>
        <row r="147">
          <cell r="A147">
            <v>191</v>
          </cell>
          <cell r="B147">
            <v>1203034.5219990935</v>
          </cell>
          <cell r="C147">
            <v>1156069.4412537562</v>
          </cell>
          <cell r="D147">
            <v>2154.8248946949698</v>
          </cell>
        </row>
        <row r="148">
          <cell r="A148">
            <v>143</v>
          </cell>
          <cell r="B148">
            <v>1202761.9713364933</v>
          </cell>
          <cell r="C148">
            <v>1156068.294465614</v>
          </cell>
          <cell r="D148">
            <v>2236.0102968170886</v>
          </cell>
        </row>
        <row r="149">
          <cell r="A149">
            <v>144</v>
          </cell>
          <cell r="B149">
            <v>1202627.7704915146</v>
          </cell>
          <cell r="C149">
            <v>1156042.6006887215</v>
          </cell>
          <cell r="D149">
            <v>2233.5810790384521</v>
          </cell>
        </row>
        <row r="150">
          <cell r="A150">
            <v>146</v>
          </cell>
          <cell r="B150">
            <v>1202543.9178892551</v>
          </cell>
          <cell r="C150">
            <v>1156040.1405551075</v>
          </cell>
          <cell r="D150">
            <v>2219.3469604026532</v>
          </cell>
        </row>
        <row r="151">
          <cell r="A151">
            <v>148</v>
          </cell>
          <cell r="B151">
            <v>1202456.4573171213</v>
          </cell>
          <cell r="C151">
            <v>1155853.3072624032</v>
          </cell>
          <cell r="D151">
            <v>2185.6007928479039</v>
          </cell>
        </row>
        <row r="152">
          <cell r="A152">
            <v>147</v>
          </cell>
          <cell r="B152">
            <v>1202508.9734029269</v>
          </cell>
          <cell r="C152">
            <v>1156080.3258842411</v>
          </cell>
          <cell r="D152">
            <v>2208.2824483998024</v>
          </cell>
        </row>
        <row r="153">
          <cell r="A153">
            <v>149</v>
          </cell>
          <cell r="B153">
            <v>1202363.1991052094</v>
          </cell>
          <cell r="C153">
            <v>1156085.7417984491</v>
          </cell>
          <cell r="D153">
            <v>2168.0122969830531</v>
          </cell>
        </row>
        <row r="154">
          <cell r="A154" t="str">
            <v>E 82</v>
          </cell>
          <cell r="B154">
            <v>1202287.3742291403</v>
          </cell>
          <cell r="C154">
            <v>1156276.55963637</v>
          </cell>
          <cell r="D154">
            <v>2201.8422485176143</v>
          </cell>
        </row>
        <row r="155">
          <cell r="A155">
            <v>155</v>
          </cell>
          <cell r="B155">
            <v>1202259.7451152729</v>
          </cell>
          <cell r="C155">
            <v>1156239.1983077466</v>
          </cell>
          <cell r="D155">
            <v>2189.8104909404833</v>
          </cell>
        </row>
        <row r="156">
          <cell r="A156">
            <v>171</v>
          </cell>
          <cell r="B156">
            <v>1202133.5750349495</v>
          </cell>
          <cell r="C156">
            <v>1156319.8872022713</v>
          </cell>
          <cell r="D156">
            <v>2171.9920827003593</v>
          </cell>
        </row>
        <row r="157">
          <cell r="A157">
            <v>170</v>
          </cell>
          <cell r="B157">
            <v>1202049.7154983932</v>
          </cell>
          <cell r="C157">
            <v>1156310.1013995111</v>
          </cell>
          <cell r="D157">
            <v>2158.873111628614</v>
          </cell>
        </row>
        <row r="158">
          <cell r="A158">
            <v>156</v>
          </cell>
          <cell r="B158">
            <v>1202038.5740666685</v>
          </cell>
          <cell r="C158">
            <v>1156228.7233294747</v>
          </cell>
          <cell r="D158">
            <v>2121.634833669566</v>
          </cell>
        </row>
        <row r="159">
          <cell r="A159">
            <v>158</v>
          </cell>
          <cell r="B159">
            <v>1202083.7649139848</v>
          </cell>
          <cell r="C159">
            <v>1156114.8913786726</v>
          </cell>
          <cell r="D159">
            <v>2176.2891893089845</v>
          </cell>
        </row>
      </sheetData>
      <sheetData sheetId="11"/>
      <sheetData sheetId="12"/>
      <sheetData sheetId="13"/>
      <sheetData sheetId="14"/>
      <sheetData sheetId="15"/>
      <sheetData sheetId="16"/>
      <sheetData sheetId="17"/>
      <sheetData sheetId="18"/>
      <sheetData sheetId="19"/>
      <sheetData sheetId="20">
        <row r="1">
          <cell r="A1" t="str">
            <v>Name</v>
          </cell>
        </row>
      </sheetData>
      <sheetData sheetId="21">
        <row r="1">
          <cell r="A1" t="str">
            <v>Name</v>
          </cell>
        </row>
      </sheetData>
      <sheetData sheetId="22">
        <row r="1">
          <cell r="A1" t="str">
            <v>Name</v>
          </cell>
        </row>
      </sheetData>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Ppto."/>
      <sheetName val="ACOME"/>
      <sheetName val="SALIDAS"/>
      <sheetName val="CABLE"/>
    </sheetNames>
    <sheetDataSet>
      <sheetData sheetId="0"/>
      <sheetData sheetId="1">
        <row r="5">
          <cell r="F5">
            <v>1.2992000000000001</v>
          </cell>
        </row>
      </sheetData>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APU"/>
      <sheetName val="MATERIALES"/>
      <sheetName val="AIU"/>
      <sheetName val="EQUIPOS"/>
      <sheetName val="TRANSPORTES"/>
      <sheetName val="personal"/>
      <sheetName val="SALARIOS"/>
      <sheetName val="DOTACIONES"/>
    </sheetNames>
    <sheetDataSet>
      <sheetData sheetId="0" refreshError="1"/>
      <sheetData sheetId="1" refreshError="1">
        <row r="2">
          <cell r="B2" t="str">
            <v>Localización y replanteo</v>
          </cell>
          <cell r="C2" t="str">
            <v>M2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4"/>
      <sheetName val="PRESUP"/>
      <sheetName val="APU"/>
      <sheetName val="MATERIALES"/>
    </sheetNames>
    <sheetDataSet>
      <sheetData sheetId="0" refreshError="1"/>
      <sheetData sheetId="1" refreshError="1"/>
      <sheetData sheetId="2" refreshError="1">
        <row r="1">
          <cell r="B1" t="str">
            <v>REPUBLICA DE COLOMBIA</v>
          </cell>
        </row>
        <row r="2">
          <cell r="B2" t="str">
            <v>GOBERNACION DEL PUTUMAYO</v>
          </cell>
        </row>
        <row r="3">
          <cell r="B3" t="str">
            <v>SECRETARIA DE INFRAESTRUCTURA DEPARTAMENTAL</v>
          </cell>
        </row>
        <row r="5">
          <cell r="B5" t="str">
            <v>OBJETO:</v>
          </cell>
          <cell r="C5" t="str">
            <v>CONSTRUCCION DE LA PLAZA DE MERCADO DE GANADO EN EL MUNICIPIO DE SIBUNDOY, DEPARTAMENTO DEL PUTUMAYO</v>
          </cell>
        </row>
        <row r="6">
          <cell r="F6" t="str">
            <v>FECHA:</v>
          </cell>
          <cell r="G6" t="str">
            <v>NOVIEMBRE 20 / 2003</v>
          </cell>
        </row>
        <row r="7">
          <cell r="A7" t="str">
            <v>1,1</v>
          </cell>
          <cell r="B7" t="str">
            <v>ITE M:</v>
          </cell>
          <cell r="C7" t="str">
            <v>LOCALIZACION Y REPLANTEO</v>
          </cell>
          <cell r="F7" t="str">
            <v>UNIDAD:</v>
          </cell>
          <cell r="G7" t="str">
            <v>M2</v>
          </cell>
          <cell r="H7">
            <v>650</v>
          </cell>
        </row>
        <row r="8">
          <cell r="H8">
            <v>158.6</v>
          </cell>
        </row>
        <row r="9">
          <cell r="B9" t="str">
            <v>MATERIALES</v>
          </cell>
        </row>
        <row r="10">
          <cell r="B10" t="str">
            <v>DESCRIPCION</v>
          </cell>
          <cell r="D10" t="str">
            <v>UND</v>
          </cell>
          <cell r="E10" t="str">
            <v>CANTIDAD</v>
          </cell>
          <cell r="F10" t="str">
            <v>VR UNITARIO</v>
          </cell>
          <cell r="G10" t="str">
            <v>VR UNITARIO</v>
          </cell>
        </row>
        <row r="11">
          <cell r="B11" t="str">
            <v>Alambre negro</v>
          </cell>
          <cell r="D11" t="str">
            <v>Kg</v>
          </cell>
          <cell r="E11">
            <v>0.01</v>
          </cell>
          <cell r="F11">
            <v>1800</v>
          </cell>
          <cell r="G11">
            <v>18</v>
          </cell>
        </row>
        <row r="12">
          <cell r="B12" t="str">
            <v>Durmiente ordinario 4x.04x.04 m</v>
          </cell>
          <cell r="D12" t="str">
            <v>Un</v>
          </cell>
          <cell r="E12">
            <v>0.5</v>
          </cell>
          <cell r="F12">
            <v>404</v>
          </cell>
          <cell r="G12">
            <v>202</v>
          </cell>
        </row>
        <row r="13">
          <cell r="B13" t="str">
            <v>Puntilla c/cabeza</v>
          </cell>
          <cell r="D13" t="str">
            <v>Lb</v>
          </cell>
          <cell r="E13">
            <v>0.01</v>
          </cell>
          <cell r="F13">
            <v>980.00000000000011</v>
          </cell>
          <cell r="G13">
            <v>9.8000000000000007</v>
          </cell>
        </row>
        <row r="14">
          <cell r="D14" t="str">
            <v/>
          </cell>
          <cell r="E14" t="str">
            <v xml:space="preserve">                 TOTAL MATERIALES:</v>
          </cell>
          <cell r="G14">
            <v>230</v>
          </cell>
        </row>
        <row r="16">
          <cell r="B16" t="str">
            <v>MANO DE OBRA</v>
          </cell>
        </row>
        <row r="17">
          <cell r="B17" t="str">
            <v>DESCRIPCION</v>
          </cell>
          <cell r="C17" t="str">
            <v>JORNAL</v>
          </cell>
          <cell r="D17" t="str">
            <v>PRESTACIONES</v>
          </cell>
          <cell r="E17" t="str">
            <v>CANTIDAD</v>
          </cell>
          <cell r="F17" t="str">
            <v>RENDIMIENTO</v>
          </cell>
          <cell r="G17" t="str">
            <v>VR PARCIAL</v>
          </cell>
        </row>
        <row r="18">
          <cell r="B18" t="str">
            <v>Ayudante</v>
          </cell>
          <cell r="C18">
            <v>15000</v>
          </cell>
          <cell r="D18">
            <v>0.7</v>
          </cell>
          <cell r="E18">
            <v>1</v>
          </cell>
          <cell r="F18">
            <v>172.04</v>
          </cell>
          <cell r="G18">
            <v>148.22134387351778</v>
          </cell>
        </row>
        <row r="19">
          <cell r="B19" t="str">
            <v xml:space="preserve">Oficial </v>
          </cell>
          <cell r="C19">
            <v>25480.000000000004</v>
          </cell>
          <cell r="D19">
            <v>0.7</v>
          </cell>
          <cell r="E19">
            <v>1</v>
          </cell>
          <cell r="F19">
            <v>172.04</v>
          </cell>
          <cell r="G19">
            <v>251.77865612648222</v>
          </cell>
        </row>
        <row r="20">
          <cell r="C20">
            <v>0</v>
          </cell>
          <cell r="E20">
            <v>0</v>
          </cell>
          <cell r="G20">
            <v>0</v>
          </cell>
        </row>
        <row r="21">
          <cell r="E21" t="str">
            <v xml:space="preserve">              TOTAL MANO DE OBRA:</v>
          </cell>
          <cell r="G21">
            <v>400</v>
          </cell>
          <cell r="H21">
            <v>400</v>
          </cell>
        </row>
        <row r="23">
          <cell r="B23" t="str">
            <v>HERRAMIENTA Y EQUIPO</v>
          </cell>
        </row>
        <row r="24">
          <cell r="B24" t="str">
            <v>DESCRIPCION</v>
          </cell>
          <cell r="D24" t="str">
            <v>TIPO</v>
          </cell>
          <cell r="E24" t="str">
            <v>TARIFA</v>
          </cell>
          <cell r="F24" t="str">
            <v>RENDIMIENTO</v>
          </cell>
          <cell r="G24" t="str">
            <v>VR PARCIAL</v>
          </cell>
        </row>
        <row r="25">
          <cell r="B25" t="str">
            <v>Herramienta menor</v>
          </cell>
          <cell r="E25">
            <v>400</v>
          </cell>
          <cell r="F25">
            <v>0.05</v>
          </cell>
          <cell r="G25">
            <v>20</v>
          </cell>
        </row>
        <row r="26">
          <cell r="D26" t="str">
            <v/>
          </cell>
          <cell r="F26">
            <v>0</v>
          </cell>
          <cell r="G26">
            <v>0</v>
          </cell>
        </row>
        <row r="27">
          <cell r="D27" t="str">
            <v/>
          </cell>
          <cell r="F27">
            <v>0</v>
          </cell>
          <cell r="G27">
            <v>0</v>
          </cell>
        </row>
        <row r="28">
          <cell r="D28" t="str">
            <v xml:space="preserve">                      TOTAL HERRAMIENTA Y EQUIPO:</v>
          </cell>
          <cell r="G28">
            <v>20</v>
          </cell>
        </row>
        <row r="30">
          <cell r="B30" t="str">
            <v>TRANSPORTE</v>
          </cell>
        </row>
        <row r="31">
          <cell r="B31" t="str">
            <v>MATERIAL</v>
          </cell>
          <cell r="D31" t="str">
            <v>CANTIDAD</v>
          </cell>
          <cell r="E31" t="str">
            <v>DISTANCIA</v>
          </cell>
          <cell r="F31" t="str">
            <v>M3/KM</v>
          </cell>
          <cell r="G31" t="str">
            <v>VR UNITARIO</v>
          </cell>
        </row>
        <row r="34">
          <cell r="E34" t="str">
            <v xml:space="preserve">                  TOTAL TRANSPORTE:</v>
          </cell>
          <cell r="G34">
            <v>0</v>
          </cell>
        </row>
        <row r="36">
          <cell r="E36" t="str">
            <v>TOTAL COSTO DIRECTO:</v>
          </cell>
          <cell r="G36">
            <v>650</v>
          </cell>
        </row>
        <row r="38">
          <cell r="B38" t="str">
            <v>COSTOS INDIRECTOS</v>
          </cell>
        </row>
        <row r="39">
          <cell r="B39" t="str">
            <v>DESCRIPCION</v>
          </cell>
          <cell r="D39" t="str">
            <v>PORCENTAJE</v>
          </cell>
          <cell r="F39" t="str">
            <v>VR PARCIAL</v>
          </cell>
        </row>
        <row r="40">
          <cell r="B40" t="str">
            <v>ADMINISTRACION</v>
          </cell>
          <cell r="E40">
            <v>0.12</v>
          </cell>
          <cell r="G40">
            <v>78</v>
          </cell>
        </row>
        <row r="41">
          <cell r="B41" t="str">
            <v>IMPREVISTOS</v>
          </cell>
          <cell r="E41">
            <v>0.08</v>
          </cell>
          <cell r="G41">
            <v>52</v>
          </cell>
        </row>
        <row r="42">
          <cell r="B42" t="str">
            <v>UTILIDAD</v>
          </cell>
          <cell r="E42">
            <v>0.05</v>
          </cell>
          <cell r="G42">
            <v>32.5</v>
          </cell>
        </row>
        <row r="43">
          <cell r="F43" t="str">
            <v>TOTAL COSTO INDIRECTO:</v>
          </cell>
          <cell r="G43">
            <v>163</v>
          </cell>
        </row>
        <row r="46">
          <cell r="B46" t="str">
            <v>PROPONENTE</v>
          </cell>
          <cell r="F46" t="str">
            <v>ANALISIS DE PRECIO UNITARIO:</v>
          </cell>
          <cell r="G46">
            <v>813</v>
          </cell>
        </row>
        <row r="49">
          <cell r="B49" t="str">
            <v>REPUBLICA DE COLOMBIA</v>
          </cell>
        </row>
        <row r="50">
          <cell r="B50" t="str">
            <v>GOBERNACION DEL PUTUMAYO</v>
          </cell>
        </row>
        <row r="51">
          <cell r="B51" t="str">
            <v>SECRETARIA DE INFRAESTRUCTURA DEPARTAMENTAL</v>
          </cell>
        </row>
        <row r="53">
          <cell r="B53" t="str">
            <v>OBJETO:</v>
          </cell>
          <cell r="C53" t="str">
            <v>CONSTRUCCION DE LA PLAZA DE MERCADO DE GANADO EN EL MUNICIPIO DE SIBUNDOY, DEPARTAMENTO DEL PUTUMAYO</v>
          </cell>
        </row>
        <row r="54">
          <cell r="F54" t="str">
            <v>FECHA:</v>
          </cell>
          <cell r="G54" t="str">
            <v>NOVIEMBRE 20 / 2003</v>
          </cell>
        </row>
        <row r="55">
          <cell r="A55" t="str">
            <v>1,2</v>
          </cell>
          <cell r="B55" t="str">
            <v>ITE M:</v>
          </cell>
          <cell r="C55" t="str">
            <v>EXPLANACION Y DESCAPOTE</v>
          </cell>
          <cell r="F55" t="str">
            <v>UNIDAD:</v>
          </cell>
          <cell r="G55" t="str">
            <v>M2</v>
          </cell>
          <cell r="H55">
            <v>1313</v>
          </cell>
        </row>
        <row r="56">
          <cell r="H56">
            <v>158.6</v>
          </cell>
        </row>
        <row r="57">
          <cell r="B57" t="str">
            <v>MATERIALES</v>
          </cell>
        </row>
        <row r="58">
          <cell r="B58" t="str">
            <v>DESCRIPCION</v>
          </cell>
          <cell r="D58" t="str">
            <v>UND</v>
          </cell>
          <cell r="E58" t="str">
            <v>CANTIDAD</v>
          </cell>
          <cell r="F58" t="str">
            <v>VR UNITARIO</v>
          </cell>
          <cell r="G58" t="str">
            <v>VR UNITARIO</v>
          </cell>
        </row>
        <row r="59">
          <cell r="F59">
            <v>0</v>
          </cell>
          <cell r="G59">
            <v>0</v>
          </cell>
        </row>
        <row r="60">
          <cell r="F60">
            <v>0</v>
          </cell>
          <cell r="G60">
            <v>0</v>
          </cell>
        </row>
        <row r="61">
          <cell r="F61">
            <v>0</v>
          </cell>
          <cell r="G61">
            <v>0</v>
          </cell>
        </row>
        <row r="62">
          <cell r="D62" t="str">
            <v/>
          </cell>
          <cell r="E62" t="str">
            <v xml:space="preserve">                 TOTAL MATERIALES:</v>
          </cell>
          <cell r="G62">
            <v>0</v>
          </cell>
        </row>
        <row r="64">
          <cell r="B64" t="str">
            <v>MANO DE OBRA</v>
          </cell>
        </row>
        <row r="65">
          <cell r="B65" t="str">
            <v>DESCRIPCION</v>
          </cell>
          <cell r="C65" t="str">
            <v>JORNAL</v>
          </cell>
          <cell r="D65" t="str">
            <v>PRESTACIONES</v>
          </cell>
          <cell r="E65" t="str">
            <v>CANTIDAD</v>
          </cell>
          <cell r="F65" t="str">
            <v>RENDIMIENTO</v>
          </cell>
          <cell r="G65" t="str">
            <v>VR PARCIAL</v>
          </cell>
        </row>
        <row r="66">
          <cell r="B66" t="str">
            <v>Ayudante</v>
          </cell>
          <cell r="C66">
            <v>15000</v>
          </cell>
          <cell r="D66">
            <v>0.7</v>
          </cell>
          <cell r="E66">
            <v>1</v>
          </cell>
          <cell r="F66">
            <v>55.05</v>
          </cell>
          <cell r="G66">
            <v>463.21525885558583</v>
          </cell>
        </row>
        <row r="67">
          <cell r="B67" t="str">
            <v xml:space="preserve">Oficial </v>
          </cell>
          <cell r="C67">
            <v>25480.000000000004</v>
          </cell>
          <cell r="D67">
            <v>0.7</v>
          </cell>
          <cell r="E67">
            <v>1</v>
          </cell>
          <cell r="F67">
            <v>55.05</v>
          </cell>
          <cell r="G67">
            <v>786.84831970935522</v>
          </cell>
        </row>
        <row r="68">
          <cell r="C68">
            <v>0</v>
          </cell>
          <cell r="E68">
            <v>0</v>
          </cell>
          <cell r="G68">
            <v>0</v>
          </cell>
        </row>
        <row r="69">
          <cell r="E69" t="str">
            <v xml:space="preserve">              TOTAL MANO DE OBRA:</v>
          </cell>
          <cell r="G69">
            <v>1250</v>
          </cell>
          <cell r="H69">
            <v>1250</v>
          </cell>
        </row>
        <row r="71">
          <cell r="B71" t="str">
            <v>HERRAMIENTA Y EQUIPO</v>
          </cell>
        </row>
        <row r="72">
          <cell r="B72" t="str">
            <v>DESCRIPCION</v>
          </cell>
          <cell r="D72" t="str">
            <v>TIPO</v>
          </cell>
          <cell r="E72" t="str">
            <v>TARIFA</v>
          </cell>
          <cell r="F72" t="str">
            <v>RENDIMIENTO</v>
          </cell>
          <cell r="G72" t="str">
            <v>VR PARCIAL</v>
          </cell>
        </row>
        <row r="73">
          <cell r="B73" t="str">
            <v>Herramienta menor</v>
          </cell>
          <cell r="E73">
            <v>1250</v>
          </cell>
          <cell r="F73">
            <v>0.05</v>
          </cell>
          <cell r="G73">
            <v>62.5</v>
          </cell>
        </row>
        <row r="74">
          <cell r="D74" t="str">
            <v/>
          </cell>
          <cell r="F74">
            <v>0</v>
          </cell>
          <cell r="G74">
            <v>0</v>
          </cell>
        </row>
        <row r="75">
          <cell r="D75" t="str">
            <v/>
          </cell>
          <cell r="F75">
            <v>0</v>
          </cell>
          <cell r="G75">
            <v>0</v>
          </cell>
        </row>
        <row r="76">
          <cell r="D76" t="str">
            <v xml:space="preserve">                      TOTAL HERRAMIENTA Y EQUIPO:</v>
          </cell>
          <cell r="G76">
            <v>63</v>
          </cell>
        </row>
        <row r="78">
          <cell r="B78" t="str">
            <v>TRANSPORTE</v>
          </cell>
        </row>
        <row r="79">
          <cell r="B79" t="str">
            <v>MATERIAL</v>
          </cell>
          <cell r="D79" t="str">
            <v>CANTIDAD</v>
          </cell>
          <cell r="E79" t="str">
            <v>DISTANCIA</v>
          </cell>
          <cell r="F79" t="str">
            <v>M3/KM</v>
          </cell>
          <cell r="G79" t="str">
            <v>VR UNITARIO</v>
          </cell>
        </row>
        <row r="82">
          <cell r="E82" t="str">
            <v xml:space="preserve">                  TOTAL TRANSPORTE:</v>
          </cell>
          <cell r="G82">
            <v>0</v>
          </cell>
        </row>
        <row r="84">
          <cell r="E84" t="str">
            <v>TOTAL COSTO DIRECTO:</v>
          </cell>
          <cell r="G84">
            <v>1313</v>
          </cell>
        </row>
        <row r="86">
          <cell r="B86" t="str">
            <v>COSTOS INDIRECTOS</v>
          </cell>
        </row>
        <row r="87">
          <cell r="B87" t="str">
            <v>DESCRIPCION</v>
          </cell>
          <cell r="D87" t="str">
            <v>PORCENTAJE</v>
          </cell>
          <cell r="F87" t="str">
            <v>VR PARCIAL</v>
          </cell>
        </row>
        <row r="88">
          <cell r="B88" t="str">
            <v>ADMINISTRACION</v>
          </cell>
          <cell r="E88">
            <v>0.12</v>
          </cell>
          <cell r="G88">
            <v>157.56</v>
          </cell>
        </row>
        <row r="89">
          <cell r="B89" t="str">
            <v>IMPREVISTOS</v>
          </cell>
          <cell r="E89">
            <v>0.08</v>
          </cell>
          <cell r="G89">
            <v>105.04</v>
          </cell>
        </row>
        <row r="90">
          <cell r="B90" t="str">
            <v>UTILIDAD</v>
          </cell>
          <cell r="E90">
            <v>0.05</v>
          </cell>
          <cell r="G90">
            <v>65.650000000000006</v>
          </cell>
        </row>
        <row r="91">
          <cell r="F91" t="str">
            <v>TOTAL COSTO INDIRECTO:</v>
          </cell>
          <cell r="G91">
            <v>328</v>
          </cell>
        </row>
        <row r="94">
          <cell r="B94" t="str">
            <v>PROPONENTE</v>
          </cell>
          <cell r="F94" t="str">
            <v>ANALISIS DE PRECIO UNITARIO:</v>
          </cell>
          <cell r="G94">
            <v>1641</v>
          </cell>
        </row>
        <row r="97">
          <cell r="B97" t="str">
            <v>REPUBLICA DE COLOMBIA</v>
          </cell>
        </row>
        <row r="98">
          <cell r="B98" t="str">
            <v>GOBERNACION DEL PUTUMAYO</v>
          </cell>
        </row>
        <row r="99">
          <cell r="B99" t="str">
            <v>SECRETARIA DE INFRAESTRUCTURA DEPARTAMENTAL</v>
          </cell>
        </row>
        <row r="101">
          <cell r="B101" t="str">
            <v>OBJETO:</v>
          </cell>
          <cell r="C101" t="str">
            <v>CONSTRUCCION DE LA PLAZA DE MERCADO DE GANADO EN EL MUNICIPIO DE SIBUNDOY, DEPARTAMENTO DEL PUTUMAYO</v>
          </cell>
        </row>
        <row r="102">
          <cell r="F102" t="str">
            <v>FECHA:</v>
          </cell>
          <cell r="G102" t="str">
            <v>NOVIEMBRE 20 / 2003</v>
          </cell>
        </row>
        <row r="103">
          <cell r="A103" t="str">
            <v>1,3</v>
          </cell>
          <cell r="B103" t="str">
            <v>ITE M:</v>
          </cell>
          <cell r="C103" t="str">
            <v>DESALOJO DE SOBRANTES</v>
          </cell>
          <cell r="F103" t="str">
            <v>UNIDAD:</v>
          </cell>
          <cell r="G103" t="str">
            <v>M3</v>
          </cell>
          <cell r="H103">
            <v>1554</v>
          </cell>
        </row>
        <row r="104">
          <cell r="H104">
            <v>12.69</v>
          </cell>
        </row>
        <row r="105">
          <cell r="B105" t="str">
            <v>MATERIALES</v>
          </cell>
        </row>
        <row r="106">
          <cell r="B106" t="str">
            <v>DESCRIPCION</v>
          </cell>
          <cell r="D106" t="str">
            <v>UND</v>
          </cell>
          <cell r="E106" t="str">
            <v>CANTIDAD</v>
          </cell>
          <cell r="F106" t="str">
            <v>VR UNITARIO</v>
          </cell>
          <cell r="G106" t="str">
            <v>VR UNITARIO</v>
          </cell>
        </row>
        <row r="107">
          <cell r="F107">
            <v>0</v>
          </cell>
          <cell r="G107">
            <v>0</v>
          </cell>
        </row>
        <row r="108">
          <cell r="F108">
            <v>0</v>
          </cell>
          <cell r="G108">
            <v>0</v>
          </cell>
        </row>
        <row r="109">
          <cell r="F109">
            <v>0</v>
          </cell>
          <cell r="G109">
            <v>0</v>
          </cell>
        </row>
        <row r="110">
          <cell r="D110" t="str">
            <v/>
          </cell>
          <cell r="E110" t="str">
            <v xml:space="preserve">                 TOTAL MATERIALES:</v>
          </cell>
          <cell r="G110">
            <v>0</v>
          </cell>
        </row>
        <row r="112">
          <cell r="B112" t="str">
            <v>MANO DE OBRA</v>
          </cell>
        </row>
        <row r="113">
          <cell r="B113" t="str">
            <v>DESCRIPCION</v>
          </cell>
          <cell r="C113" t="str">
            <v>JORNAL</v>
          </cell>
          <cell r="D113" t="str">
            <v>PRESTACIONES</v>
          </cell>
          <cell r="E113" t="str">
            <v>CANTIDAD</v>
          </cell>
          <cell r="F113" t="str">
            <v>RENDIMIENTO</v>
          </cell>
          <cell r="G113" t="str">
            <v>VR PARCIAL</v>
          </cell>
        </row>
        <row r="114">
          <cell r="B114" t="str">
            <v>Ayudante</v>
          </cell>
          <cell r="C114">
            <v>15000</v>
          </cell>
          <cell r="D114">
            <v>0.7</v>
          </cell>
          <cell r="E114">
            <v>1</v>
          </cell>
          <cell r="F114">
            <v>17.23</v>
          </cell>
          <cell r="G114">
            <v>1479.9767846778873</v>
          </cell>
        </row>
        <row r="115">
          <cell r="C115">
            <v>0</v>
          </cell>
          <cell r="G115">
            <v>0</v>
          </cell>
        </row>
        <row r="116">
          <cell r="C116">
            <v>0</v>
          </cell>
          <cell r="E116">
            <v>0</v>
          </cell>
          <cell r="G116">
            <v>0</v>
          </cell>
        </row>
        <row r="117">
          <cell r="E117" t="str">
            <v xml:space="preserve">              TOTAL MANO DE OBRA:</v>
          </cell>
          <cell r="G117">
            <v>1480</v>
          </cell>
          <cell r="H117">
            <v>1480</v>
          </cell>
        </row>
        <row r="119">
          <cell r="B119" t="str">
            <v>HERRAMIENTA Y EQUIPO</v>
          </cell>
        </row>
        <row r="120">
          <cell r="B120" t="str">
            <v>DESCRIPCION</v>
          </cell>
          <cell r="D120" t="str">
            <v>TIPO</v>
          </cell>
          <cell r="E120" t="str">
            <v>TARIFA</v>
          </cell>
          <cell r="F120" t="str">
            <v>RENDIMIENTO</v>
          </cell>
          <cell r="G120" t="str">
            <v>VR PARCIAL</v>
          </cell>
        </row>
        <row r="121">
          <cell r="B121" t="str">
            <v>Herramienta menor</v>
          </cell>
          <cell r="E121">
            <v>1480</v>
          </cell>
          <cell r="F121">
            <v>0.05</v>
          </cell>
          <cell r="G121">
            <v>74</v>
          </cell>
        </row>
        <row r="122">
          <cell r="D122" t="str">
            <v/>
          </cell>
          <cell r="F122">
            <v>0</v>
          </cell>
          <cell r="G122">
            <v>0</v>
          </cell>
        </row>
        <row r="123">
          <cell r="D123" t="str">
            <v/>
          </cell>
          <cell r="F123">
            <v>0</v>
          </cell>
          <cell r="G123">
            <v>0</v>
          </cell>
        </row>
        <row r="124">
          <cell r="D124" t="str">
            <v xml:space="preserve">                      TOTAL HERRAMIENTA Y EQUIPO:</v>
          </cell>
          <cell r="G124">
            <v>74</v>
          </cell>
        </row>
        <row r="126">
          <cell r="B126" t="str">
            <v>TRANSPORTE</v>
          </cell>
        </row>
        <row r="127">
          <cell r="B127" t="str">
            <v>MATERIAL</v>
          </cell>
          <cell r="D127" t="str">
            <v>CANTIDAD</v>
          </cell>
          <cell r="E127" t="str">
            <v>DISTANCIA</v>
          </cell>
          <cell r="F127" t="str">
            <v>M3/KM</v>
          </cell>
          <cell r="G127" t="str">
            <v>VR UNITARIO</v>
          </cell>
        </row>
        <row r="130">
          <cell r="E130" t="str">
            <v xml:space="preserve">                  TOTAL TRANSPORTE:</v>
          </cell>
          <cell r="G130">
            <v>0</v>
          </cell>
        </row>
        <row r="132">
          <cell r="E132" t="str">
            <v>TOTAL COSTO DIRECTO:</v>
          </cell>
          <cell r="G132">
            <v>1554</v>
          </cell>
        </row>
        <row r="134">
          <cell r="B134" t="str">
            <v>COSTOS INDIRECTOS</v>
          </cell>
        </row>
        <row r="135">
          <cell r="B135" t="str">
            <v>DESCRIPCION</v>
          </cell>
          <cell r="D135" t="str">
            <v>PORCENTAJE</v>
          </cell>
          <cell r="F135" t="str">
            <v>VR PARCIAL</v>
          </cell>
        </row>
        <row r="136">
          <cell r="B136" t="str">
            <v>ADMINISTRACION</v>
          </cell>
          <cell r="E136">
            <v>0.12</v>
          </cell>
          <cell r="G136">
            <v>186.48</v>
          </cell>
        </row>
        <row r="137">
          <cell r="B137" t="str">
            <v>IMPREVISTOS</v>
          </cell>
          <cell r="E137">
            <v>0.08</v>
          </cell>
          <cell r="G137">
            <v>124.32000000000001</v>
          </cell>
        </row>
        <row r="138">
          <cell r="B138" t="str">
            <v>UTILIDAD</v>
          </cell>
          <cell r="E138">
            <v>0.05</v>
          </cell>
          <cell r="G138">
            <v>77.7</v>
          </cell>
        </row>
        <row r="139">
          <cell r="F139" t="str">
            <v>TOTAL COSTO INDIRECTO:</v>
          </cell>
          <cell r="G139">
            <v>389</v>
          </cell>
        </row>
        <row r="142">
          <cell r="B142" t="str">
            <v>PROPONENTE</v>
          </cell>
          <cell r="F142" t="str">
            <v>ANALISIS DE PRECIO UNITARIO:</v>
          </cell>
          <cell r="G142">
            <v>1943</v>
          </cell>
        </row>
        <row r="145">
          <cell r="B145" t="str">
            <v>REPUBLICA DE COLOMBIA</v>
          </cell>
        </row>
        <row r="146">
          <cell r="B146" t="str">
            <v>GOBERNACION DEL PUTUMAYO</v>
          </cell>
        </row>
        <row r="147">
          <cell r="B147" t="str">
            <v>SECRETARIA DE INFRAESTRUCTURA DEPARTAMENTAL</v>
          </cell>
        </row>
        <row r="149">
          <cell r="B149" t="str">
            <v>OBJETO:</v>
          </cell>
          <cell r="C149" t="str">
            <v>CONSTRUCCION DE LA PLAZA DE MERCADO DE GANADO EN EL MUNICIPIO DE SIBUNDOY, DEPARTAMENTO DEL PUTUMAYO</v>
          </cell>
        </row>
        <row r="150">
          <cell r="F150" t="str">
            <v>FECHA:</v>
          </cell>
          <cell r="G150" t="str">
            <v>NOVIEMBRE 20 / 2003</v>
          </cell>
        </row>
        <row r="151">
          <cell r="A151" t="str">
            <v>1,4</v>
          </cell>
          <cell r="B151" t="str">
            <v>ITE M:</v>
          </cell>
          <cell r="C151" t="str">
            <v>EXCAVACION EN TIERRA</v>
          </cell>
          <cell r="F151" t="str">
            <v>UNIDAD:</v>
          </cell>
          <cell r="G151" t="str">
            <v>M3</v>
          </cell>
          <cell r="H151">
            <v>5774</v>
          </cell>
        </row>
        <row r="152">
          <cell r="H152">
            <v>9.01</v>
          </cell>
        </row>
        <row r="153">
          <cell r="B153" t="str">
            <v>MATERIALES</v>
          </cell>
        </row>
        <row r="154">
          <cell r="B154" t="str">
            <v>DESCRIPCION</v>
          </cell>
          <cell r="D154" t="str">
            <v>UND</v>
          </cell>
          <cell r="E154" t="str">
            <v>CANTIDAD</v>
          </cell>
          <cell r="F154" t="str">
            <v>VR UNITARIO</v>
          </cell>
          <cell r="G154" t="str">
            <v>VR UNITARIO</v>
          </cell>
        </row>
        <row r="155">
          <cell r="F155">
            <v>0</v>
          </cell>
          <cell r="G155">
            <v>0</v>
          </cell>
        </row>
        <row r="156">
          <cell r="F156">
            <v>0</v>
          </cell>
          <cell r="G156">
            <v>0</v>
          </cell>
        </row>
        <row r="157">
          <cell r="F157">
            <v>0</v>
          </cell>
          <cell r="G157">
            <v>0</v>
          </cell>
        </row>
        <row r="158">
          <cell r="D158" t="str">
            <v/>
          </cell>
          <cell r="E158" t="str">
            <v xml:space="preserve">                 TOTAL MATERIALES:</v>
          </cell>
          <cell r="G158">
            <v>0</v>
          </cell>
        </row>
        <row r="160">
          <cell r="B160" t="str">
            <v>MANO DE OBRA</v>
          </cell>
        </row>
        <row r="161">
          <cell r="B161" t="str">
            <v>DESCRIPCION</v>
          </cell>
          <cell r="C161" t="str">
            <v>JORNAL</v>
          </cell>
          <cell r="D161" t="str">
            <v>PRESTACIONES</v>
          </cell>
          <cell r="E161" t="str">
            <v>CANTIDAD</v>
          </cell>
          <cell r="F161" t="str">
            <v>RENDIMIENTO</v>
          </cell>
          <cell r="G161" t="str">
            <v>VR PARCIAL</v>
          </cell>
        </row>
        <row r="162">
          <cell r="B162" t="str">
            <v>Ayudante</v>
          </cell>
          <cell r="C162">
            <v>15000</v>
          </cell>
          <cell r="D162">
            <v>0.7</v>
          </cell>
          <cell r="E162">
            <v>2</v>
          </cell>
          <cell r="F162">
            <v>17.149999999999999</v>
          </cell>
          <cell r="G162">
            <v>2973.7609329446068</v>
          </cell>
        </row>
        <row r="163">
          <cell r="B163" t="str">
            <v xml:space="preserve">Oficial </v>
          </cell>
          <cell r="C163">
            <v>25480.000000000004</v>
          </cell>
          <cell r="D163">
            <v>0.7</v>
          </cell>
          <cell r="E163">
            <v>1</v>
          </cell>
          <cell r="F163">
            <v>17.149999999999999</v>
          </cell>
          <cell r="G163">
            <v>2525.7142857142858</v>
          </cell>
        </row>
        <row r="164">
          <cell r="C164">
            <v>0</v>
          </cell>
          <cell r="E164">
            <v>0</v>
          </cell>
          <cell r="G164">
            <v>0</v>
          </cell>
        </row>
        <row r="165">
          <cell r="E165" t="str">
            <v xml:space="preserve">              TOTAL MANO DE OBRA:</v>
          </cell>
          <cell r="G165">
            <v>5499</v>
          </cell>
          <cell r="H165">
            <v>5500</v>
          </cell>
        </row>
        <row r="167">
          <cell r="B167" t="str">
            <v>HERRAMIENTA Y EQUIPO</v>
          </cell>
        </row>
        <row r="168">
          <cell r="B168" t="str">
            <v>DESCRIPCION</v>
          </cell>
          <cell r="D168" t="str">
            <v>TIPO</v>
          </cell>
          <cell r="E168" t="str">
            <v>TARIFA</v>
          </cell>
          <cell r="F168" t="str">
            <v>RENDIMIENTO</v>
          </cell>
          <cell r="G168" t="str">
            <v>VR PARCIAL</v>
          </cell>
        </row>
        <row r="169">
          <cell r="B169" t="str">
            <v>Herramienta menor</v>
          </cell>
          <cell r="E169">
            <v>5499</v>
          </cell>
          <cell r="F169">
            <v>0.05</v>
          </cell>
          <cell r="G169">
            <v>274.95</v>
          </cell>
        </row>
        <row r="170">
          <cell r="D170" t="str">
            <v/>
          </cell>
          <cell r="F170">
            <v>0</v>
          </cell>
          <cell r="G170">
            <v>0</v>
          </cell>
        </row>
        <row r="171">
          <cell r="D171" t="str">
            <v/>
          </cell>
          <cell r="F171">
            <v>0</v>
          </cell>
          <cell r="G171">
            <v>0</v>
          </cell>
        </row>
        <row r="172">
          <cell r="D172" t="str">
            <v xml:space="preserve">                      TOTAL HERRAMIENTA Y EQUIPO:</v>
          </cell>
          <cell r="G172">
            <v>275</v>
          </cell>
        </row>
        <row r="174">
          <cell r="B174" t="str">
            <v>TRANSPORTE</v>
          </cell>
        </row>
        <row r="175">
          <cell r="B175" t="str">
            <v>MATERIAL</v>
          </cell>
          <cell r="D175" t="str">
            <v>CANTIDAD</v>
          </cell>
          <cell r="E175" t="str">
            <v>DISTANCIA</v>
          </cell>
          <cell r="F175" t="str">
            <v>M3/KM</v>
          </cell>
          <cell r="G175" t="str">
            <v>VR UNITARIO</v>
          </cell>
        </row>
        <row r="178">
          <cell r="E178" t="str">
            <v xml:space="preserve">                  TOTAL TRANSPORTE:</v>
          </cell>
          <cell r="G178">
            <v>0</v>
          </cell>
        </row>
        <row r="180">
          <cell r="E180" t="str">
            <v>TOTAL COSTO DIRECTO:</v>
          </cell>
          <cell r="G180">
            <v>5774</v>
          </cell>
        </row>
        <row r="182">
          <cell r="B182" t="str">
            <v>COSTOS INDIRECTOS</v>
          </cell>
        </row>
        <row r="183">
          <cell r="B183" t="str">
            <v>DESCRIPCION</v>
          </cell>
          <cell r="D183" t="str">
            <v>PORCENTAJE</v>
          </cell>
          <cell r="F183" t="str">
            <v>VR PARCIAL</v>
          </cell>
        </row>
        <row r="184">
          <cell r="B184" t="str">
            <v>ADMINISTRACION</v>
          </cell>
          <cell r="E184">
            <v>0.12</v>
          </cell>
          <cell r="G184">
            <v>692.88</v>
          </cell>
        </row>
        <row r="185">
          <cell r="B185" t="str">
            <v>IMPREVISTOS</v>
          </cell>
          <cell r="E185">
            <v>0.08</v>
          </cell>
          <cell r="G185">
            <v>461.92</v>
          </cell>
        </row>
        <row r="186">
          <cell r="B186" t="str">
            <v>UTILIDAD</v>
          </cell>
          <cell r="E186">
            <v>0.05</v>
          </cell>
          <cell r="G186">
            <v>288.7</v>
          </cell>
        </row>
        <row r="187">
          <cell r="F187" t="str">
            <v>TOTAL COSTO INDIRECTO:</v>
          </cell>
          <cell r="G187">
            <v>1444</v>
          </cell>
        </row>
        <row r="190">
          <cell r="B190" t="str">
            <v>PROPONENTE</v>
          </cell>
          <cell r="F190" t="str">
            <v>ANALISIS DE PRECIO UNITARIO:</v>
          </cell>
          <cell r="G190">
            <v>7218</v>
          </cell>
        </row>
        <row r="193">
          <cell r="B193" t="str">
            <v>REPUBLICA DE COLOMBIA</v>
          </cell>
        </row>
        <row r="194">
          <cell r="B194" t="str">
            <v>GOBERNACION DEL PUTUMAYO</v>
          </cell>
        </row>
        <row r="195">
          <cell r="B195" t="str">
            <v>SECRETARIA DE INFRAESTRUCTURA DEPARTAMENTAL</v>
          </cell>
        </row>
        <row r="197">
          <cell r="B197" t="str">
            <v>OBJETO:</v>
          </cell>
          <cell r="C197" t="str">
            <v>CONSTRUCCION DE LA PLAZA DE MERCADO DE GANADO EN EL MUNICIPIO DE SIBUNDOY, DEPARTAMENTO DEL PUTUMAYO</v>
          </cell>
        </row>
        <row r="198">
          <cell r="F198" t="str">
            <v>FECHA:</v>
          </cell>
          <cell r="G198" t="str">
            <v>NOVIEMBRE 20 / 2003</v>
          </cell>
        </row>
        <row r="199">
          <cell r="A199" t="str">
            <v>1,5</v>
          </cell>
          <cell r="B199" t="str">
            <v>ITE M:</v>
          </cell>
          <cell r="C199" t="str">
            <v>RELLENO CON MATERIAL SOBRANTE</v>
          </cell>
          <cell r="F199" t="str">
            <v>UNIDAD:</v>
          </cell>
          <cell r="G199" t="str">
            <v>M3</v>
          </cell>
          <cell r="H199">
            <v>8619</v>
          </cell>
        </row>
        <row r="200">
          <cell r="H200">
            <v>8.56</v>
          </cell>
        </row>
        <row r="201">
          <cell r="B201" t="str">
            <v>MATERIALES</v>
          </cell>
        </row>
        <row r="202">
          <cell r="B202" t="str">
            <v>DESCRIPCION</v>
          </cell>
          <cell r="D202" t="str">
            <v>UND</v>
          </cell>
          <cell r="E202" t="str">
            <v>CANTIDAD</v>
          </cell>
          <cell r="F202" t="str">
            <v>VR UNITARIO</v>
          </cell>
          <cell r="G202" t="str">
            <v>VR UNITARIO</v>
          </cell>
        </row>
        <row r="203">
          <cell r="D203" t="str">
            <v/>
          </cell>
          <cell r="F203">
            <v>0</v>
          </cell>
          <cell r="G203">
            <v>0</v>
          </cell>
        </row>
        <row r="204">
          <cell r="D204" t="str">
            <v/>
          </cell>
          <cell r="F204">
            <v>0</v>
          </cell>
          <cell r="G204">
            <v>0</v>
          </cell>
        </row>
        <row r="205">
          <cell r="D205" t="str">
            <v/>
          </cell>
          <cell r="F205">
            <v>0</v>
          </cell>
          <cell r="G205">
            <v>0</v>
          </cell>
        </row>
        <row r="206">
          <cell r="D206" t="str">
            <v/>
          </cell>
          <cell r="E206" t="str">
            <v xml:space="preserve">                 TOTAL MATERIALES:</v>
          </cell>
          <cell r="G206">
            <v>0</v>
          </cell>
        </row>
        <row r="208">
          <cell r="B208" t="str">
            <v>MANO DE OBRA</v>
          </cell>
        </row>
        <row r="209">
          <cell r="B209" t="str">
            <v>DESCRIPCION</v>
          </cell>
          <cell r="C209" t="str">
            <v>JORNAL</v>
          </cell>
          <cell r="D209" t="str">
            <v>PRESTACIONES</v>
          </cell>
          <cell r="E209" t="str">
            <v>CANTIDAD</v>
          </cell>
          <cell r="F209" t="str">
            <v>RENDIMIENTO</v>
          </cell>
          <cell r="G209" t="str">
            <v>VR PARCIAL</v>
          </cell>
        </row>
        <row r="210">
          <cell r="B210" t="str">
            <v>Ayudante</v>
          </cell>
          <cell r="C210">
            <v>15000</v>
          </cell>
          <cell r="D210">
            <v>0.7</v>
          </cell>
          <cell r="E210">
            <v>1</v>
          </cell>
          <cell r="F210">
            <v>8.82</v>
          </cell>
          <cell r="G210">
            <v>2891.1564625850338</v>
          </cell>
        </row>
        <row r="211">
          <cell r="B211" t="str">
            <v xml:space="preserve">Oficial </v>
          </cell>
          <cell r="C211">
            <v>25480.000000000004</v>
          </cell>
          <cell r="D211">
            <v>0.7</v>
          </cell>
          <cell r="E211">
            <v>1</v>
          </cell>
          <cell r="F211">
            <v>8.82</v>
          </cell>
          <cell r="G211">
            <v>4911.1111111111113</v>
          </cell>
        </row>
        <row r="212">
          <cell r="C212">
            <v>0</v>
          </cell>
          <cell r="E212">
            <v>0</v>
          </cell>
          <cell r="G212">
            <v>0</v>
          </cell>
        </row>
        <row r="213">
          <cell r="E213" t="str">
            <v xml:space="preserve">              TOTAL MANO DE OBRA:</v>
          </cell>
          <cell r="G213">
            <v>7802</v>
          </cell>
          <cell r="H213">
            <v>7800</v>
          </cell>
        </row>
        <row r="215">
          <cell r="B215" t="str">
            <v>HERRAMIENTA Y EQUIPO</v>
          </cell>
        </row>
        <row r="216">
          <cell r="B216" t="str">
            <v>DESCRIPCION</v>
          </cell>
          <cell r="D216" t="str">
            <v>TIPO</v>
          </cell>
          <cell r="E216" t="str">
            <v>TARIFA</v>
          </cell>
          <cell r="F216" t="str">
            <v>RENDIMIENTO</v>
          </cell>
          <cell r="G216" t="str">
            <v>VR PARCIAL</v>
          </cell>
        </row>
        <row r="217">
          <cell r="B217" t="str">
            <v>Herramienta menor</v>
          </cell>
          <cell r="E217">
            <v>7802</v>
          </cell>
          <cell r="F217">
            <v>0.05</v>
          </cell>
          <cell r="G217">
            <v>390.1</v>
          </cell>
        </row>
        <row r="218">
          <cell r="B218" t="str">
            <v>Vibrocompactador</v>
          </cell>
          <cell r="D218" t="str">
            <v>HR</v>
          </cell>
          <cell r="E218">
            <v>5555</v>
          </cell>
          <cell r="F218">
            <v>13</v>
          </cell>
          <cell r="G218">
            <v>427.30769230769232</v>
          </cell>
        </row>
        <row r="219">
          <cell r="D219" t="str">
            <v/>
          </cell>
          <cell r="E219">
            <v>0</v>
          </cell>
          <cell r="F219">
            <v>0</v>
          </cell>
          <cell r="G219">
            <v>0</v>
          </cell>
        </row>
        <row r="220">
          <cell r="D220" t="str">
            <v xml:space="preserve">                      TOTAL HERRAMIENTA Y EQUIPO:</v>
          </cell>
          <cell r="G220">
            <v>817</v>
          </cell>
        </row>
        <row r="222">
          <cell r="B222" t="str">
            <v>TRANSPORTE</v>
          </cell>
        </row>
        <row r="223">
          <cell r="B223" t="str">
            <v>MATERIAL</v>
          </cell>
          <cell r="D223" t="str">
            <v>CANTIDAD</v>
          </cell>
          <cell r="E223" t="str">
            <v>DISTANCIA</v>
          </cell>
          <cell r="F223" t="str">
            <v>M3/KM</v>
          </cell>
          <cell r="G223" t="str">
            <v>VR UNITARIO</v>
          </cell>
        </row>
        <row r="226">
          <cell r="E226" t="str">
            <v xml:space="preserve">                  TOTAL TRANSPORTE:</v>
          </cell>
          <cell r="G226">
            <v>0</v>
          </cell>
        </row>
        <row r="228">
          <cell r="E228" t="str">
            <v>TOTAL COSTO DIRECTO:</v>
          </cell>
          <cell r="G228">
            <v>8619</v>
          </cell>
        </row>
        <row r="230">
          <cell r="B230" t="str">
            <v>COSTOS INDIRECTOS</v>
          </cell>
        </row>
        <row r="231">
          <cell r="B231" t="str">
            <v>DESCRIPCION</v>
          </cell>
          <cell r="D231" t="str">
            <v>PORCENTAJE</v>
          </cell>
          <cell r="F231" t="str">
            <v>VR PARCIAL</v>
          </cell>
        </row>
        <row r="232">
          <cell r="B232" t="str">
            <v>ADMINISTRACION</v>
          </cell>
          <cell r="E232">
            <v>0.12</v>
          </cell>
          <cell r="G232">
            <v>1034.28</v>
          </cell>
        </row>
        <row r="233">
          <cell r="B233" t="str">
            <v>IMPREVISTOS</v>
          </cell>
          <cell r="E233">
            <v>0.08</v>
          </cell>
          <cell r="G233">
            <v>689.52</v>
          </cell>
        </row>
        <row r="234">
          <cell r="B234" t="str">
            <v>UTILIDAD</v>
          </cell>
          <cell r="E234">
            <v>0.05</v>
          </cell>
          <cell r="G234">
            <v>430.95000000000005</v>
          </cell>
        </row>
        <row r="235">
          <cell r="F235" t="str">
            <v>TOTAL COSTO INDIRECTO:</v>
          </cell>
          <cell r="G235">
            <v>2155</v>
          </cell>
        </row>
        <row r="238">
          <cell r="B238" t="str">
            <v>PROPONENTE</v>
          </cell>
          <cell r="F238" t="str">
            <v>ANALISIS DE PRECIO UNITARIO:</v>
          </cell>
          <cell r="G238">
            <v>10774</v>
          </cell>
        </row>
        <row r="241">
          <cell r="B241" t="str">
            <v>REPUBLICA DE COLOMBIA</v>
          </cell>
        </row>
        <row r="242">
          <cell r="B242" t="str">
            <v>GOBERNACION DEL PUTUMAYO</v>
          </cell>
        </row>
        <row r="243">
          <cell r="B243" t="str">
            <v>SECRETARIA DE INFRAESTRUCTURA DEPARTAMENTAL</v>
          </cell>
        </row>
        <row r="245">
          <cell r="B245" t="str">
            <v>OBJETO:</v>
          </cell>
          <cell r="C245" t="str">
            <v>CONSTRUCCION DE LA PLAZA DE MERCADO DE GANADO EN EL MUNICIPIO DE SIBUNDOY, DEPARTAMENTO DEL PUTUMAYO</v>
          </cell>
        </row>
        <row r="246">
          <cell r="F246" t="str">
            <v>FECHA:</v>
          </cell>
          <cell r="G246" t="str">
            <v>NOVIEMBRE 20 / 2003</v>
          </cell>
        </row>
        <row r="247">
          <cell r="A247" t="str">
            <v>2,1</v>
          </cell>
          <cell r="B247" t="str">
            <v>ITE M:</v>
          </cell>
          <cell r="C247" t="str">
            <v>VIGA AEREA  0,2*0,2 m</v>
          </cell>
          <cell r="F247" t="str">
            <v>UNIDAD:</v>
          </cell>
          <cell r="G247" t="str">
            <v>ML</v>
          </cell>
          <cell r="H247">
            <v>38026</v>
          </cell>
        </row>
        <row r="248">
          <cell r="H248">
            <v>41.72</v>
          </cell>
        </row>
        <row r="249">
          <cell r="B249" t="str">
            <v>MATERIALES</v>
          </cell>
        </row>
        <row r="250">
          <cell r="B250" t="str">
            <v>DESCRIPCION</v>
          </cell>
          <cell r="D250" t="str">
            <v>UND</v>
          </cell>
          <cell r="E250" t="str">
            <v>CANTIDAD</v>
          </cell>
          <cell r="F250" t="str">
            <v>VR UNITARIO</v>
          </cell>
          <cell r="G250" t="str">
            <v>VR UNITARIO</v>
          </cell>
        </row>
        <row r="251">
          <cell r="B251" t="str">
            <v>Agua</v>
          </cell>
          <cell r="D251" t="str">
            <v>Lt</v>
          </cell>
          <cell r="E251">
            <v>8</v>
          </cell>
          <cell r="F251">
            <v>10.4</v>
          </cell>
          <cell r="G251">
            <v>83.2</v>
          </cell>
        </row>
        <row r="252">
          <cell r="B252" t="str">
            <v>Cemento gris</v>
          </cell>
          <cell r="D252" t="str">
            <v>Kg</v>
          </cell>
          <cell r="E252">
            <v>15.4</v>
          </cell>
          <cell r="F252">
            <v>440</v>
          </cell>
          <cell r="G252">
            <v>6776</v>
          </cell>
        </row>
        <row r="253">
          <cell r="B253" t="str">
            <v>Arena de río</v>
          </cell>
          <cell r="D253" t="str">
            <v>M3</v>
          </cell>
          <cell r="E253">
            <v>0.02</v>
          </cell>
          <cell r="F253">
            <v>6240</v>
          </cell>
          <cell r="G253">
            <v>124.8</v>
          </cell>
        </row>
        <row r="254">
          <cell r="B254" t="str">
            <v>Triturado</v>
          </cell>
          <cell r="D254" t="str">
            <v>M3</v>
          </cell>
          <cell r="E254">
            <v>0.04</v>
          </cell>
          <cell r="F254">
            <v>35000</v>
          </cell>
          <cell r="G254">
            <v>1400</v>
          </cell>
        </row>
        <row r="255">
          <cell r="B255" t="str">
            <v>Tabla burra ordinaria</v>
          </cell>
          <cell r="D255" t="str">
            <v>Ml</v>
          </cell>
          <cell r="E255">
            <v>2.2000000000000002</v>
          </cell>
          <cell r="F255">
            <v>2020</v>
          </cell>
          <cell r="G255">
            <v>4444</v>
          </cell>
        </row>
        <row r="256">
          <cell r="B256" t="str">
            <v>Puntilla c/cabeza</v>
          </cell>
          <cell r="D256" t="str">
            <v>Lb</v>
          </cell>
          <cell r="E256">
            <v>0.1</v>
          </cell>
          <cell r="F256">
            <v>980.00000000000011</v>
          </cell>
          <cell r="G256">
            <v>98.000000000000014</v>
          </cell>
        </row>
        <row r="257">
          <cell r="B257" t="str">
            <v>ACPM</v>
          </cell>
          <cell r="D257" t="str">
            <v>Gn</v>
          </cell>
          <cell r="E257">
            <v>0.02</v>
          </cell>
          <cell r="F257">
            <v>3333</v>
          </cell>
          <cell r="G257">
            <v>66.66</v>
          </cell>
        </row>
        <row r="258">
          <cell r="B258" t="str">
            <v>Formaleta entrepiso 4 semanas</v>
          </cell>
          <cell r="D258" t="str">
            <v>M2</v>
          </cell>
          <cell r="E258">
            <v>0.8</v>
          </cell>
          <cell r="F258">
            <v>4545</v>
          </cell>
          <cell r="G258">
            <v>3636</v>
          </cell>
        </row>
        <row r="259">
          <cell r="D259" t="str">
            <v/>
          </cell>
          <cell r="E259" t="str">
            <v xml:space="preserve">                 TOTAL MATERIALES:</v>
          </cell>
          <cell r="G259">
            <v>16629</v>
          </cell>
        </row>
        <row r="261">
          <cell r="B261" t="str">
            <v>MANO DE OBRA</v>
          </cell>
        </row>
        <row r="262">
          <cell r="B262" t="str">
            <v>DESCRIPCION</v>
          </cell>
          <cell r="C262" t="str">
            <v>JORNAL</v>
          </cell>
          <cell r="D262" t="str">
            <v>PRESTACIONES</v>
          </cell>
          <cell r="E262" t="str">
            <v>CANTIDAD</v>
          </cell>
          <cell r="F262" t="str">
            <v>RENDIMIENTO</v>
          </cell>
          <cell r="G262" t="str">
            <v>VR PARCIAL</v>
          </cell>
        </row>
        <row r="263">
          <cell r="B263" t="str">
            <v>Ayudante</v>
          </cell>
          <cell r="C263">
            <v>15000</v>
          </cell>
          <cell r="D263">
            <v>0.7</v>
          </cell>
          <cell r="E263">
            <v>3</v>
          </cell>
          <cell r="F263">
            <v>6.85</v>
          </cell>
          <cell r="G263">
            <v>11167.883211678833</v>
          </cell>
        </row>
        <row r="264">
          <cell r="B264" t="str">
            <v xml:space="preserve">Oficial </v>
          </cell>
          <cell r="C264">
            <v>25480.000000000004</v>
          </cell>
          <cell r="D264">
            <v>0.7</v>
          </cell>
          <cell r="E264">
            <v>1</v>
          </cell>
          <cell r="F264">
            <v>6.85</v>
          </cell>
          <cell r="G264">
            <v>6323.5036496350367</v>
          </cell>
        </row>
        <row r="265">
          <cell r="C265">
            <v>0</v>
          </cell>
          <cell r="E265">
            <v>0</v>
          </cell>
          <cell r="G265">
            <v>0</v>
          </cell>
        </row>
        <row r="266">
          <cell r="E266" t="str">
            <v xml:space="preserve">              TOTAL MANO DE OBRA:</v>
          </cell>
          <cell r="G266">
            <v>17491</v>
          </cell>
          <cell r="H266">
            <v>17500</v>
          </cell>
        </row>
        <row r="268">
          <cell r="B268" t="str">
            <v>HERRAMIENTA Y EQUIPO</v>
          </cell>
        </row>
        <row r="269">
          <cell r="B269" t="str">
            <v>DESCRIPCION</v>
          </cell>
          <cell r="D269" t="str">
            <v>TIPO</v>
          </cell>
          <cell r="E269" t="str">
            <v>TARIFA</v>
          </cell>
          <cell r="F269" t="str">
            <v>RENDIMIENTO</v>
          </cell>
          <cell r="G269" t="str">
            <v>VR PARCIAL</v>
          </cell>
        </row>
        <row r="270">
          <cell r="B270" t="str">
            <v>Herramienta menor</v>
          </cell>
          <cell r="E270">
            <v>17491</v>
          </cell>
          <cell r="F270">
            <v>0.05</v>
          </cell>
          <cell r="G270">
            <v>874.55000000000007</v>
          </cell>
        </row>
        <row r="271">
          <cell r="B271" t="str">
            <v>Vibrador a gasolina</v>
          </cell>
          <cell r="D271" t="str">
            <v>Aguja</v>
          </cell>
          <cell r="E271">
            <v>30300</v>
          </cell>
          <cell r="F271">
            <v>12.42</v>
          </cell>
          <cell r="G271">
            <v>2439.6135265700482</v>
          </cell>
        </row>
        <row r="272">
          <cell r="B272" t="str">
            <v>Mezcladora 1 saco</v>
          </cell>
          <cell r="E272">
            <v>7350.0000000000009</v>
          </cell>
          <cell r="F272">
            <v>12.42</v>
          </cell>
          <cell r="G272">
            <v>591.78743961352666</v>
          </cell>
        </row>
        <row r="273">
          <cell r="D273" t="str">
            <v xml:space="preserve">                      TOTAL HERRAMIENTA Y EQUIPO:</v>
          </cell>
          <cell r="G273">
            <v>3906</v>
          </cell>
          <cell r="H273">
            <v>3030.19</v>
          </cell>
        </row>
        <row r="275">
          <cell r="B275" t="str">
            <v>TRANSPORTE</v>
          </cell>
        </row>
        <row r="276">
          <cell r="B276" t="str">
            <v>MATERIAL</v>
          </cell>
          <cell r="D276" t="str">
            <v>CANTIDAD</v>
          </cell>
          <cell r="E276" t="str">
            <v>DISTANCIA</v>
          </cell>
          <cell r="F276" t="str">
            <v>M3/KM</v>
          </cell>
          <cell r="G276" t="str">
            <v>VR UNITARIO</v>
          </cell>
        </row>
        <row r="279">
          <cell r="E279" t="str">
            <v xml:space="preserve">                  TOTAL TRANSPORTE:</v>
          </cell>
          <cell r="G279">
            <v>0</v>
          </cell>
        </row>
        <row r="281">
          <cell r="E281" t="str">
            <v>TOTAL COSTO DIRECTO:</v>
          </cell>
          <cell r="G281">
            <v>38026</v>
          </cell>
        </row>
        <row r="283">
          <cell r="B283" t="str">
            <v>COSTOS INDIRECTOS</v>
          </cell>
        </row>
        <row r="284">
          <cell r="B284" t="str">
            <v>DESCRIPCION</v>
          </cell>
          <cell r="D284" t="str">
            <v>PORCENTAJE</v>
          </cell>
          <cell r="F284" t="str">
            <v>VR PARCIAL</v>
          </cell>
        </row>
        <row r="285">
          <cell r="B285" t="str">
            <v>ADMINISTRACION</v>
          </cell>
          <cell r="E285">
            <v>0.12</v>
          </cell>
          <cell r="G285">
            <v>4563.12</v>
          </cell>
        </row>
        <row r="286">
          <cell r="B286" t="str">
            <v>IMPREVISTOS</v>
          </cell>
          <cell r="E286">
            <v>0.08</v>
          </cell>
          <cell r="G286">
            <v>3042.08</v>
          </cell>
        </row>
        <row r="287">
          <cell r="B287" t="str">
            <v>UTILIDAD</v>
          </cell>
          <cell r="E287">
            <v>0.05</v>
          </cell>
          <cell r="G287">
            <v>1901.3000000000002</v>
          </cell>
        </row>
        <row r="288">
          <cell r="F288" t="str">
            <v>TOTAL COSTO INDIRECTO:</v>
          </cell>
          <cell r="G288">
            <v>9507</v>
          </cell>
        </row>
        <row r="291">
          <cell r="B291" t="str">
            <v>PROPONENTE</v>
          </cell>
          <cell r="F291" t="str">
            <v>ANALISIS DE PRECIO UNITARIO:</v>
          </cell>
          <cell r="G291">
            <v>47533</v>
          </cell>
        </row>
        <row r="294">
          <cell r="B294" t="str">
            <v>REPUBLICA DE COLOMBIA</v>
          </cell>
        </row>
        <row r="295">
          <cell r="B295" t="str">
            <v>GOBERNACION DEL PUTUMAYO</v>
          </cell>
        </row>
        <row r="296">
          <cell r="B296" t="str">
            <v>SECRETARIA DE INFRAESTRUCTURA DEPARTAMENTAL</v>
          </cell>
        </row>
        <row r="298">
          <cell r="B298" t="str">
            <v>OBJETO:</v>
          </cell>
          <cell r="C298" t="str">
            <v>CONSTRUCCION DE LA PLAZA DE MERCADO DE GANADO EN EL MUNICIPIO DE SIBUNDOY, DEPARTAMENTO DEL PUTUMAYO</v>
          </cell>
        </row>
        <row r="299">
          <cell r="F299" t="str">
            <v>FECHA:</v>
          </cell>
          <cell r="G299" t="str">
            <v>NOVIEMBRE 20 / 2003</v>
          </cell>
        </row>
        <row r="300">
          <cell r="A300" t="str">
            <v>2,2</v>
          </cell>
          <cell r="B300" t="str">
            <v>ITE M:</v>
          </cell>
          <cell r="C300" t="str">
            <v>COLUMNA 0,2*0,2 m</v>
          </cell>
          <cell r="F300" t="str">
            <v>UNIDAD:</v>
          </cell>
          <cell r="G300" t="str">
            <v>ML</v>
          </cell>
          <cell r="H300">
            <v>40620</v>
          </cell>
        </row>
        <row r="301">
          <cell r="H301">
            <v>34</v>
          </cell>
        </row>
        <row r="302">
          <cell r="B302" t="str">
            <v>MATERIALES</v>
          </cell>
        </row>
        <row r="303">
          <cell r="B303" t="str">
            <v>DESCRIPCION</v>
          </cell>
          <cell r="D303" t="str">
            <v>UND</v>
          </cell>
          <cell r="E303" t="str">
            <v>CANTIDAD</v>
          </cell>
          <cell r="F303" t="str">
            <v>VR UNITARIO</v>
          </cell>
          <cell r="G303" t="str">
            <v>VR UNITARIO</v>
          </cell>
        </row>
        <row r="304">
          <cell r="B304" t="str">
            <v>Agua</v>
          </cell>
          <cell r="D304" t="str">
            <v>Lt</v>
          </cell>
          <cell r="E304">
            <v>8</v>
          </cell>
          <cell r="F304">
            <v>10.4</v>
          </cell>
          <cell r="G304">
            <v>83.2</v>
          </cell>
        </row>
        <row r="305">
          <cell r="B305" t="str">
            <v>Cemento gris</v>
          </cell>
          <cell r="D305" t="str">
            <v>Kg</v>
          </cell>
          <cell r="E305">
            <v>15.4</v>
          </cell>
          <cell r="F305">
            <v>440</v>
          </cell>
          <cell r="G305">
            <v>6776</v>
          </cell>
        </row>
        <row r="306">
          <cell r="B306" t="str">
            <v>Arena de río</v>
          </cell>
          <cell r="D306" t="str">
            <v>M3</v>
          </cell>
          <cell r="E306">
            <v>0.02</v>
          </cell>
          <cell r="F306">
            <v>6240</v>
          </cell>
          <cell r="G306">
            <v>124.8</v>
          </cell>
        </row>
        <row r="307">
          <cell r="B307" t="str">
            <v>Triturado</v>
          </cell>
          <cell r="D307" t="str">
            <v>M3</v>
          </cell>
          <cell r="E307">
            <v>0.04</v>
          </cell>
          <cell r="F307">
            <v>35000</v>
          </cell>
          <cell r="G307">
            <v>1400</v>
          </cell>
        </row>
        <row r="308">
          <cell r="B308" t="str">
            <v>Tabla burra ordinaria</v>
          </cell>
          <cell r="D308" t="str">
            <v>Ml</v>
          </cell>
          <cell r="E308">
            <v>2.2000000000000002</v>
          </cell>
          <cell r="F308">
            <v>2020</v>
          </cell>
          <cell r="G308">
            <v>4444</v>
          </cell>
        </row>
        <row r="309">
          <cell r="B309" t="str">
            <v>Puntilla c/cabeza</v>
          </cell>
          <cell r="D309" t="str">
            <v>Lb</v>
          </cell>
          <cell r="E309">
            <v>0.1</v>
          </cell>
          <cell r="F309">
            <v>980.00000000000011</v>
          </cell>
          <cell r="G309">
            <v>98.000000000000014</v>
          </cell>
        </row>
        <row r="310">
          <cell r="B310" t="str">
            <v>ACPM</v>
          </cell>
          <cell r="D310" t="str">
            <v>Gn</v>
          </cell>
          <cell r="E310">
            <v>0.02</v>
          </cell>
          <cell r="F310">
            <v>3333</v>
          </cell>
          <cell r="G310">
            <v>66.66</v>
          </cell>
        </row>
        <row r="311">
          <cell r="B311" t="str">
            <v>Parales (24 días)</v>
          </cell>
          <cell r="D311" t="str">
            <v>Un</v>
          </cell>
          <cell r="E311">
            <v>1</v>
          </cell>
          <cell r="F311">
            <v>3737</v>
          </cell>
          <cell r="G311">
            <v>3737</v>
          </cell>
        </row>
        <row r="312">
          <cell r="B312" t="str">
            <v>Mordazas metálicas</v>
          </cell>
          <cell r="D312" t="str">
            <v>Un</v>
          </cell>
          <cell r="E312">
            <v>0.5</v>
          </cell>
          <cell r="F312">
            <v>1515</v>
          </cell>
          <cell r="G312">
            <v>757.5</v>
          </cell>
        </row>
        <row r="313">
          <cell r="B313" t="str">
            <v>Andamio Tubular (sección)</v>
          </cell>
          <cell r="D313" t="str">
            <v>Día</v>
          </cell>
          <cell r="E313">
            <v>4</v>
          </cell>
          <cell r="F313">
            <v>303</v>
          </cell>
          <cell r="G313">
            <v>1212</v>
          </cell>
        </row>
        <row r="314">
          <cell r="D314" t="str">
            <v/>
          </cell>
          <cell r="E314" t="str">
            <v xml:space="preserve">                 TOTAL MATERIALES:</v>
          </cell>
          <cell r="G314">
            <v>18699</v>
          </cell>
        </row>
        <row r="316">
          <cell r="B316" t="str">
            <v>MANO DE OBRA</v>
          </cell>
        </row>
        <row r="317">
          <cell r="B317" t="str">
            <v>DESCRIPCION</v>
          </cell>
          <cell r="C317" t="str">
            <v>JORNAL</v>
          </cell>
          <cell r="D317" t="str">
            <v>PRESTACIONES</v>
          </cell>
          <cell r="E317" t="str">
            <v>CANTIDAD</v>
          </cell>
          <cell r="F317" t="str">
            <v>RENDIMIENTO</v>
          </cell>
          <cell r="G317" t="str">
            <v>VR PARCIAL</v>
          </cell>
        </row>
        <row r="318">
          <cell r="B318" t="str">
            <v>Ayudante</v>
          </cell>
          <cell r="C318">
            <v>15000</v>
          </cell>
          <cell r="D318">
            <v>0.7</v>
          </cell>
          <cell r="E318">
            <v>3</v>
          </cell>
          <cell r="F318">
            <v>6.66</v>
          </cell>
          <cell r="G318">
            <v>11486.486486486487</v>
          </cell>
        </row>
        <row r="319">
          <cell r="B319" t="str">
            <v xml:space="preserve">Oficial </v>
          </cell>
          <cell r="C319">
            <v>25480.000000000004</v>
          </cell>
          <cell r="D319">
            <v>0.7</v>
          </cell>
          <cell r="E319">
            <v>1</v>
          </cell>
          <cell r="F319">
            <v>6.66</v>
          </cell>
          <cell r="G319">
            <v>6503.9039039039035</v>
          </cell>
        </row>
        <row r="320">
          <cell r="C320">
            <v>0</v>
          </cell>
          <cell r="E320">
            <v>0</v>
          </cell>
          <cell r="G320">
            <v>0</v>
          </cell>
        </row>
        <row r="321">
          <cell r="E321" t="str">
            <v xml:space="preserve">              TOTAL MANO DE OBRA:</v>
          </cell>
          <cell r="G321">
            <v>17990</v>
          </cell>
          <cell r="H321">
            <v>18000</v>
          </cell>
        </row>
        <row r="323">
          <cell r="B323" t="str">
            <v>HERRAMIENTA Y EQUIPO</v>
          </cell>
        </row>
        <row r="324">
          <cell r="B324" t="str">
            <v>DESCRIPCION</v>
          </cell>
          <cell r="D324" t="str">
            <v>TIPO</v>
          </cell>
          <cell r="E324" t="str">
            <v>TARIFA</v>
          </cell>
          <cell r="F324" t="str">
            <v>RENDIMIENTO</v>
          </cell>
          <cell r="G324" t="str">
            <v>VR PARCIAL</v>
          </cell>
        </row>
        <row r="325">
          <cell r="B325" t="str">
            <v>Herramienta menor</v>
          </cell>
          <cell r="E325">
            <v>17990</v>
          </cell>
          <cell r="F325">
            <v>0.05</v>
          </cell>
          <cell r="G325">
            <v>899.5</v>
          </cell>
        </row>
        <row r="326">
          <cell r="B326" t="str">
            <v>Vibrador a gasolina</v>
          </cell>
          <cell r="D326" t="str">
            <v>Aguja</v>
          </cell>
          <cell r="E326">
            <v>30300</v>
          </cell>
          <cell r="F326">
            <v>12.42</v>
          </cell>
          <cell r="G326">
            <v>2439.6135265700482</v>
          </cell>
        </row>
        <row r="327">
          <cell r="B327" t="str">
            <v>Mezcladora 1 saco</v>
          </cell>
          <cell r="E327">
            <v>7350.0000000000009</v>
          </cell>
          <cell r="F327">
            <v>12.42</v>
          </cell>
          <cell r="G327">
            <v>591.78743961352666</v>
          </cell>
        </row>
        <row r="328">
          <cell r="D328" t="str">
            <v xml:space="preserve">                      TOTAL HERRAMIENTA Y EQUIPO:</v>
          </cell>
          <cell r="G328">
            <v>3931</v>
          </cell>
          <cell r="H328">
            <v>3030.5</v>
          </cell>
        </row>
        <row r="330">
          <cell r="B330" t="str">
            <v>TRANSPORTE</v>
          </cell>
        </row>
        <row r="331">
          <cell r="B331" t="str">
            <v>MATERIAL</v>
          </cell>
          <cell r="D331" t="str">
            <v>CANTIDAD</v>
          </cell>
          <cell r="E331" t="str">
            <v>DISTANCIA</v>
          </cell>
          <cell r="F331" t="str">
            <v>M3/KM</v>
          </cell>
          <cell r="G331" t="str">
            <v>VR UNITARIO</v>
          </cell>
        </row>
        <row r="334">
          <cell r="E334" t="str">
            <v xml:space="preserve">                  TOTAL TRANSPORTE:</v>
          </cell>
          <cell r="G334">
            <v>0</v>
          </cell>
        </row>
        <row r="336">
          <cell r="E336" t="str">
            <v>TOTAL COSTO DIRECTO:</v>
          </cell>
          <cell r="G336">
            <v>40620</v>
          </cell>
        </row>
        <row r="338">
          <cell r="B338" t="str">
            <v>COSTOS INDIRECTOS</v>
          </cell>
        </row>
        <row r="339">
          <cell r="B339" t="str">
            <v>DESCRIPCION</v>
          </cell>
          <cell r="D339" t="str">
            <v>PORCENTAJE</v>
          </cell>
          <cell r="F339" t="str">
            <v>VR PARCIAL</v>
          </cell>
        </row>
        <row r="340">
          <cell r="B340" t="str">
            <v>ADMINISTRACION</v>
          </cell>
          <cell r="E340">
            <v>0.12</v>
          </cell>
          <cell r="G340">
            <v>4874.3999999999996</v>
          </cell>
        </row>
        <row r="341">
          <cell r="B341" t="str">
            <v>IMPREVISTOS</v>
          </cell>
          <cell r="E341">
            <v>0.08</v>
          </cell>
          <cell r="G341">
            <v>3249.6</v>
          </cell>
        </row>
        <row r="342">
          <cell r="B342" t="str">
            <v>UTILIDAD</v>
          </cell>
          <cell r="E342">
            <v>0.05</v>
          </cell>
          <cell r="G342">
            <v>2031</v>
          </cell>
        </row>
        <row r="343">
          <cell r="F343" t="str">
            <v>TOTAL COSTO INDIRECTO:</v>
          </cell>
          <cell r="G343">
            <v>10155</v>
          </cell>
        </row>
        <row r="346">
          <cell r="B346" t="str">
            <v>PROPONENTE</v>
          </cell>
          <cell r="F346" t="str">
            <v>ANALISIS DE PRECIO UNITARIO:</v>
          </cell>
          <cell r="G346">
            <v>50775</v>
          </cell>
        </row>
        <row r="349">
          <cell r="B349" t="str">
            <v>REPUBLICA DE COLOMBIA</v>
          </cell>
        </row>
        <row r="350">
          <cell r="B350" t="str">
            <v>GOBERNACION DEL PUTUMAYO</v>
          </cell>
        </row>
        <row r="351">
          <cell r="B351" t="str">
            <v>SECRETARIA DE INFRAESTRUCTURA DEPARTAMENTAL</v>
          </cell>
        </row>
        <row r="353">
          <cell r="B353" t="str">
            <v>OBJETO:</v>
          </cell>
          <cell r="C353" t="str">
            <v>CONSTRUCCION DE LA PLAZA DE MERCADO DE GANADO EN EL MUNICIPIO DE SIBUNDOY, DEPARTAMENTO DEL PUTUMAYO</v>
          </cell>
        </row>
        <row r="354">
          <cell r="F354" t="str">
            <v>FECHA:</v>
          </cell>
          <cell r="G354" t="str">
            <v>NOVIEMBRE 20 / 2003</v>
          </cell>
        </row>
        <row r="355">
          <cell r="A355" t="str">
            <v>2,3</v>
          </cell>
          <cell r="B355" t="str">
            <v>ITE M:</v>
          </cell>
          <cell r="C355" t="str">
            <v>ZAPATA 0,8*0,8*0,2 m</v>
          </cell>
          <cell r="F355" t="str">
            <v>UNIDAD:</v>
          </cell>
          <cell r="G355" t="str">
            <v>UND</v>
          </cell>
          <cell r="H355">
            <v>53275</v>
          </cell>
        </row>
        <row r="356">
          <cell r="H356">
            <v>10</v>
          </cell>
        </row>
        <row r="357">
          <cell r="B357" t="str">
            <v>MATERIALES</v>
          </cell>
        </row>
        <row r="358">
          <cell r="B358" t="str">
            <v>DESCRIPCION</v>
          </cell>
          <cell r="D358" t="str">
            <v>UND</v>
          </cell>
          <cell r="E358" t="str">
            <v>CANTIDAD</v>
          </cell>
          <cell r="F358" t="str">
            <v>VR UNITARIO</v>
          </cell>
          <cell r="G358" t="str">
            <v>VR UNITARIO</v>
          </cell>
        </row>
        <row r="359">
          <cell r="B359" t="str">
            <v>Agua</v>
          </cell>
          <cell r="D359" t="str">
            <v>Lt</v>
          </cell>
          <cell r="E359">
            <v>24.2</v>
          </cell>
          <cell r="F359">
            <v>10.4</v>
          </cell>
          <cell r="G359">
            <v>251.68</v>
          </cell>
        </row>
        <row r="360">
          <cell r="B360" t="str">
            <v>Cemento gris</v>
          </cell>
          <cell r="D360" t="str">
            <v>Kg</v>
          </cell>
          <cell r="E360">
            <v>47.1</v>
          </cell>
          <cell r="F360">
            <v>440</v>
          </cell>
          <cell r="G360">
            <v>20724</v>
          </cell>
        </row>
        <row r="361">
          <cell r="B361" t="str">
            <v>Arena de río</v>
          </cell>
          <cell r="D361" t="str">
            <v>M3</v>
          </cell>
          <cell r="E361">
            <v>0.08</v>
          </cell>
          <cell r="F361">
            <v>6240</v>
          </cell>
          <cell r="G361">
            <v>499.2</v>
          </cell>
        </row>
        <row r="362">
          <cell r="B362" t="str">
            <v>Triturado</v>
          </cell>
          <cell r="D362" t="str">
            <v>M3</v>
          </cell>
          <cell r="E362">
            <v>0.11</v>
          </cell>
          <cell r="F362">
            <v>35000</v>
          </cell>
          <cell r="G362">
            <v>3850</v>
          </cell>
        </row>
        <row r="363">
          <cell r="B363" t="str">
            <v>Tabla burra ordinaria</v>
          </cell>
          <cell r="D363" t="str">
            <v>Ml</v>
          </cell>
          <cell r="E363">
            <v>0.3</v>
          </cell>
          <cell r="F363">
            <v>2020</v>
          </cell>
          <cell r="G363">
            <v>606</v>
          </cell>
        </row>
        <row r="364">
          <cell r="B364" t="str">
            <v>Puntilla c/cabeza</v>
          </cell>
          <cell r="D364" t="str">
            <v>Lb</v>
          </cell>
          <cell r="E364">
            <v>0.03</v>
          </cell>
          <cell r="F364">
            <v>980.00000000000011</v>
          </cell>
          <cell r="G364">
            <v>29.400000000000002</v>
          </cell>
        </row>
        <row r="365">
          <cell r="B365" t="str">
            <v>ACPM</v>
          </cell>
          <cell r="D365" t="str">
            <v>Gn</v>
          </cell>
          <cell r="E365">
            <v>0.02</v>
          </cell>
          <cell r="F365">
            <v>3333</v>
          </cell>
          <cell r="G365">
            <v>66.66</v>
          </cell>
        </row>
        <row r="366">
          <cell r="B366" t="str">
            <v>Repisa ordinario</v>
          </cell>
          <cell r="D366" t="str">
            <v>Ml</v>
          </cell>
          <cell r="E366">
            <v>0.12</v>
          </cell>
          <cell r="F366">
            <v>1515</v>
          </cell>
          <cell r="G366">
            <v>181.79999999999998</v>
          </cell>
        </row>
        <row r="367">
          <cell r="D367" t="str">
            <v/>
          </cell>
          <cell r="E367" t="str">
            <v xml:space="preserve">                 TOTAL MATERIALES:</v>
          </cell>
          <cell r="G367">
            <v>26209</v>
          </cell>
        </row>
        <row r="369">
          <cell r="B369" t="str">
            <v>MANO DE OBRA</v>
          </cell>
        </row>
        <row r="370">
          <cell r="B370" t="str">
            <v>DESCRIPCION</v>
          </cell>
          <cell r="C370" t="str">
            <v>JORNAL</v>
          </cell>
          <cell r="D370" t="str">
            <v>PRESTACIONES</v>
          </cell>
          <cell r="E370" t="str">
            <v>CANTIDAD</v>
          </cell>
          <cell r="F370" t="str">
            <v>RENDIMIENTO</v>
          </cell>
          <cell r="G370" t="str">
            <v>VR PARCIAL</v>
          </cell>
        </row>
        <row r="371">
          <cell r="B371" t="str">
            <v>Ayudante</v>
          </cell>
          <cell r="C371">
            <v>15000</v>
          </cell>
          <cell r="D371">
            <v>0.7</v>
          </cell>
          <cell r="E371">
            <v>3</v>
          </cell>
          <cell r="F371">
            <v>5.99</v>
          </cell>
          <cell r="G371">
            <v>12771.285475792987</v>
          </cell>
        </row>
        <row r="372">
          <cell r="B372" t="str">
            <v xml:space="preserve">Oficial </v>
          </cell>
          <cell r="C372">
            <v>25480.000000000004</v>
          </cell>
          <cell r="D372">
            <v>0.7</v>
          </cell>
          <cell r="E372">
            <v>1</v>
          </cell>
          <cell r="F372">
            <v>5.99</v>
          </cell>
          <cell r="G372">
            <v>7231.385642737896</v>
          </cell>
        </row>
        <row r="373">
          <cell r="C373">
            <v>0</v>
          </cell>
          <cell r="E373">
            <v>0</v>
          </cell>
          <cell r="G373">
            <v>0</v>
          </cell>
        </row>
        <row r="374">
          <cell r="E374" t="str">
            <v xml:space="preserve">              TOTAL MANO DE OBRA:</v>
          </cell>
          <cell r="G374">
            <v>20003</v>
          </cell>
          <cell r="H374">
            <v>20000</v>
          </cell>
        </row>
        <row r="376">
          <cell r="B376" t="str">
            <v>HERRAMIENTA Y EQUIPO</v>
          </cell>
        </row>
        <row r="377">
          <cell r="B377" t="str">
            <v>DESCRIPCION</v>
          </cell>
          <cell r="D377" t="str">
            <v>TIPO</v>
          </cell>
          <cell r="E377" t="str">
            <v>TARIFA</v>
          </cell>
          <cell r="F377" t="str">
            <v>RENDIMIENTO</v>
          </cell>
          <cell r="G377" t="str">
            <v>VR PARCIAL</v>
          </cell>
        </row>
        <row r="378">
          <cell r="B378" t="str">
            <v>Herramienta menor</v>
          </cell>
          <cell r="E378">
            <v>20003</v>
          </cell>
          <cell r="F378">
            <v>0.05</v>
          </cell>
          <cell r="G378">
            <v>1000.1500000000001</v>
          </cell>
        </row>
        <row r="379">
          <cell r="B379" t="str">
            <v>Vibrador a gasolina</v>
          </cell>
          <cell r="D379" t="str">
            <v>Aguja</v>
          </cell>
          <cell r="E379">
            <v>30300</v>
          </cell>
          <cell r="F379">
            <v>6.21</v>
          </cell>
          <cell r="G379">
            <v>4879.2270531400964</v>
          </cell>
        </row>
        <row r="380">
          <cell r="B380" t="str">
            <v>Mezcladora 1 saco</v>
          </cell>
          <cell r="E380">
            <v>7350.0000000000009</v>
          </cell>
          <cell r="F380">
            <v>6.21</v>
          </cell>
          <cell r="G380">
            <v>1183.5748792270533</v>
          </cell>
        </row>
        <row r="381">
          <cell r="D381" t="str">
            <v xml:space="preserve">                      TOTAL HERRAMIENTA Y EQUIPO:</v>
          </cell>
          <cell r="G381">
            <v>7063</v>
          </cell>
          <cell r="H381">
            <v>6060</v>
          </cell>
        </row>
        <row r="383">
          <cell r="B383" t="str">
            <v>TRANSPORTE</v>
          </cell>
        </row>
        <row r="384">
          <cell r="B384" t="str">
            <v>MATERIAL</v>
          </cell>
          <cell r="D384" t="str">
            <v>CANTIDAD</v>
          </cell>
          <cell r="E384" t="str">
            <v>DISTANCIA</v>
          </cell>
          <cell r="F384" t="str">
            <v>M3/KM</v>
          </cell>
          <cell r="G384" t="str">
            <v>VR UNITARIO</v>
          </cell>
        </row>
        <row r="387">
          <cell r="E387" t="str">
            <v xml:space="preserve">                  TOTAL TRANSPORTE:</v>
          </cell>
          <cell r="G387">
            <v>0</v>
          </cell>
        </row>
        <row r="389">
          <cell r="E389" t="str">
            <v>TOTAL COSTO DIRECTO:</v>
          </cell>
          <cell r="G389">
            <v>53275</v>
          </cell>
        </row>
        <row r="391">
          <cell r="B391" t="str">
            <v>COSTOS INDIRECTOS</v>
          </cell>
        </row>
        <row r="392">
          <cell r="B392" t="str">
            <v>DESCRIPCION</v>
          </cell>
          <cell r="D392" t="str">
            <v>PORCENTAJE</v>
          </cell>
          <cell r="F392" t="str">
            <v>VR PARCIAL</v>
          </cell>
        </row>
        <row r="393">
          <cell r="B393" t="str">
            <v>ADMINISTRACION</v>
          </cell>
          <cell r="E393">
            <v>0.12</v>
          </cell>
          <cell r="G393">
            <v>6393</v>
          </cell>
        </row>
        <row r="394">
          <cell r="B394" t="str">
            <v>IMPREVISTOS</v>
          </cell>
          <cell r="E394">
            <v>0.08</v>
          </cell>
          <cell r="G394">
            <v>4262</v>
          </cell>
        </row>
        <row r="395">
          <cell r="B395" t="str">
            <v>UTILIDAD</v>
          </cell>
          <cell r="E395">
            <v>0.05</v>
          </cell>
          <cell r="G395">
            <v>2663.75</v>
          </cell>
        </row>
        <row r="396">
          <cell r="F396" t="str">
            <v>TOTAL COSTO INDIRECTO:</v>
          </cell>
          <cell r="G396">
            <v>13319</v>
          </cell>
        </row>
        <row r="399">
          <cell r="B399" t="str">
            <v>PROPONENTE</v>
          </cell>
          <cell r="F399" t="str">
            <v>ANALISIS DE PRECIO UNITARIO:</v>
          </cell>
          <cell r="G399">
            <v>66594</v>
          </cell>
        </row>
        <row r="402">
          <cell r="B402" t="str">
            <v>REPUBLICA DE COLOMBIA</v>
          </cell>
        </row>
        <row r="403">
          <cell r="B403" t="str">
            <v>GOBERNACION DEL PUTUMAYO</v>
          </cell>
        </row>
        <row r="404">
          <cell r="B404" t="str">
            <v>SECRETARIA DE INFRAESTRUCTURA DEPARTAMENTAL</v>
          </cell>
        </row>
        <row r="406">
          <cell r="B406" t="str">
            <v>OBJETO:</v>
          </cell>
          <cell r="C406" t="str">
            <v>CONSTRUCCION DE LA PLAZA DE MERCADO DE GANADO EN EL MUNICIPIO DE SIBUNDOY, DEPARTAMENTO DEL PUTUMAYO</v>
          </cell>
        </row>
        <row r="407">
          <cell r="F407" t="str">
            <v>FECHA:</v>
          </cell>
          <cell r="G407" t="str">
            <v>NOVIEMBRE 20 / 2003</v>
          </cell>
        </row>
        <row r="408">
          <cell r="A408" t="str">
            <v>2,4</v>
          </cell>
          <cell r="B408" t="str">
            <v>ITE M:</v>
          </cell>
          <cell r="C408" t="str">
            <v>VIGA DE CIMENTACION 0,2*0,2 m</v>
          </cell>
          <cell r="F408" t="str">
            <v>UNIDAD:</v>
          </cell>
          <cell r="G408" t="str">
            <v>ML</v>
          </cell>
          <cell r="H408">
            <v>35148</v>
          </cell>
        </row>
        <row r="409">
          <cell r="H409">
            <v>41.72</v>
          </cell>
        </row>
        <row r="410">
          <cell r="B410" t="str">
            <v>MATERIALES</v>
          </cell>
        </row>
        <row r="411">
          <cell r="B411" t="str">
            <v>DESCRIPCION</v>
          </cell>
          <cell r="D411" t="str">
            <v>UND</v>
          </cell>
          <cell r="E411" t="str">
            <v>CANTIDAD</v>
          </cell>
          <cell r="F411" t="str">
            <v>VR UNITARIO</v>
          </cell>
          <cell r="G411" t="str">
            <v>VR UNITARIO</v>
          </cell>
        </row>
        <row r="412">
          <cell r="B412" t="str">
            <v>Agua</v>
          </cell>
          <cell r="D412" t="str">
            <v>Lt</v>
          </cell>
          <cell r="E412">
            <v>8</v>
          </cell>
          <cell r="F412">
            <v>10.4</v>
          </cell>
          <cell r="G412">
            <v>83.2</v>
          </cell>
        </row>
        <row r="413">
          <cell r="B413" t="str">
            <v>Cemento gris</v>
          </cell>
          <cell r="D413" t="str">
            <v>Kg</v>
          </cell>
          <cell r="E413">
            <v>15.4</v>
          </cell>
          <cell r="F413">
            <v>440</v>
          </cell>
          <cell r="G413">
            <v>6776</v>
          </cell>
        </row>
        <row r="414">
          <cell r="B414" t="str">
            <v>Arena de río</v>
          </cell>
          <cell r="D414" t="str">
            <v>M3</v>
          </cell>
          <cell r="E414">
            <v>0.02</v>
          </cell>
          <cell r="F414">
            <v>6240</v>
          </cell>
          <cell r="G414">
            <v>124.8</v>
          </cell>
        </row>
        <row r="415">
          <cell r="B415" t="str">
            <v>Triturado</v>
          </cell>
          <cell r="D415" t="str">
            <v>M3</v>
          </cell>
          <cell r="E415">
            <v>0.04</v>
          </cell>
          <cell r="F415">
            <v>35000</v>
          </cell>
          <cell r="G415">
            <v>1400</v>
          </cell>
        </row>
        <row r="416">
          <cell r="B416" t="str">
            <v>Tabla burra ordinaria</v>
          </cell>
          <cell r="D416" t="str">
            <v>Ml</v>
          </cell>
          <cell r="E416">
            <v>2.2000000000000002</v>
          </cell>
          <cell r="F416">
            <v>2020</v>
          </cell>
          <cell r="G416">
            <v>4444</v>
          </cell>
        </row>
        <row r="417">
          <cell r="B417" t="str">
            <v>Puntilla c/cabeza</v>
          </cell>
          <cell r="D417" t="str">
            <v>Lb</v>
          </cell>
          <cell r="E417">
            <v>0.1</v>
          </cell>
          <cell r="F417">
            <v>980.00000000000011</v>
          </cell>
          <cell r="G417">
            <v>98.000000000000014</v>
          </cell>
        </row>
        <row r="418">
          <cell r="B418" t="str">
            <v>ACPM</v>
          </cell>
          <cell r="D418" t="str">
            <v>Gn</v>
          </cell>
          <cell r="E418">
            <v>0.02</v>
          </cell>
          <cell r="F418">
            <v>3333</v>
          </cell>
          <cell r="G418">
            <v>66.66</v>
          </cell>
        </row>
        <row r="419">
          <cell r="B419" t="str">
            <v>Durmiente ordinario 4x.04x.04 m</v>
          </cell>
          <cell r="D419" t="str">
            <v>Un</v>
          </cell>
          <cell r="E419">
            <v>4</v>
          </cell>
          <cell r="F419">
            <v>404</v>
          </cell>
          <cell r="G419">
            <v>1616</v>
          </cell>
        </row>
        <row r="420">
          <cell r="B420" t="str">
            <v>Repisa ordinario</v>
          </cell>
          <cell r="D420" t="str">
            <v>Ml</v>
          </cell>
          <cell r="E420">
            <v>0.12</v>
          </cell>
          <cell r="F420">
            <v>1515</v>
          </cell>
          <cell r="G420">
            <v>181.79999999999998</v>
          </cell>
        </row>
        <row r="421">
          <cell r="D421" t="str">
            <v/>
          </cell>
          <cell r="E421" t="str">
            <v xml:space="preserve">                 TOTAL MATERIALES:</v>
          </cell>
          <cell r="G421">
            <v>14790</v>
          </cell>
        </row>
        <row r="423">
          <cell r="B423" t="str">
            <v>MANO DE OBRA</v>
          </cell>
        </row>
        <row r="424">
          <cell r="B424" t="str">
            <v>DESCRIPCION</v>
          </cell>
          <cell r="C424" t="str">
            <v>JORNAL</v>
          </cell>
          <cell r="D424" t="str">
            <v>PRESTACIONES</v>
          </cell>
          <cell r="E424" t="str">
            <v>CANTIDAD</v>
          </cell>
          <cell r="F424" t="str">
            <v>RENDIMIENTO</v>
          </cell>
          <cell r="G424" t="str">
            <v>VR PARCIAL</v>
          </cell>
        </row>
        <row r="425">
          <cell r="B425" t="str">
            <v>Ayudante</v>
          </cell>
          <cell r="C425">
            <v>15000</v>
          </cell>
          <cell r="D425">
            <v>0.7</v>
          </cell>
          <cell r="E425">
            <v>3</v>
          </cell>
          <cell r="F425">
            <v>7.26</v>
          </cell>
          <cell r="G425">
            <v>10537.190082644629</v>
          </cell>
        </row>
        <row r="426">
          <cell r="B426" t="str">
            <v xml:space="preserve">Oficial </v>
          </cell>
          <cell r="C426">
            <v>25480.000000000004</v>
          </cell>
          <cell r="D426">
            <v>0.7</v>
          </cell>
          <cell r="E426">
            <v>1</v>
          </cell>
          <cell r="F426">
            <v>7.26</v>
          </cell>
          <cell r="G426">
            <v>5966.3911845730026</v>
          </cell>
        </row>
        <row r="427">
          <cell r="C427">
            <v>0</v>
          </cell>
          <cell r="E427">
            <v>0</v>
          </cell>
          <cell r="G427">
            <v>0</v>
          </cell>
        </row>
        <row r="428">
          <cell r="E428" t="str">
            <v xml:space="preserve">              TOTAL MANO DE OBRA:</v>
          </cell>
          <cell r="G428">
            <v>16504</v>
          </cell>
          <cell r="H428">
            <v>16500</v>
          </cell>
        </row>
        <row r="430">
          <cell r="B430" t="str">
            <v>HERRAMIENTA Y EQUIPO</v>
          </cell>
        </row>
        <row r="431">
          <cell r="B431" t="str">
            <v>DESCRIPCION</v>
          </cell>
          <cell r="D431" t="str">
            <v>TIPO</v>
          </cell>
          <cell r="E431" t="str">
            <v>TARIFA</v>
          </cell>
          <cell r="F431" t="str">
            <v>RENDIMIENTO</v>
          </cell>
          <cell r="G431" t="str">
            <v>VR PARCIAL</v>
          </cell>
        </row>
        <row r="432">
          <cell r="B432" t="str">
            <v>Herramienta menor</v>
          </cell>
          <cell r="E432">
            <v>16504</v>
          </cell>
          <cell r="F432">
            <v>0.05</v>
          </cell>
          <cell r="G432">
            <v>825.2</v>
          </cell>
        </row>
        <row r="433">
          <cell r="B433" t="str">
            <v>Vibrador a gasolina</v>
          </cell>
          <cell r="D433" t="str">
            <v>Aguja</v>
          </cell>
          <cell r="E433">
            <v>30300</v>
          </cell>
          <cell r="F433">
            <v>12.43</v>
          </cell>
          <cell r="G433">
            <v>2437.6508447304909</v>
          </cell>
        </row>
        <row r="434">
          <cell r="B434" t="str">
            <v>Mezcladora 1 saco</v>
          </cell>
          <cell r="E434">
            <v>7350.0000000000009</v>
          </cell>
          <cell r="F434">
            <v>12.43</v>
          </cell>
          <cell r="G434">
            <v>591.31134352373294</v>
          </cell>
        </row>
        <row r="435">
          <cell r="D435" t="str">
            <v xml:space="preserve">                      TOTAL HERRAMIENTA Y EQUIPO:</v>
          </cell>
          <cell r="G435">
            <v>3854</v>
          </cell>
          <cell r="H435">
            <v>3029.8</v>
          </cell>
        </row>
        <row r="437">
          <cell r="B437" t="str">
            <v>TRANSPORTE</v>
          </cell>
        </row>
        <row r="438">
          <cell r="B438" t="str">
            <v>MATERIAL</v>
          </cell>
          <cell r="D438" t="str">
            <v>CANTIDAD</v>
          </cell>
          <cell r="E438" t="str">
            <v>DISTANCIA</v>
          </cell>
          <cell r="F438" t="str">
            <v>M3/KM</v>
          </cell>
          <cell r="G438" t="str">
            <v>VR UNITARIO</v>
          </cell>
        </row>
        <row r="441">
          <cell r="E441" t="str">
            <v xml:space="preserve">                  TOTAL TRANSPORTE:</v>
          </cell>
          <cell r="G441">
            <v>0</v>
          </cell>
        </row>
        <row r="443">
          <cell r="E443" t="str">
            <v>TOTAL COSTO DIRECTO:</v>
          </cell>
          <cell r="G443">
            <v>35148</v>
          </cell>
        </row>
        <row r="445">
          <cell r="B445" t="str">
            <v>COSTOS INDIRECTOS</v>
          </cell>
        </row>
        <row r="446">
          <cell r="B446" t="str">
            <v>DESCRIPCION</v>
          </cell>
          <cell r="D446" t="str">
            <v>PORCENTAJE</v>
          </cell>
          <cell r="F446" t="str">
            <v>VR PARCIAL</v>
          </cell>
        </row>
        <row r="447">
          <cell r="B447" t="str">
            <v>ADMINISTRACION</v>
          </cell>
          <cell r="E447">
            <v>0.12</v>
          </cell>
          <cell r="G447">
            <v>4217.76</v>
          </cell>
        </row>
        <row r="448">
          <cell r="B448" t="str">
            <v>IMPREVISTOS</v>
          </cell>
          <cell r="E448">
            <v>0.08</v>
          </cell>
          <cell r="G448">
            <v>2811.84</v>
          </cell>
        </row>
        <row r="449">
          <cell r="B449" t="str">
            <v>UTILIDAD</v>
          </cell>
          <cell r="E449">
            <v>0.05</v>
          </cell>
          <cell r="G449">
            <v>1757.4</v>
          </cell>
        </row>
        <row r="450">
          <cell r="F450" t="str">
            <v>TOTAL COSTO INDIRECTO:</v>
          </cell>
          <cell r="G450">
            <v>8787</v>
          </cell>
        </row>
        <row r="453">
          <cell r="B453" t="str">
            <v>PROPONENTE</v>
          </cell>
          <cell r="F453" t="str">
            <v>ANALISIS DE PRECIO UNITARIO:</v>
          </cell>
          <cell r="G453">
            <v>43935</v>
          </cell>
        </row>
        <row r="456">
          <cell r="B456" t="str">
            <v>REPUBLICA DE COLOMBIA</v>
          </cell>
        </row>
        <row r="457">
          <cell r="B457" t="str">
            <v>GOBERNACION DEL PUTUMAYO</v>
          </cell>
        </row>
        <row r="458">
          <cell r="B458" t="str">
            <v>SECRETARIA DE INFRAESTRUCTURA DEPARTAMENTAL</v>
          </cell>
        </row>
        <row r="460">
          <cell r="B460" t="str">
            <v>OBJETO:</v>
          </cell>
          <cell r="C460" t="str">
            <v>CONSTRUCCION DE LA PLAZA DE MERCADO DE GANADO EN EL MUNICIPIO DE SIBUNDOY, DEPARTAMENTO DEL PUTUMAYO</v>
          </cell>
        </row>
        <row r="461">
          <cell r="F461" t="str">
            <v>FECHA:</v>
          </cell>
          <cell r="G461" t="str">
            <v>NOVIEMBRE 20 / 2003</v>
          </cell>
        </row>
        <row r="462">
          <cell r="A462" t="str">
            <v>3,1</v>
          </cell>
          <cell r="B462" t="str">
            <v>ITE M:</v>
          </cell>
          <cell r="C462" t="str">
            <v>ACERO PDR-60</v>
          </cell>
          <cell r="F462" t="str">
            <v>UNIDAD:</v>
          </cell>
          <cell r="G462" t="str">
            <v>KG</v>
          </cell>
          <cell r="H462">
            <v>1818</v>
          </cell>
        </row>
        <row r="463">
          <cell r="H463">
            <v>972.08</v>
          </cell>
        </row>
        <row r="464">
          <cell r="B464" t="str">
            <v>MATERIALES</v>
          </cell>
        </row>
        <row r="465">
          <cell r="B465" t="str">
            <v>DESCRIPCION</v>
          </cell>
          <cell r="D465" t="str">
            <v>UND</v>
          </cell>
          <cell r="E465" t="str">
            <v>CANTIDAD</v>
          </cell>
          <cell r="F465" t="str">
            <v>VR UNITARIO</v>
          </cell>
          <cell r="G465" t="str">
            <v>VR UNITARIO</v>
          </cell>
        </row>
        <row r="466">
          <cell r="B466" t="str">
            <v>Acero PDR-60</v>
          </cell>
          <cell r="D466" t="str">
            <v>Kg</v>
          </cell>
          <cell r="E466">
            <v>1.05</v>
          </cell>
          <cell r="F466">
            <v>1400</v>
          </cell>
          <cell r="G466">
            <v>1470</v>
          </cell>
        </row>
        <row r="467">
          <cell r="B467" t="str">
            <v>Alambre negro</v>
          </cell>
          <cell r="D467" t="str">
            <v>Kg</v>
          </cell>
          <cell r="E467">
            <v>0.03</v>
          </cell>
          <cell r="F467">
            <v>1800</v>
          </cell>
          <cell r="G467">
            <v>54</v>
          </cell>
        </row>
        <row r="468">
          <cell r="D468" t="str">
            <v/>
          </cell>
          <cell r="F468">
            <v>0</v>
          </cell>
          <cell r="G468">
            <v>0</v>
          </cell>
        </row>
        <row r="469">
          <cell r="D469" t="str">
            <v/>
          </cell>
          <cell r="E469" t="str">
            <v xml:space="preserve">                 TOTAL MATERIALES:</v>
          </cell>
          <cell r="G469">
            <v>1524</v>
          </cell>
        </row>
        <row r="471">
          <cell r="B471" t="str">
            <v>MANO DE OBRA</v>
          </cell>
        </row>
        <row r="472">
          <cell r="B472" t="str">
            <v>DESCRIPCION</v>
          </cell>
          <cell r="C472" t="str">
            <v>JORNAL</v>
          </cell>
          <cell r="D472" t="str">
            <v>PRESTACIONES</v>
          </cell>
          <cell r="E472" t="str">
            <v>CANTIDAD</v>
          </cell>
          <cell r="F472" t="str">
            <v>RENDIMIENTO</v>
          </cell>
          <cell r="G472" t="str">
            <v>VR PARCIAL</v>
          </cell>
        </row>
        <row r="473">
          <cell r="B473" t="str">
            <v>Ayudante</v>
          </cell>
          <cell r="C473">
            <v>15000</v>
          </cell>
          <cell r="D473">
            <v>0.7</v>
          </cell>
          <cell r="E473">
            <v>1</v>
          </cell>
          <cell r="F473">
            <v>245.77</v>
          </cell>
          <cell r="G473">
            <v>103.75554380111485</v>
          </cell>
        </row>
        <row r="474">
          <cell r="B474" t="str">
            <v xml:space="preserve">Oficial </v>
          </cell>
          <cell r="C474">
            <v>25480.000000000004</v>
          </cell>
          <cell r="D474">
            <v>0.7</v>
          </cell>
          <cell r="E474">
            <v>1</v>
          </cell>
          <cell r="F474">
            <v>245.77</v>
          </cell>
          <cell r="G474">
            <v>176.2460837368271</v>
          </cell>
        </row>
        <row r="475">
          <cell r="C475">
            <v>0</v>
          </cell>
          <cell r="E475">
            <v>0</v>
          </cell>
          <cell r="G475">
            <v>0</v>
          </cell>
        </row>
        <row r="476">
          <cell r="E476" t="str">
            <v xml:space="preserve">              TOTAL MANO DE OBRA:</v>
          </cell>
          <cell r="G476">
            <v>280</v>
          </cell>
          <cell r="H476">
            <v>280</v>
          </cell>
        </row>
        <row r="478">
          <cell r="B478" t="str">
            <v>HERRAMIENTA Y EQUIPO</v>
          </cell>
        </row>
        <row r="479">
          <cell r="B479" t="str">
            <v>DESCRIPCION</v>
          </cell>
          <cell r="D479" t="str">
            <v>TIPO</v>
          </cell>
          <cell r="E479" t="str">
            <v>TARIFA</v>
          </cell>
          <cell r="F479" t="str">
            <v>RENDIMIENTO</v>
          </cell>
          <cell r="G479" t="str">
            <v>VR PARCIAL</v>
          </cell>
        </row>
        <row r="480">
          <cell r="B480" t="str">
            <v>Herramienta menor</v>
          </cell>
          <cell r="E480">
            <v>280</v>
          </cell>
          <cell r="F480">
            <v>0.05</v>
          </cell>
          <cell r="G480">
            <v>14</v>
          </cell>
        </row>
        <row r="481">
          <cell r="D481" t="str">
            <v/>
          </cell>
          <cell r="E481">
            <v>0</v>
          </cell>
          <cell r="G481">
            <v>0</v>
          </cell>
        </row>
        <row r="482">
          <cell r="D482" t="str">
            <v/>
          </cell>
          <cell r="E482">
            <v>0</v>
          </cell>
          <cell r="F482">
            <v>0</v>
          </cell>
          <cell r="G482">
            <v>0</v>
          </cell>
        </row>
        <row r="483">
          <cell r="D483" t="str">
            <v xml:space="preserve">                      TOTAL HERRAMIENTA Y EQUIPO:</v>
          </cell>
          <cell r="G483">
            <v>14</v>
          </cell>
        </row>
        <row r="485">
          <cell r="B485" t="str">
            <v>TRANSPORTE</v>
          </cell>
        </row>
        <row r="486">
          <cell r="B486" t="str">
            <v>MATERIAL</v>
          </cell>
          <cell r="D486" t="str">
            <v>CANTIDAD</v>
          </cell>
          <cell r="E486" t="str">
            <v>DISTANCIA</v>
          </cell>
          <cell r="F486" t="str">
            <v>M3/KM</v>
          </cell>
          <cell r="G486" t="str">
            <v>VR UNITARIO</v>
          </cell>
        </row>
        <row r="489">
          <cell r="E489" t="str">
            <v xml:space="preserve">                  TOTAL TRANSPORTE:</v>
          </cell>
          <cell r="G489">
            <v>0</v>
          </cell>
        </row>
        <row r="491">
          <cell r="E491" t="str">
            <v>TOTAL COSTO DIRECTO:</v>
          </cell>
          <cell r="G491">
            <v>1818</v>
          </cell>
        </row>
        <row r="493">
          <cell r="B493" t="str">
            <v>COSTOS INDIRECTOS</v>
          </cell>
        </row>
        <row r="494">
          <cell r="B494" t="str">
            <v>DESCRIPCION</v>
          </cell>
          <cell r="D494" t="str">
            <v>PORCENTAJE</v>
          </cell>
          <cell r="F494" t="str">
            <v>VR PARCIAL</v>
          </cell>
        </row>
        <row r="495">
          <cell r="B495" t="str">
            <v>ADMINISTRACION</v>
          </cell>
          <cell r="E495">
            <v>0.12</v>
          </cell>
          <cell r="G495">
            <v>218.16</v>
          </cell>
        </row>
        <row r="496">
          <cell r="B496" t="str">
            <v>IMPREVISTOS</v>
          </cell>
          <cell r="E496">
            <v>0.08</v>
          </cell>
          <cell r="G496">
            <v>145.44</v>
          </cell>
        </row>
        <row r="497">
          <cell r="B497" t="str">
            <v>UTILIDAD</v>
          </cell>
          <cell r="E497">
            <v>0.05</v>
          </cell>
          <cell r="G497">
            <v>90.9</v>
          </cell>
        </row>
        <row r="498">
          <cell r="F498" t="str">
            <v>TOTAL COSTO INDIRECTO:</v>
          </cell>
          <cell r="G498">
            <v>455</v>
          </cell>
        </row>
        <row r="501">
          <cell r="B501" t="str">
            <v>PROPONENTE</v>
          </cell>
          <cell r="F501" t="str">
            <v>ANALISIS DE PRECIO UNITARIO:</v>
          </cell>
          <cell r="G501">
            <v>2273</v>
          </cell>
        </row>
        <row r="504">
          <cell r="B504" t="str">
            <v>REPUBLICA DE COLOMBIA</v>
          </cell>
        </row>
        <row r="505">
          <cell r="B505" t="str">
            <v>GOBERNACION DEL PUTUMAYO</v>
          </cell>
        </row>
        <row r="506">
          <cell r="B506" t="str">
            <v>SECRETARIA DE INFRAESTRUCTURA DEPARTAMENTAL</v>
          </cell>
        </row>
        <row r="508">
          <cell r="B508" t="str">
            <v>OBJETO:</v>
          </cell>
          <cell r="C508" t="str">
            <v>CONSTRUCCION DE LA PLAZA DE MERCADO DE GANADO EN EL MUNICIPIO DE SIBUNDOY, DEPARTAMENTO DEL PUTUMAYO</v>
          </cell>
        </row>
        <row r="509">
          <cell r="F509" t="str">
            <v>FECHA:</v>
          </cell>
          <cell r="G509" t="str">
            <v>NOVIEMBRE 20 / 2003</v>
          </cell>
        </row>
        <row r="510">
          <cell r="A510" t="str">
            <v>4,1</v>
          </cell>
          <cell r="B510" t="str">
            <v>ITE M:</v>
          </cell>
          <cell r="C510" t="str">
            <v>MURO EN LADRILLO</v>
          </cell>
          <cell r="F510" t="str">
            <v>UNIDAD:</v>
          </cell>
          <cell r="G510" t="str">
            <v>M2</v>
          </cell>
          <cell r="H510">
            <v>18689</v>
          </cell>
        </row>
        <row r="511">
          <cell r="H511">
            <v>212.02</v>
          </cell>
        </row>
        <row r="512">
          <cell r="B512" t="str">
            <v>MATERIALES</v>
          </cell>
        </row>
        <row r="513">
          <cell r="B513" t="str">
            <v>DESCRIPCION</v>
          </cell>
          <cell r="D513" t="str">
            <v>UND</v>
          </cell>
          <cell r="E513" t="str">
            <v>CANTIDAD</v>
          </cell>
          <cell r="F513" t="str">
            <v>VR UNITARIO</v>
          </cell>
          <cell r="G513" t="str">
            <v>VR UNITARIO</v>
          </cell>
        </row>
        <row r="514">
          <cell r="B514" t="str">
            <v>Ladrillo común</v>
          </cell>
          <cell r="D514" t="str">
            <v>Un</v>
          </cell>
          <cell r="E514">
            <v>58.8</v>
          </cell>
          <cell r="F514">
            <v>156.54999999999998</v>
          </cell>
          <cell r="G514">
            <v>9205.14</v>
          </cell>
        </row>
        <row r="515">
          <cell r="B515" t="str">
            <v>Agua</v>
          </cell>
          <cell r="D515" t="str">
            <v>Lt</v>
          </cell>
          <cell r="E515">
            <v>6</v>
          </cell>
          <cell r="F515">
            <v>10.4</v>
          </cell>
          <cell r="G515">
            <v>62.400000000000006</v>
          </cell>
        </row>
        <row r="516">
          <cell r="B516" t="str">
            <v>Cemento gris</v>
          </cell>
          <cell r="D516" t="str">
            <v>Kg</v>
          </cell>
          <cell r="E516">
            <v>11.3</v>
          </cell>
          <cell r="F516">
            <v>440</v>
          </cell>
          <cell r="G516">
            <v>4972</v>
          </cell>
        </row>
        <row r="517">
          <cell r="B517" t="str">
            <v>Arena de río</v>
          </cell>
          <cell r="D517" t="str">
            <v>M3</v>
          </cell>
          <cell r="E517">
            <v>0.04</v>
          </cell>
          <cell r="F517">
            <v>6240</v>
          </cell>
          <cell r="G517">
            <v>249.6</v>
          </cell>
        </row>
        <row r="518">
          <cell r="D518" t="str">
            <v/>
          </cell>
          <cell r="E518" t="str">
            <v xml:space="preserve">                 TOTAL MATERIALES:</v>
          </cell>
          <cell r="G518">
            <v>14489</v>
          </cell>
        </row>
        <row r="520">
          <cell r="B520" t="str">
            <v>MANO DE OBRA</v>
          </cell>
        </row>
        <row r="521">
          <cell r="B521" t="str">
            <v>DESCRIPCION</v>
          </cell>
          <cell r="C521" t="str">
            <v>JORNAL</v>
          </cell>
          <cell r="D521" t="str">
            <v>PRESTACIONES</v>
          </cell>
          <cell r="E521" t="str">
            <v>CANTIDAD</v>
          </cell>
          <cell r="F521" t="str">
            <v>RENDIMIENTO</v>
          </cell>
          <cell r="G521" t="str">
            <v>VR PARCIAL</v>
          </cell>
        </row>
        <row r="522">
          <cell r="B522" t="str">
            <v>Ayudante</v>
          </cell>
          <cell r="C522">
            <v>15000</v>
          </cell>
          <cell r="D522">
            <v>0.7</v>
          </cell>
          <cell r="E522">
            <v>2</v>
          </cell>
          <cell r="F522">
            <v>23.58</v>
          </cell>
          <cell r="G522">
            <v>2162.8498727735368</v>
          </cell>
        </row>
        <row r="523">
          <cell r="B523" t="str">
            <v xml:space="preserve">Oficial </v>
          </cell>
          <cell r="C523">
            <v>25480.000000000004</v>
          </cell>
          <cell r="D523">
            <v>0.7</v>
          </cell>
          <cell r="E523">
            <v>1</v>
          </cell>
          <cell r="F523">
            <v>23.58</v>
          </cell>
          <cell r="G523">
            <v>1836.9804919423241</v>
          </cell>
        </row>
        <row r="524">
          <cell r="C524">
            <v>0</v>
          </cell>
          <cell r="E524">
            <v>0</v>
          </cell>
          <cell r="G524">
            <v>0</v>
          </cell>
        </row>
        <row r="525">
          <cell r="E525" t="str">
            <v xml:space="preserve">              TOTAL MANO DE OBRA:</v>
          </cell>
          <cell r="G525">
            <v>4000</v>
          </cell>
          <cell r="H525">
            <v>4000</v>
          </cell>
        </row>
        <row r="527">
          <cell r="B527" t="str">
            <v>HERRAMIENTA Y EQUIPO</v>
          </cell>
        </row>
        <row r="528">
          <cell r="B528" t="str">
            <v>DESCRIPCION</v>
          </cell>
          <cell r="D528" t="str">
            <v>TIPO</v>
          </cell>
          <cell r="E528" t="str">
            <v>TARIFA</v>
          </cell>
          <cell r="F528" t="str">
            <v>RENDIMIENTO</v>
          </cell>
          <cell r="G528" t="str">
            <v>VR PARCIAL</v>
          </cell>
        </row>
        <row r="529">
          <cell r="B529" t="str">
            <v>Herramienta menor</v>
          </cell>
          <cell r="E529">
            <v>4000</v>
          </cell>
          <cell r="F529">
            <v>0.05</v>
          </cell>
          <cell r="G529">
            <v>200</v>
          </cell>
        </row>
        <row r="530">
          <cell r="D530" t="str">
            <v/>
          </cell>
          <cell r="E530">
            <v>0</v>
          </cell>
          <cell r="G530">
            <v>0</v>
          </cell>
        </row>
        <row r="531">
          <cell r="D531" t="str">
            <v/>
          </cell>
          <cell r="E531">
            <v>0</v>
          </cell>
          <cell r="F531">
            <v>0</v>
          </cell>
          <cell r="G531">
            <v>0</v>
          </cell>
        </row>
        <row r="532">
          <cell r="D532" t="str">
            <v xml:space="preserve">                      TOTAL HERRAMIENTA Y EQUIPO:</v>
          </cell>
          <cell r="G532">
            <v>200</v>
          </cell>
        </row>
        <row r="534">
          <cell r="B534" t="str">
            <v>TRANSPORTE</v>
          </cell>
        </row>
        <row r="535">
          <cell r="B535" t="str">
            <v>MATERIAL</v>
          </cell>
          <cell r="D535" t="str">
            <v>CANTIDAD</v>
          </cell>
          <cell r="E535" t="str">
            <v>DISTANCIA</v>
          </cell>
          <cell r="F535" t="str">
            <v>M3/KM</v>
          </cell>
          <cell r="G535" t="str">
            <v>VR UNITARIO</v>
          </cell>
        </row>
        <row r="538">
          <cell r="E538" t="str">
            <v xml:space="preserve">                  TOTAL TRANSPORTE:</v>
          </cell>
          <cell r="G538">
            <v>0</v>
          </cell>
        </row>
        <row r="540">
          <cell r="E540" t="str">
            <v>TOTAL COSTO DIRECTO:</v>
          </cell>
          <cell r="G540">
            <v>18689</v>
          </cell>
        </row>
        <row r="542">
          <cell r="B542" t="str">
            <v>COSTOS INDIRECTOS</v>
          </cell>
        </row>
        <row r="543">
          <cell r="B543" t="str">
            <v>DESCRIPCION</v>
          </cell>
          <cell r="D543" t="str">
            <v>PORCENTAJE</v>
          </cell>
          <cell r="F543" t="str">
            <v>VR PARCIAL</v>
          </cell>
        </row>
        <row r="544">
          <cell r="B544" t="str">
            <v>ADMINISTRACION</v>
          </cell>
          <cell r="E544">
            <v>0.12</v>
          </cell>
          <cell r="G544">
            <v>2242.6799999999998</v>
          </cell>
        </row>
        <row r="545">
          <cell r="B545" t="str">
            <v>IMPREVISTOS</v>
          </cell>
          <cell r="E545">
            <v>0.08</v>
          </cell>
          <cell r="G545">
            <v>1495.1200000000001</v>
          </cell>
        </row>
        <row r="546">
          <cell r="B546" t="str">
            <v>UTILIDAD</v>
          </cell>
          <cell r="E546">
            <v>0.05</v>
          </cell>
          <cell r="G546">
            <v>934.45</v>
          </cell>
        </row>
        <row r="547">
          <cell r="F547" t="str">
            <v>TOTAL COSTO INDIRECTO:</v>
          </cell>
          <cell r="G547">
            <v>4672</v>
          </cell>
        </row>
        <row r="550">
          <cell r="B550" t="str">
            <v>PROPONENTE</v>
          </cell>
          <cell r="F550" t="str">
            <v>ANALISIS DE PRECIO UNITARIO:</v>
          </cell>
          <cell r="G550">
            <v>23361</v>
          </cell>
        </row>
        <row r="553">
          <cell r="B553" t="str">
            <v>REPUBLICA DE COLOMBIA</v>
          </cell>
        </row>
        <row r="554">
          <cell r="B554" t="str">
            <v>GOBERNACION DEL PUTUMAYO</v>
          </cell>
        </row>
        <row r="555">
          <cell r="B555" t="str">
            <v>SECRETARIA DE INFRAESTRUCTURA DEPARTAMENTAL</v>
          </cell>
        </row>
        <row r="557">
          <cell r="B557" t="str">
            <v>OBJETO:</v>
          </cell>
          <cell r="C557" t="str">
            <v>CONSTRUCCION DE LA PLAZA DE MERCADO DE GANADO EN EL MUNICIPIO DE SIBUNDOY, DEPARTAMENTO DEL PUTUMAYO</v>
          </cell>
        </row>
        <row r="558">
          <cell r="F558" t="str">
            <v>FECHA:</v>
          </cell>
          <cell r="G558" t="str">
            <v>NOVIEMBRE 20 / 2003</v>
          </cell>
        </row>
        <row r="559">
          <cell r="A559" t="str">
            <v>5,1</v>
          </cell>
          <cell r="B559" t="str">
            <v>ITE M:</v>
          </cell>
          <cell r="C559" t="str">
            <v>TEJA ONDULADA AC</v>
          </cell>
          <cell r="F559" t="str">
            <v>UNIDAD:</v>
          </cell>
          <cell r="G559" t="str">
            <v>M2</v>
          </cell>
          <cell r="H559">
            <v>20912</v>
          </cell>
        </row>
        <row r="560">
          <cell r="H560">
            <v>215.13</v>
          </cell>
        </row>
        <row r="561">
          <cell r="B561" t="str">
            <v>MATERIALES</v>
          </cell>
        </row>
        <row r="562">
          <cell r="B562" t="str">
            <v>DESCRIPCION</v>
          </cell>
          <cell r="D562" t="str">
            <v>UND</v>
          </cell>
          <cell r="E562" t="str">
            <v>CANTIDAD</v>
          </cell>
          <cell r="F562" t="str">
            <v>VR UNITARIO</v>
          </cell>
          <cell r="G562" t="str">
            <v>VR UNITARIO</v>
          </cell>
        </row>
        <row r="563">
          <cell r="B563" t="str">
            <v>Gancho teja ondulada</v>
          </cell>
          <cell r="D563" t="str">
            <v>Un</v>
          </cell>
          <cell r="E563">
            <v>1.33</v>
          </cell>
          <cell r="F563">
            <v>202</v>
          </cell>
          <cell r="G563">
            <v>268.66000000000003</v>
          </cell>
        </row>
        <row r="564">
          <cell r="B564" t="str">
            <v>Teja ondulada AC</v>
          </cell>
          <cell r="D564" t="str">
            <v>M2</v>
          </cell>
          <cell r="E564">
            <v>1</v>
          </cell>
          <cell r="F564">
            <v>16968</v>
          </cell>
          <cell r="G564">
            <v>16968</v>
          </cell>
        </row>
        <row r="565">
          <cell r="D565" t="str">
            <v/>
          </cell>
          <cell r="F565">
            <v>0</v>
          </cell>
          <cell r="G565">
            <v>0</v>
          </cell>
        </row>
        <row r="566">
          <cell r="D566" t="str">
            <v/>
          </cell>
          <cell r="E566" t="str">
            <v xml:space="preserve">                 TOTAL MATERIALES:</v>
          </cell>
          <cell r="G566">
            <v>17237</v>
          </cell>
        </row>
        <row r="568">
          <cell r="B568" t="str">
            <v>MANO DE OBRA</v>
          </cell>
        </row>
        <row r="569">
          <cell r="B569" t="str">
            <v>DESCRIPCION</v>
          </cell>
          <cell r="C569" t="str">
            <v>JORNAL</v>
          </cell>
          <cell r="D569" t="str">
            <v>PRESTACIONES</v>
          </cell>
          <cell r="E569" t="str">
            <v>CANTIDAD</v>
          </cell>
          <cell r="F569" t="str">
            <v>RENDIMIENTO</v>
          </cell>
          <cell r="G569" t="str">
            <v>VR PARCIAL</v>
          </cell>
        </row>
        <row r="570">
          <cell r="B570" t="str">
            <v>Ayudante</v>
          </cell>
          <cell r="C570">
            <v>15000</v>
          </cell>
          <cell r="D570">
            <v>0.7</v>
          </cell>
          <cell r="E570">
            <v>1</v>
          </cell>
          <cell r="F570">
            <v>19.66</v>
          </cell>
          <cell r="G570">
            <v>1297.0498474059002</v>
          </cell>
        </row>
        <row r="571">
          <cell r="B571" t="str">
            <v xml:space="preserve">Oficial </v>
          </cell>
          <cell r="C571">
            <v>25480.000000000004</v>
          </cell>
          <cell r="D571">
            <v>0.7</v>
          </cell>
          <cell r="E571">
            <v>1</v>
          </cell>
          <cell r="F571">
            <v>19.66</v>
          </cell>
          <cell r="G571">
            <v>2203.2553407934893</v>
          </cell>
        </row>
        <row r="572">
          <cell r="C572">
            <v>0</v>
          </cell>
          <cell r="E572">
            <v>0</v>
          </cell>
          <cell r="G572">
            <v>0</v>
          </cell>
        </row>
        <row r="573">
          <cell r="E573" t="str">
            <v xml:space="preserve">              TOTAL MANO DE OBRA:</v>
          </cell>
          <cell r="G573">
            <v>3500</v>
          </cell>
          <cell r="H573">
            <v>3500</v>
          </cell>
        </row>
        <row r="575">
          <cell r="B575" t="str">
            <v>HERRAMIENTA Y EQUIPO</v>
          </cell>
        </row>
        <row r="576">
          <cell r="B576" t="str">
            <v>DESCRIPCION</v>
          </cell>
          <cell r="D576" t="str">
            <v>TIPO</v>
          </cell>
          <cell r="E576" t="str">
            <v>TARIFA</v>
          </cell>
          <cell r="F576" t="str">
            <v>RENDIMIENTO</v>
          </cell>
          <cell r="G576" t="str">
            <v>VR PARCIAL</v>
          </cell>
        </row>
        <row r="577">
          <cell r="B577" t="str">
            <v>Herramienta menor</v>
          </cell>
          <cell r="E577">
            <v>3500</v>
          </cell>
          <cell r="F577">
            <v>0.05</v>
          </cell>
          <cell r="G577">
            <v>175</v>
          </cell>
        </row>
        <row r="578">
          <cell r="D578" t="str">
            <v/>
          </cell>
          <cell r="E578">
            <v>0</v>
          </cell>
          <cell r="G578">
            <v>0</v>
          </cell>
        </row>
        <row r="579">
          <cell r="D579" t="str">
            <v/>
          </cell>
          <cell r="E579">
            <v>0</v>
          </cell>
          <cell r="F579">
            <v>0</v>
          </cell>
          <cell r="G579">
            <v>0</v>
          </cell>
        </row>
        <row r="580">
          <cell r="D580" t="str">
            <v xml:space="preserve">                      TOTAL HERRAMIENTA Y EQUIPO:</v>
          </cell>
          <cell r="G580">
            <v>175</v>
          </cell>
        </row>
        <row r="582">
          <cell r="B582" t="str">
            <v>TRANSPORTE</v>
          </cell>
        </row>
        <row r="583">
          <cell r="B583" t="str">
            <v>MATERIAL</v>
          </cell>
          <cell r="D583" t="str">
            <v>CANTIDAD</v>
          </cell>
          <cell r="E583" t="str">
            <v>DISTANCIA</v>
          </cell>
          <cell r="F583" t="str">
            <v>M3/KM</v>
          </cell>
          <cell r="G583" t="str">
            <v>VR UNITARIO</v>
          </cell>
        </row>
        <row r="586">
          <cell r="E586" t="str">
            <v xml:space="preserve">                  TOTAL TRANSPORTE:</v>
          </cell>
          <cell r="G586">
            <v>0</v>
          </cell>
        </row>
        <row r="588">
          <cell r="E588" t="str">
            <v>TOTAL COSTO DIRECTO:</v>
          </cell>
          <cell r="G588">
            <v>20912</v>
          </cell>
        </row>
        <row r="590">
          <cell r="B590" t="str">
            <v>COSTOS INDIRECTOS</v>
          </cell>
        </row>
        <row r="591">
          <cell r="B591" t="str">
            <v>DESCRIPCION</v>
          </cell>
          <cell r="D591" t="str">
            <v>PORCENTAJE</v>
          </cell>
          <cell r="F591" t="str">
            <v>VR PARCIAL</v>
          </cell>
        </row>
        <row r="592">
          <cell r="B592" t="str">
            <v>ADMINISTRACION</v>
          </cell>
          <cell r="E592">
            <v>0.12</v>
          </cell>
          <cell r="G592">
            <v>2509.44</v>
          </cell>
        </row>
        <row r="593">
          <cell r="B593" t="str">
            <v>IMPREVISTOS</v>
          </cell>
          <cell r="E593">
            <v>0.08</v>
          </cell>
          <cell r="G593">
            <v>1672.96</v>
          </cell>
        </row>
        <row r="594">
          <cell r="B594" t="str">
            <v>UTILIDAD</v>
          </cell>
          <cell r="E594">
            <v>0.05</v>
          </cell>
          <cell r="G594">
            <v>1045.6000000000001</v>
          </cell>
        </row>
        <row r="595">
          <cell r="F595" t="str">
            <v>TOTAL COSTO INDIRECTO:</v>
          </cell>
          <cell r="G595">
            <v>5228</v>
          </cell>
        </row>
        <row r="598">
          <cell r="B598" t="str">
            <v>PROPONENTE</v>
          </cell>
          <cell r="F598" t="str">
            <v>ANALISIS DE PRECIO UNITARIO:</v>
          </cell>
          <cell r="G598">
            <v>26140</v>
          </cell>
        </row>
        <row r="601">
          <cell r="B601" t="str">
            <v>REPUBLICA DE COLOMBIA</v>
          </cell>
        </row>
        <row r="602">
          <cell r="B602" t="str">
            <v>GOBERNACION DEL PUTUMAYO</v>
          </cell>
        </row>
        <row r="603">
          <cell r="B603" t="str">
            <v>SECRETARIA DE INFRAESTRUCTURA DEPARTAMENTAL</v>
          </cell>
        </row>
        <row r="605">
          <cell r="B605" t="str">
            <v>OBJETO:</v>
          </cell>
          <cell r="C605" t="str">
            <v>CONSTRUCCION DE LA PLAZA DE MERCADO DE GANADO EN EL MUNICIPIO DE SIBUNDOY, DEPARTAMENTO DEL PUTUMAYO</v>
          </cell>
        </row>
        <row r="606">
          <cell r="F606" t="str">
            <v>FECHA:</v>
          </cell>
          <cell r="G606" t="str">
            <v>NOVIEMBRE 20 / 2003</v>
          </cell>
        </row>
        <row r="607">
          <cell r="A607" t="str">
            <v>5,2</v>
          </cell>
          <cell r="B607" t="str">
            <v>ITE M:</v>
          </cell>
          <cell r="C607" t="str">
            <v>CABALLETE</v>
          </cell>
          <cell r="F607" t="str">
            <v>UNIDAD:</v>
          </cell>
          <cell r="G607" t="str">
            <v>ML</v>
          </cell>
          <cell r="H607">
            <v>20883</v>
          </cell>
        </row>
        <row r="608">
          <cell r="H608">
            <v>15.68</v>
          </cell>
        </row>
        <row r="609">
          <cell r="B609" t="str">
            <v>MATERIALES</v>
          </cell>
        </row>
        <row r="610">
          <cell r="B610" t="str">
            <v>DESCRIPCION</v>
          </cell>
          <cell r="D610" t="str">
            <v>UND</v>
          </cell>
          <cell r="E610" t="str">
            <v>CANTIDAD</v>
          </cell>
          <cell r="F610" t="str">
            <v>VR UNITARIO</v>
          </cell>
          <cell r="G610" t="str">
            <v>VR UNITARIO</v>
          </cell>
        </row>
        <row r="611">
          <cell r="B611" t="str">
            <v>Gancho teja ondulada</v>
          </cell>
          <cell r="D611" t="str">
            <v>Un</v>
          </cell>
          <cell r="E611">
            <v>4.6900000000000004</v>
          </cell>
          <cell r="F611">
            <v>202</v>
          </cell>
          <cell r="G611">
            <v>947.38000000000011</v>
          </cell>
        </row>
        <row r="612">
          <cell r="B612" t="str">
            <v>Teja caballete</v>
          </cell>
          <cell r="D612" t="str">
            <v>Un</v>
          </cell>
          <cell r="E612">
            <v>1.1499999999999999</v>
          </cell>
          <cell r="F612">
            <v>14140</v>
          </cell>
          <cell r="G612">
            <v>16260.999999999998</v>
          </cell>
        </row>
        <row r="613">
          <cell r="D613" t="str">
            <v/>
          </cell>
          <cell r="F613">
            <v>0</v>
          </cell>
          <cell r="G613">
            <v>0</v>
          </cell>
        </row>
        <row r="614">
          <cell r="D614" t="str">
            <v/>
          </cell>
          <cell r="E614" t="str">
            <v xml:space="preserve">                 TOTAL MATERIALES:</v>
          </cell>
          <cell r="G614">
            <v>17208</v>
          </cell>
        </row>
        <row r="616">
          <cell r="B616" t="str">
            <v>MANO DE OBRA</v>
          </cell>
        </row>
        <row r="617">
          <cell r="B617" t="str">
            <v>DESCRIPCION</v>
          </cell>
          <cell r="C617" t="str">
            <v>JORNAL</v>
          </cell>
          <cell r="D617" t="str">
            <v>PRESTACIONES</v>
          </cell>
          <cell r="E617" t="str">
            <v>CANTIDAD</v>
          </cell>
          <cell r="F617" t="str">
            <v>RENDIMIENTO</v>
          </cell>
          <cell r="G617" t="str">
            <v>VR PARCIAL</v>
          </cell>
        </row>
        <row r="618">
          <cell r="B618" t="str">
            <v>Ayudante</v>
          </cell>
          <cell r="C618">
            <v>15000</v>
          </cell>
          <cell r="D618">
            <v>0.7</v>
          </cell>
          <cell r="E618">
            <v>1</v>
          </cell>
          <cell r="F618">
            <v>19.66</v>
          </cell>
          <cell r="G618">
            <v>1297.0498474059002</v>
          </cell>
        </row>
        <row r="619">
          <cell r="B619" t="str">
            <v xml:space="preserve">Oficial </v>
          </cell>
          <cell r="C619">
            <v>25480.000000000004</v>
          </cell>
          <cell r="D619">
            <v>0.7</v>
          </cell>
          <cell r="E619">
            <v>1</v>
          </cell>
          <cell r="F619">
            <v>19.66</v>
          </cell>
          <cell r="G619">
            <v>2203.2553407934893</v>
          </cell>
        </row>
        <row r="620">
          <cell r="C620">
            <v>0</v>
          </cell>
          <cell r="E620">
            <v>0</v>
          </cell>
          <cell r="G620">
            <v>0</v>
          </cell>
        </row>
        <row r="621">
          <cell r="E621" t="str">
            <v xml:space="preserve">              TOTAL MANO DE OBRA:</v>
          </cell>
          <cell r="G621">
            <v>3500</v>
          </cell>
          <cell r="H621">
            <v>3500</v>
          </cell>
        </row>
        <row r="623">
          <cell r="B623" t="str">
            <v>HERRAMIENTA Y EQUIPO</v>
          </cell>
        </row>
        <row r="624">
          <cell r="B624" t="str">
            <v>DESCRIPCION</v>
          </cell>
          <cell r="D624" t="str">
            <v>TIPO</v>
          </cell>
          <cell r="E624" t="str">
            <v>TARIFA</v>
          </cell>
          <cell r="F624" t="str">
            <v>RENDIMIENTO</v>
          </cell>
          <cell r="G624" t="str">
            <v>VR PARCIAL</v>
          </cell>
        </row>
        <row r="625">
          <cell r="B625" t="str">
            <v>Herramienta menor</v>
          </cell>
          <cell r="E625">
            <v>3500</v>
          </cell>
          <cell r="F625">
            <v>0.05</v>
          </cell>
          <cell r="G625">
            <v>175</v>
          </cell>
        </row>
        <row r="626">
          <cell r="D626" t="str">
            <v/>
          </cell>
          <cell r="E626">
            <v>0</v>
          </cell>
          <cell r="G626">
            <v>0</v>
          </cell>
        </row>
        <row r="627">
          <cell r="D627" t="str">
            <v/>
          </cell>
          <cell r="E627">
            <v>0</v>
          </cell>
          <cell r="F627">
            <v>0</v>
          </cell>
          <cell r="G627">
            <v>0</v>
          </cell>
        </row>
        <row r="628">
          <cell r="D628" t="str">
            <v xml:space="preserve">                      TOTAL HERRAMIENTA Y EQUIPO:</v>
          </cell>
          <cell r="G628">
            <v>175</v>
          </cell>
        </row>
        <row r="630">
          <cell r="B630" t="str">
            <v>TRANSPORTE</v>
          </cell>
        </row>
        <row r="631">
          <cell r="B631" t="str">
            <v>MATERIAL</v>
          </cell>
          <cell r="D631" t="str">
            <v>CANTIDAD</v>
          </cell>
          <cell r="E631" t="str">
            <v>DISTANCIA</v>
          </cell>
          <cell r="F631" t="str">
            <v>M3/KM</v>
          </cell>
          <cell r="G631" t="str">
            <v>VR UNITARIO</v>
          </cell>
        </row>
        <row r="634">
          <cell r="E634" t="str">
            <v xml:space="preserve">                  TOTAL TRANSPORTE:</v>
          </cell>
          <cell r="G634">
            <v>0</v>
          </cell>
        </row>
        <row r="636">
          <cell r="E636" t="str">
            <v>TOTAL COSTO DIRECTO:</v>
          </cell>
          <cell r="G636">
            <v>20883</v>
          </cell>
        </row>
        <row r="638">
          <cell r="B638" t="str">
            <v>COSTOS INDIRECTOS</v>
          </cell>
        </row>
        <row r="639">
          <cell r="B639" t="str">
            <v>DESCRIPCION</v>
          </cell>
          <cell r="D639" t="str">
            <v>PORCENTAJE</v>
          </cell>
          <cell r="F639" t="str">
            <v>VR PARCIAL</v>
          </cell>
        </row>
        <row r="640">
          <cell r="B640" t="str">
            <v>ADMINISTRACION</v>
          </cell>
          <cell r="E640">
            <v>0.12</v>
          </cell>
          <cell r="G640">
            <v>2505.96</v>
          </cell>
        </row>
        <row r="641">
          <cell r="B641" t="str">
            <v>IMPREVISTOS</v>
          </cell>
          <cell r="E641">
            <v>0.08</v>
          </cell>
          <cell r="G641">
            <v>1670.64</v>
          </cell>
        </row>
        <row r="642">
          <cell r="B642" t="str">
            <v>UTILIDAD</v>
          </cell>
          <cell r="E642">
            <v>0.05</v>
          </cell>
          <cell r="G642">
            <v>1044.1500000000001</v>
          </cell>
        </row>
        <row r="643">
          <cell r="F643" t="str">
            <v>TOTAL COSTO INDIRECTO:</v>
          </cell>
          <cell r="G643">
            <v>5221</v>
          </cell>
        </row>
        <row r="646">
          <cell r="B646" t="str">
            <v>PROPONENTE</v>
          </cell>
          <cell r="F646" t="str">
            <v>ANALISIS DE PRECIO UNITARIO:</v>
          </cell>
          <cell r="G646">
            <v>26104</v>
          </cell>
        </row>
        <row r="649">
          <cell r="B649" t="str">
            <v>REPUBLICA DE COLOMBIA</v>
          </cell>
        </row>
        <row r="650">
          <cell r="B650" t="str">
            <v>GOBERNACION DEL PUTUMAYO</v>
          </cell>
        </row>
        <row r="651">
          <cell r="B651" t="str">
            <v>SECRETARIA DE INFRAESTRUCTURA DEPARTAMENTAL</v>
          </cell>
        </row>
        <row r="653">
          <cell r="B653" t="str">
            <v>OBJETO:</v>
          </cell>
          <cell r="C653" t="str">
            <v>CONSTRUCCION DE LA PLAZA DE MERCADO DE GANADO EN EL MUNICIPIO DE SIBUNDOY, DEPARTAMENTO DEL PUTUMAYO</v>
          </cell>
        </row>
        <row r="654">
          <cell r="F654" t="str">
            <v>FECHA:</v>
          </cell>
          <cell r="G654" t="str">
            <v>NOVIEMBRE 20 / 2003</v>
          </cell>
        </row>
        <row r="655">
          <cell r="A655" t="str">
            <v>5,3</v>
          </cell>
          <cell r="B655" t="str">
            <v>ITE M:</v>
          </cell>
          <cell r="C655" t="str">
            <v>CORREA METALICA</v>
          </cell>
          <cell r="F655" t="str">
            <v>UNIDAD:</v>
          </cell>
          <cell r="G655" t="str">
            <v>ML</v>
          </cell>
          <cell r="H655">
            <v>14850</v>
          </cell>
        </row>
        <row r="656">
          <cell r="H656">
            <v>156.80000000000001</v>
          </cell>
        </row>
        <row r="657">
          <cell r="B657" t="str">
            <v>MATERIALES</v>
          </cell>
        </row>
        <row r="658">
          <cell r="B658" t="str">
            <v>DESCRIPCION</v>
          </cell>
          <cell r="D658" t="str">
            <v>UND</v>
          </cell>
          <cell r="E658" t="str">
            <v>CANTIDAD</v>
          </cell>
          <cell r="F658" t="str">
            <v>VR UNITARIO</v>
          </cell>
          <cell r="G658" t="str">
            <v>VR UNITARIO</v>
          </cell>
        </row>
        <row r="659">
          <cell r="B659" t="str">
            <v>Acero PDR-60</v>
          </cell>
          <cell r="D659" t="str">
            <v>Kg</v>
          </cell>
          <cell r="E659">
            <v>5</v>
          </cell>
          <cell r="F659">
            <v>1400</v>
          </cell>
          <cell r="G659">
            <v>7000</v>
          </cell>
        </row>
        <row r="660">
          <cell r="B660" t="str">
            <v>Soldadura eléctrica 1/8"</v>
          </cell>
          <cell r="D660" t="str">
            <v>Kg</v>
          </cell>
          <cell r="E660">
            <v>0.15</v>
          </cell>
          <cell r="F660">
            <v>3696.6</v>
          </cell>
          <cell r="G660">
            <v>554.49</v>
          </cell>
        </row>
        <row r="661">
          <cell r="B661" t="str">
            <v>Pintura anticorrosiva</v>
          </cell>
          <cell r="D661" t="str">
            <v>Gn</v>
          </cell>
          <cell r="E661">
            <v>0.04</v>
          </cell>
          <cell r="F661">
            <v>30900.95</v>
          </cell>
          <cell r="G661">
            <v>1236.038</v>
          </cell>
        </row>
        <row r="662">
          <cell r="D662" t="str">
            <v/>
          </cell>
          <cell r="E662" t="str">
            <v xml:space="preserve">                 TOTAL MATERIALES:</v>
          </cell>
          <cell r="G662">
            <v>8791</v>
          </cell>
        </row>
        <row r="664">
          <cell r="B664" t="str">
            <v>MANO DE OBRA</v>
          </cell>
        </row>
        <row r="665">
          <cell r="B665" t="str">
            <v>DESCRIPCION</v>
          </cell>
          <cell r="C665" t="str">
            <v>JORNAL</v>
          </cell>
          <cell r="D665" t="str">
            <v>PRESTACIONES</v>
          </cell>
          <cell r="E665" t="str">
            <v>CANTIDAD</v>
          </cell>
          <cell r="F665" t="str">
            <v>RENDIMIENTO</v>
          </cell>
          <cell r="G665" t="str">
            <v>VR PARCIAL</v>
          </cell>
        </row>
        <row r="666">
          <cell r="B666" t="str">
            <v>Ayudante</v>
          </cell>
          <cell r="C666">
            <v>15000</v>
          </cell>
          <cell r="D666">
            <v>0.7</v>
          </cell>
          <cell r="E666">
            <v>1</v>
          </cell>
          <cell r="F666">
            <v>16.760000000000002</v>
          </cell>
          <cell r="G666">
            <v>1521.4797136038185</v>
          </cell>
        </row>
        <row r="667">
          <cell r="B667" t="str">
            <v>Cerrajero</v>
          </cell>
          <cell r="C667">
            <v>34300</v>
          </cell>
          <cell r="D667">
            <v>0.7</v>
          </cell>
          <cell r="E667">
            <v>1</v>
          </cell>
          <cell r="F667">
            <v>16.760000000000002</v>
          </cell>
          <cell r="G667">
            <v>3479.1169451073984</v>
          </cell>
        </row>
        <row r="668">
          <cell r="C668">
            <v>0</v>
          </cell>
          <cell r="E668">
            <v>0</v>
          </cell>
          <cell r="G668">
            <v>0</v>
          </cell>
        </row>
        <row r="669">
          <cell r="E669" t="str">
            <v xml:space="preserve">              TOTAL MANO DE OBRA:</v>
          </cell>
          <cell r="G669">
            <v>5001</v>
          </cell>
          <cell r="H669">
            <v>5000</v>
          </cell>
        </row>
        <row r="671">
          <cell r="B671" t="str">
            <v>HERRAMIENTA Y EQUIPO</v>
          </cell>
        </row>
        <row r="672">
          <cell r="B672" t="str">
            <v>DESCRIPCION</v>
          </cell>
          <cell r="D672" t="str">
            <v>TIPO</v>
          </cell>
          <cell r="E672" t="str">
            <v>TARIFA</v>
          </cell>
          <cell r="F672" t="str">
            <v>RENDIMIENTO</v>
          </cell>
          <cell r="G672" t="str">
            <v>VR PARCIAL</v>
          </cell>
        </row>
        <row r="673">
          <cell r="B673" t="str">
            <v>Herramienta menor</v>
          </cell>
          <cell r="E673">
            <v>5001</v>
          </cell>
          <cell r="F673">
            <v>0.05</v>
          </cell>
          <cell r="G673">
            <v>250.05</v>
          </cell>
        </row>
        <row r="674">
          <cell r="B674" t="str">
            <v>Soldador eléctrico</v>
          </cell>
          <cell r="E674">
            <v>40400</v>
          </cell>
          <cell r="F674">
            <v>50</v>
          </cell>
          <cell r="G674">
            <v>808</v>
          </cell>
        </row>
        <row r="675">
          <cell r="D675" t="str">
            <v/>
          </cell>
          <cell r="E675">
            <v>0</v>
          </cell>
          <cell r="F675">
            <v>0</v>
          </cell>
          <cell r="G675">
            <v>0</v>
          </cell>
        </row>
        <row r="676">
          <cell r="D676" t="str">
            <v xml:space="preserve">                      TOTAL HERRAMIENTA Y EQUIPO:</v>
          </cell>
          <cell r="G676">
            <v>1058</v>
          </cell>
        </row>
        <row r="678">
          <cell r="B678" t="str">
            <v>TRANSPORTE</v>
          </cell>
        </row>
        <row r="679">
          <cell r="B679" t="str">
            <v>MATERIAL</v>
          </cell>
          <cell r="D679" t="str">
            <v>CANTIDAD</v>
          </cell>
          <cell r="E679" t="str">
            <v>DISTANCIA</v>
          </cell>
          <cell r="F679" t="str">
            <v>M3/KM</v>
          </cell>
          <cell r="G679" t="str">
            <v>VR UNITARIO</v>
          </cell>
        </row>
        <row r="682">
          <cell r="E682" t="str">
            <v xml:space="preserve">                  TOTAL TRANSPORTE:</v>
          </cell>
          <cell r="G682">
            <v>0</v>
          </cell>
        </row>
        <row r="684">
          <cell r="E684" t="str">
            <v>TOTAL COSTO DIRECTO:</v>
          </cell>
          <cell r="G684">
            <v>14850</v>
          </cell>
        </row>
        <row r="686">
          <cell r="B686" t="str">
            <v>COSTOS INDIRECTOS</v>
          </cell>
        </row>
        <row r="687">
          <cell r="B687" t="str">
            <v>DESCRIPCION</v>
          </cell>
          <cell r="D687" t="str">
            <v>PORCENTAJE</v>
          </cell>
          <cell r="F687" t="str">
            <v>VR PARCIAL</v>
          </cell>
        </row>
        <row r="688">
          <cell r="B688" t="str">
            <v>ADMINISTRACION</v>
          </cell>
          <cell r="E688">
            <v>0.12</v>
          </cell>
          <cell r="G688">
            <v>1782</v>
          </cell>
        </row>
        <row r="689">
          <cell r="B689" t="str">
            <v>IMPREVISTOS</v>
          </cell>
          <cell r="E689">
            <v>0.08</v>
          </cell>
          <cell r="G689">
            <v>1188</v>
          </cell>
        </row>
        <row r="690">
          <cell r="B690" t="str">
            <v>UTILIDAD</v>
          </cell>
          <cell r="E690">
            <v>0.05</v>
          </cell>
          <cell r="G690">
            <v>742.5</v>
          </cell>
        </row>
        <row r="691">
          <cell r="F691" t="str">
            <v>TOTAL COSTO INDIRECTO:</v>
          </cell>
          <cell r="G691">
            <v>3713</v>
          </cell>
        </row>
        <row r="694">
          <cell r="B694" t="str">
            <v>PROPONENTE</v>
          </cell>
          <cell r="F694" t="str">
            <v>ANALISIS DE PRECIO UNITARIO:</v>
          </cell>
          <cell r="G694">
            <v>18563</v>
          </cell>
        </row>
        <row r="697">
          <cell r="B697" t="str">
            <v>REPUBLICA DE COLOMBIA</v>
          </cell>
        </row>
        <row r="698">
          <cell r="B698" t="str">
            <v>GOBERNACION DEL PUTUMAYO</v>
          </cell>
        </row>
        <row r="699">
          <cell r="B699" t="str">
            <v>SECRETARIA DE INFRAESTRUCTURA DEPARTAMENTAL</v>
          </cell>
        </row>
        <row r="701">
          <cell r="B701" t="str">
            <v>OBJETO:</v>
          </cell>
          <cell r="C701" t="str">
            <v>CONSTRUCCION DE LA PLAZA DE MERCADO DE GANADO EN EL MUNICIPIO DE SIBUNDOY, DEPARTAMENTO DEL PUTUMAYO</v>
          </cell>
        </row>
        <row r="702">
          <cell r="F702" t="str">
            <v>FECHA:</v>
          </cell>
          <cell r="G702" t="str">
            <v>NOVIEMBRE 20 / 2003</v>
          </cell>
        </row>
        <row r="703">
          <cell r="A703" t="str">
            <v>5,4</v>
          </cell>
          <cell r="B703" t="str">
            <v>ITE M:</v>
          </cell>
          <cell r="C703" t="str">
            <v>CERCHA METALICA</v>
          </cell>
          <cell r="F703" t="str">
            <v>UNIDAD:</v>
          </cell>
          <cell r="G703" t="str">
            <v>ML</v>
          </cell>
          <cell r="H703">
            <v>29197</v>
          </cell>
        </row>
        <row r="704">
          <cell r="H704">
            <v>45.6</v>
          </cell>
        </row>
        <row r="705">
          <cell r="B705" t="str">
            <v>MATERIALES</v>
          </cell>
        </row>
        <row r="706">
          <cell r="B706" t="str">
            <v>DESCRIPCION</v>
          </cell>
          <cell r="D706" t="str">
            <v>UND</v>
          </cell>
          <cell r="E706" t="str">
            <v>CANTIDAD</v>
          </cell>
          <cell r="F706" t="str">
            <v>VR UNITARIO</v>
          </cell>
          <cell r="G706" t="str">
            <v>VR UNITARIO</v>
          </cell>
        </row>
        <row r="707">
          <cell r="B707" t="str">
            <v>Acero PDR-60</v>
          </cell>
          <cell r="D707" t="str">
            <v>Kg</v>
          </cell>
          <cell r="E707">
            <v>12</v>
          </cell>
          <cell r="F707">
            <v>1400</v>
          </cell>
          <cell r="G707">
            <v>16800</v>
          </cell>
        </row>
        <row r="708">
          <cell r="B708" t="str">
            <v>Soldadura eléctrica 1/8"</v>
          </cell>
          <cell r="D708" t="str">
            <v>Kg</v>
          </cell>
          <cell r="E708">
            <v>0.5</v>
          </cell>
          <cell r="F708">
            <v>3696.6</v>
          </cell>
          <cell r="G708">
            <v>1848.3</v>
          </cell>
        </row>
        <row r="709">
          <cell r="B709" t="str">
            <v>Pintura anticorrosiva</v>
          </cell>
          <cell r="D709" t="str">
            <v>Gn</v>
          </cell>
          <cell r="E709">
            <v>0.06</v>
          </cell>
          <cell r="F709">
            <v>30900.95</v>
          </cell>
          <cell r="G709">
            <v>1854.057</v>
          </cell>
        </row>
        <row r="710">
          <cell r="D710" t="str">
            <v/>
          </cell>
          <cell r="E710" t="str">
            <v xml:space="preserve">                 TOTAL MATERIALES:</v>
          </cell>
          <cell r="G710">
            <v>20502</v>
          </cell>
        </row>
        <row r="712">
          <cell r="B712" t="str">
            <v>MANO DE OBRA</v>
          </cell>
        </row>
        <row r="713">
          <cell r="B713" t="str">
            <v>DESCRIPCION</v>
          </cell>
          <cell r="C713" t="str">
            <v>JORNAL</v>
          </cell>
          <cell r="D713" t="str">
            <v>PRESTACIONES</v>
          </cell>
          <cell r="E713" t="str">
            <v>CANTIDAD</v>
          </cell>
          <cell r="F713" t="str">
            <v>RENDIMIENTO</v>
          </cell>
          <cell r="G713" t="str">
            <v>VR PARCIAL</v>
          </cell>
        </row>
        <row r="714">
          <cell r="B714" t="str">
            <v>Ayudante</v>
          </cell>
          <cell r="C714">
            <v>15000</v>
          </cell>
          <cell r="D714">
            <v>0.7</v>
          </cell>
          <cell r="E714">
            <v>2</v>
          </cell>
          <cell r="F714">
            <v>15.62</v>
          </cell>
          <cell r="G714">
            <v>3265.0448143405893</v>
          </cell>
        </row>
        <row r="715">
          <cell r="B715" t="str">
            <v>Cerrajero</v>
          </cell>
          <cell r="C715">
            <v>34300</v>
          </cell>
          <cell r="D715">
            <v>0.7</v>
          </cell>
          <cell r="E715">
            <v>1</v>
          </cell>
          <cell r="F715">
            <v>15.62</v>
          </cell>
          <cell r="G715">
            <v>3733.0345710627403</v>
          </cell>
        </row>
        <row r="716">
          <cell r="C716">
            <v>0</v>
          </cell>
          <cell r="E716">
            <v>0</v>
          </cell>
          <cell r="G716">
            <v>0</v>
          </cell>
        </row>
        <row r="717">
          <cell r="E717" t="str">
            <v xml:space="preserve">              TOTAL MANO DE OBRA:</v>
          </cell>
          <cell r="G717">
            <v>6998</v>
          </cell>
          <cell r="H717">
            <v>7000</v>
          </cell>
        </row>
        <row r="719">
          <cell r="B719" t="str">
            <v>HERRAMIENTA Y EQUIPO</v>
          </cell>
        </row>
        <row r="720">
          <cell r="B720" t="str">
            <v>DESCRIPCION</v>
          </cell>
          <cell r="D720" t="str">
            <v>TIPO</v>
          </cell>
          <cell r="E720" t="str">
            <v>TARIFA</v>
          </cell>
          <cell r="F720" t="str">
            <v>RENDIMIENTO</v>
          </cell>
          <cell r="G720" t="str">
            <v>VR PARCIAL</v>
          </cell>
        </row>
        <row r="721">
          <cell r="B721" t="str">
            <v>Herramienta menor</v>
          </cell>
          <cell r="E721">
            <v>6998</v>
          </cell>
          <cell r="F721">
            <v>0.05</v>
          </cell>
          <cell r="G721">
            <v>349.90000000000003</v>
          </cell>
        </row>
        <row r="722">
          <cell r="B722" t="str">
            <v>Soldador eléctrico</v>
          </cell>
          <cell r="E722">
            <v>40400</v>
          </cell>
          <cell r="F722">
            <v>30</v>
          </cell>
          <cell r="G722">
            <v>1346.6666666666667</v>
          </cell>
        </row>
        <row r="723">
          <cell r="D723" t="str">
            <v/>
          </cell>
          <cell r="E723">
            <v>0</v>
          </cell>
          <cell r="F723">
            <v>0</v>
          </cell>
          <cell r="G723">
            <v>0</v>
          </cell>
        </row>
        <row r="724">
          <cell r="D724" t="str">
            <v xml:space="preserve">                      TOTAL HERRAMIENTA Y EQUIPO:</v>
          </cell>
          <cell r="G724">
            <v>1697</v>
          </cell>
        </row>
        <row r="726">
          <cell r="B726" t="str">
            <v>TRANSPORTE</v>
          </cell>
        </row>
        <row r="727">
          <cell r="B727" t="str">
            <v>MATERIAL</v>
          </cell>
          <cell r="D727" t="str">
            <v>CANTIDAD</v>
          </cell>
          <cell r="E727" t="str">
            <v>DISTANCIA</v>
          </cell>
          <cell r="F727" t="str">
            <v>M3/KM</v>
          </cell>
          <cell r="G727" t="str">
            <v>VR UNITARIO</v>
          </cell>
        </row>
        <row r="730">
          <cell r="E730" t="str">
            <v xml:space="preserve">                  TOTAL TRANSPORTE:</v>
          </cell>
          <cell r="G730">
            <v>0</v>
          </cell>
        </row>
        <row r="732">
          <cell r="E732" t="str">
            <v>TOTAL COSTO DIRECTO:</v>
          </cell>
          <cell r="G732">
            <v>29197</v>
          </cell>
        </row>
        <row r="734">
          <cell r="B734" t="str">
            <v>COSTOS INDIRECTOS</v>
          </cell>
        </row>
        <row r="735">
          <cell r="B735" t="str">
            <v>DESCRIPCION</v>
          </cell>
          <cell r="D735" t="str">
            <v>PORCENTAJE</v>
          </cell>
          <cell r="F735" t="str">
            <v>VR PARCIAL</v>
          </cell>
        </row>
        <row r="736">
          <cell r="B736" t="str">
            <v>ADMINISTRACION</v>
          </cell>
          <cell r="E736">
            <v>0.12</v>
          </cell>
          <cell r="G736">
            <v>3503.64</v>
          </cell>
        </row>
        <row r="737">
          <cell r="B737" t="str">
            <v>IMPREVISTOS</v>
          </cell>
          <cell r="E737">
            <v>0.08</v>
          </cell>
          <cell r="G737">
            <v>2335.7600000000002</v>
          </cell>
        </row>
        <row r="738">
          <cell r="B738" t="str">
            <v>UTILIDAD</v>
          </cell>
          <cell r="E738">
            <v>0.05</v>
          </cell>
          <cell r="G738">
            <v>1459.8500000000001</v>
          </cell>
        </row>
        <row r="739">
          <cell r="F739" t="str">
            <v>TOTAL COSTO INDIRECTO:</v>
          </cell>
          <cell r="G739">
            <v>7299</v>
          </cell>
        </row>
        <row r="742">
          <cell r="B742" t="str">
            <v>PROPONENTE</v>
          </cell>
          <cell r="F742" t="str">
            <v>ANALISIS DE PRECIO UNITARIO:</v>
          </cell>
          <cell r="G742">
            <v>36496</v>
          </cell>
        </row>
        <row r="745">
          <cell r="B745" t="str">
            <v>REPUBLICA DE COLOMBIA</v>
          </cell>
        </row>
        <row r="746">
          <cell r="B746" t="str">
            <v>GOBERNACION DEL PUTUMAYO</v>
          </cell>
        </row>
        <row r="747">
          <cell r="B747" t="str">
            <v>SECRETARIA DE INFRAESTRUCTURA DEPARTAMENTAL</v>
          </cell>
        </row>
        <row r="749">
          <cell r="B749" t="str">
            <v>OBJETO:</v>
          </cell>
          <cell r="C749" t="str">
            <v>CONSTRUCCION DE LA PLAZA DE MERCADO DE GANADO EN EL MUNICIPIO DE SIBUNDOY, DEPARTAMENTO DEL PUTUMAYO</v>
          </cell>
        </row>
        <row r="750">
          <cell r="F750" t="str">
            <v>FECHA:</v>
          </cell>
          <cell r="G750" t="str">
            <v>NOVIEMBRE 20 / 2003</v>
          </cell>
        </row>
        <row r="751">
          <cell r="A751" t="str">
            <v>6,1</v>
          </cell>
          <cell r="B751" t="str">
            <v>ITE M:</v>
          </cell>
          <cell r="C751" t="str">
            <v>PUERTA CON PICAPORTE 2*0,8 m</v>
          </cell>
          <cell r="F751" t="str">
            <v>UNIDAD:</v>
          </cell>
          <cell r="G751" t="str">
            <v>UND</v>
          </cell>
          <cell r="H751">
            <v>69438</v>
          </cell>
        </row>
        <row r="752">
          <cell r="H752">
            <v>10</v>
          </cell>
        </row>
        <row r="753">
          <cell r="B753" t="str">
            <v>MATERIALES</v>
          </cell>
        </row>
        <row r="754">
          <cell r="B754" t="str">
            <v>DESCRIPCION</v>
          </cell>
          <cell r="D754" t="str">
            <v>UND</v>
          </cell>
          <cell r="E754" t="str">
            <v>CANTIDAD</v>
          </cell>
          <cell r="F754" t="str">
            <v>VR UNITARIO</v>
          </cell>
          <cell r="G754" t="str">
            <v>VR UNITARIO</v>
          </cell>
        </row>
        <row r="755">
          <cell r="B755" t="str">
            <v>Puerta metálica con picaporte</v>
          </cell>
          <cell r="D755" t="str">
            <v>Un</v>
          </cell>
          <cell r="E755">
            <v>1</v>
          </cell>
          <cell r="F755">
            <v>55045</v>
          </cell>
          <cell r="G755">
            <v>55045</v>
          </cell>
        </row>
        <row r="756">
          <cell r="D756" t="str">
            <v/>
          </cell>
          <cell r="E756">
            <v>0</v>
          </cell>
          <cell r="F756">
            <v>0</v>
          </cell>
          <cell r="G756">
            <v>0</v>
          </cell>
        </row>
        <row r="757">
          <cell r="D757" t="str">
            <v/>
          </cell>
          <cell r="E757">
            <v>0</v>
          </cell>
          <cell r="F757">
            <v>0</v>
          </cell>
          <cell r="G757">
            <v>0</v>
          </cell>
        </row>
        <row r="758">
          <cell r="D758" t="str">
            <v/>
          </cell>
          <cell r="E758" t="str">
            <v xml:space="preserve">                   TOTAL MATERIALES:</v>
          </cell>
          <cell r="G758">
            <v>55045</v>
          </cell>
        </row>
        <row r="760">
          <cell r="B760" t="str">
            <v>MANO DE OBRA</v>
          </cell>
        </row>
        <row r="761">
          <cell r="B761" t="str">
            <v>DESCRIPCION</v>
          </cell>
          <cell r="C761" t="str">
            <v>JORNAL</v>
          </cell>
          <cell r="D761" t="str">
            <v>PRESTACIONES</v>
          </cell>
          <cell r="E761" t="str">
            <v>CANTIDAD</v>
          </cell>
          <cell r="F761" t="str">
            <v>RENDIMIENTO</v>
          </cell>
          <cell r="G761" t="str">
            <v>VR PARCIAL</v>
          </cell>
        </row>
        <row r="762">
          <cell r="B762" t="str">
            <v>Ayudante</v>
          </cell>
          <cell r="C762">
            <v>15000</v>
          </cell>
          <cell r="D762">
            <v>0.7</v>
          </cell>
          <cell r="E762">
            <v>1</v>
          </cell>
          <cell r="F762">
            <v>5.0199999999999996</v>
          </cell>
          <cell r="G762">
            <v>5079.6812749003984</v>
          </cell>
        </row>
        <row r="763">
          <cell r="B763" t="str">
            <v xml:space="preserve">Oficial </v>
          </cell>
          <cell r="C763">
            <v>25480.000000000004</v>
          </cell>
          <cell r="D763">
            <v>0.7</v>
          </cell>
          <cell r="E763">
            <v>1</v>
          </cell>
          <cell r="F763">
            <v>5.0199999999999996</v>
          </cell>
          <cell r="G763">
            <v>8628.6852589641439</v>
          </cell>
        </row>
        <row r="764">
          <cell r="C764">
            <v>0</v>
          </cell>
          <cell r="E764">
            <v>0</v>
          </cell>
          <cell r="G764">
            <v>0</v>
          </cell>
        </row>
        <row r="765">
          <cell r="E765" t="str">
            <v xml:space="preserve">              TOTAL MANO DE OBRA:</v>
          </cell>
          <cell r="G765">
            <v>13708</v>
          </cell>
          <cell r="H765">
            <v>13700</v>
          </cell>
        </row>
        <row r="767">
          <cell r="B767" t="str">
            <v>HERRAMIENTA Y EQUIPO</v>
          </cell>
        </row>
        <row r="768">
          <cell r="B768" t="str">
            <v>DESCRIPCION</v>
          </cell>
          <cell r="D768" t="str">
            <v>TIPO</v>
          </cell>
          <cell r="E768" t="str">
            <v>TARIFA</v>
          </cell>
          <cell r="F768" t="str">
            <v>RENDIMIENTO</v>
          </cell>
          <cell r="G768" t="str">
            <v>VR PARCIAL</v>
          </cell>
        </row>
        <row r="769">
          <cell r="B769" t="str">
            <v>Herramienta menor</v>
          </cell>
          <cell r="E769">
            <v>13708</v>
          </cell>
          <cell r="F769">
            <v>0.05</v>
          </cell>
          <cell r="G769">
            <v>685.40000000000009</v>
          </cell>
        </row>
        <row r="770">
          <cell r="D770" t="str">
            <v/>
          </cell>
          <cell r="E770">
            <v>0</v>
          </cell>
          <cell r="G770">
            <v>0</v>
          </cell>
        </row>
        <row r="771">
          <cell r="D771" t="str">
            <v/>
          </cell>
          <cell r="E771">
            <v>0</v>
          </cell>
          <cell r="F771">
            <v>0</v>
          </cell>
          <cell r="G771">
            <v>0</v>
          </cell>
        </row>
        <row r="772">
          <cell r="D772" t="str">
            <v xml:space="preserve">                      TOTAL HERRAMIENTA Y EQUIPO:</v>
          </cell>
          <cell r="G772">
            <v>685</v>
          </cell>
        </row>
        <row r="774">
          <cell r="B774" t="str">
            <v>TRANSPORTE</v>
          </cell>
        </row>
        <row r="775">
          <cell r="B775" t="str">
            <v>MATERIAL</v>
          </cell>
          <cell r="D775" t="str">
            <v>CANTIDAD</v>
          </cell>
          <cell r="E775" t="str">
            <v>DISTANCIA</v>
          </cell>
          <cell r="F775" t="str">
            <v>M3/KM</v>
          </cell>
          <cell r="G775" t="str">
            <v>VR UNITARIO</v>
          </cell>
        </row>
        <row r="778">
          <cell r="E778" t="str">
            <v xml:space="preserve">                  TOTAL TRANSPORTE:</v>
          </cell>
          <cell r="G778">
            <v>0</v>
          </cell>
        </row>
        <row r="780">
          <cell r="E780" t="str">
            <v>TOTAL COSTO DIRECTO:</v>
          </cell>
          <cell r="G780">
            <v>69438</v>
          </cell>
        </row>
        <row r="782">
          <cell r="B782" t="str">
            <v>COSTOS INDIRECTOS</v>
          </cell>
        </row>
        <row r="783">
          <cell r="B783" t="str">
            <v>DESCRIPCION</v>
          </cell>
          <cell r="D783" t="str">
            <v>PORCENTAJE</v>
          </cell>
          <cell r="F783" t="str">
            <v>VR PARCIAL</v>
          </cell>
        </row>
        <row r="784">
          <cell r="B784" t="str">
            <v>ADMINISTRACION</v>
          </cell>
          <cell r="E784">
            <v>0.12</v>
          </cell>
          <cell r="G784">
            <v>8332.56</v>
          </cell>
        </row>
        <row r="785">
          <cell r="B785" t="str">
            <v>IMPREVISTOS</v>
          </cell>
          <cell r="E785">
            <v>0.08</v>
          </cell>
          <cell r="G785">
            <v>5555.04</v>
          </cell>
        </row>
        <row r="786">
          <cell r="B786" t="str">
            <v>UTILIDAD</v>
          </cell>
          <cell r="E786">
            <v>0.05</v>
          </cell>
          <cell r="G786">
            <v>3471.9</v>
          </cell>
        </row>
        <row r="787">
          <cell r="F787" t="str">
            <v>TOTAL COSTO INDIRECTO:</v>
          </cell>
          <cell r="G787">
            <v>17360</v>
          </cell>
        </row>
        <row r="790">
          <cell r="B790" t="str">
            <v>PROPONENTE</v>
          </cell>
          <cell r="F790" t="str">
            <v>ANALISIS DE PRECIO UNITARIO:</v>
          </cell>
          <cell r="G790">
            <v>86798</v>
          </cell>
        </row>
        <row r="793">
          <cell r="B793" t="str">
            <v>REPUBLICA DE COLOMBIA</v>
          </cell>
        </row>
        <row r="794">
          <cell r="B794" t="str">
            <v>GOBERNACION DEL PUTUMAYO</v>
          </cell>
        </row>
        <row r="795">
          <cell r="B795" t="str">
            <v>SECRETARIA DE INFRAESTRUCTURA DEPARTAMENTAL</v>
          </cell>
        </row>
        <row r="797">
          <cell r="B797" t="str">
            <v>OBJETO:</v>
          </cell>
          <cell r="C797" t="str">
            <v>CONSTRUCCION DE LA PLAZA DE MERCADO DE GANADO EN EL MUNICIPIO DE SIBUNDOY, DEPARTAMENTO DEL PUTUMAYO</v>
          </cell>
        </row>
        <row r="798">
          <cell r="F798" t="str">
            <v>FECHA:</v>
          </cell>
          <cell r="G798" t="str">
            <v>NOVIEMBRE 20 / 2003</v>
          </cell>
        </row>
        <row r="799">
          <cell r="A799" t="str">
            <v>7,1</v>
          </cell>
          <cell r="B799" t="str">
            <v>ITE M:</v>
          </cell>
          <cell r="C799" t="str">
            <v>CAJA DE INSPECCION 0,8*0,8 m</v>
          </cell>
          <cell r="F799" t="str">
            <v>UNIDAD:</v>
          </cell>
          <cell r="G799" t="str">
            <v>UND</v>
          </cell>
          <cell r="H799">
            <v>128943</v>
          </cell>
        </row>
        <row r="800">
          <cell r="H800">
            <v>1</v>
          </cell>
        </row>
        <row r="801">
          <cell r="B801" t="str">
            <v>MATERIALES</v>
          </cell>
        </row>
        <row r="802">
          <cell r="B802" t="str">
            <v>DESCRIPCION</v>
          </cell>
          <cell r="D802" t="str">
            <v>UND</v>
          </cell>
          <cell r="E802" t="str">
            <v>CANTIDAD</v>
          </cell>
          <cell r="F802" t="str">
            <v>VR UNITARIO</v>
          </cell>
          <cell r="G802" t="str">
            <v>VR UNITARIO</v>
          </cell>
        </row>
        <row r="803">
          <cell r="B803" t="str">
            <v>Agua</v>
          </cell>
          <cell r="D803" t="str">
            <v>Lt</v>
          </cell>
          <cell r="E803">
            <v>74</v>
          </cell>
          <cell r="F803">
            <v>10.4</v>
          </cell>
          <cell r="G803">
            <v>769.6</v>
          </cell>
        </row>
        <row r="804">
          <cell r="B804" t="str">
            <v>Cemento gris</v>
          </cell>
          <cell r="D804" t="str">
            <v>Kg</v>
          </cell>
          <cell r="E804">
            <v>135.19999999999999</v>
          </cell>
          <cell r="F804">
            <v>440</v>
          </cell>
          <cell r="G804">
            <v>59487.999999999993</v>
          </cell>
        </row>
        <row r="805">
          <cell r="B805" t="str">
            <v>Arena de río</v>
          </cell>
          <cell r="D805" t="str">
            <v>M3</v>
          </cell>
          <cell r="E805">
            <v>0.39</v>
          </cell>
          <cell r="F805">
            <v>6240</v>
          </cell>
          <cell r="G805">
            <v>2433.6</v>
          </cell>
        </row>
        <row r="806">
          <cell r="B806" t="str">
            <v>Triturado</v>
          </cell>
          <cell r="D806" t="str">
            <v>M3</v>
          </cell>
          <cell r="E806">
            <v>0.22</v>
          </cell>
          <cell r="F806">
            <v>35000</v>
          </cell>
          <cell r="G806">
            <v>7700</v>
          </cell>
        </row>
        <row r="807">
          <cell r="B807" t="str">
            <v>Recebo</v>
          </cell>
          <cell r="D807" t="str">
            <v>M3</v>
          </cell>
          <cell r="E807">
            <v>0.15</v>
          </cell>
          <cell r="F807">
            <v>6060</v>
          </cell>
          <cell r="G807">
            <v>909</v>
          </cell>
        </row>
        <row r="808">
          <cell r="B808" t="str">
            <v>Ladrillo común</v>
          </cell>
          <cell r="D808" t="str">
            <v>Un</v>
          </cell>
          <cell r="E808">
            <v>142</v>
          </cell>
          <cell r="F808">
            <v>156.54999999999998</v>
          </cell>
          <cell r="G808">
            <v>22230.1</v>
          </cell>
        </row>
        <row r="809">
          <cell r="B809" t="str">
            <v>Alambre negro</v>
          </cell>
          <cell r="D809" t="str">
            <v>Kg</v>
          </cell>
          <cell r="E809">
            <v>0.13</v>
          </cell>
          <cell r="F809">
            <v>1800</v>
          </cell>
          <cell r="G809">
            <v>234</v>
          </cell>
        </row>
        <row r="810">
          <cell r="B810" t="str">
            <v>Acero PDR-60</v>
          </cell>
          <cell r="D810" t="str">
            <v>Kg</v>
          </cell>
          <cell r="E810">
            <v>6.36</v>
          </cell>
          <cell r="F810">
            <v>1400</v>
          </cell>
          <cell r="G810">
            <v>8904</v>
          </cell>
        </row>
        <row r="811">
          <cell r="D811" t="str">
            <v/>
          </cell>
          <cell r="E811" t="str">
            <v xml:space="preserve">                 TOTAL MATERIALES:</v>
          </cell>
          <cell r="G811">
            <v>102668</v>
          </cell>
        </row>
        <row r="813">
          <cell r="B813" t="str">
            <v>MANO DE OBRA</v>
          </cell>
        </row>
        <row r="814">
          <cell r="B814" t="str">
            <v>DESCRIPCION</v>
          </cell>
          <cell r="C814" t="str">
            <v>JORNAL</v>
          </cell>
          <cell r="D814" t="str">
            <v>PRESTACIONES</v>
          </cell>
          <cell r="E814" t="str">
            <v>CANTIDAD</v>
          </cell>
          <cell r="F814" t="str">
            <v>RENDIMIENTO</v>
          </cell>
          <cell r="G814" t="str">
            <v>VR PARCIAL</v>
          </cell>
        </row>
        <row r="815">
          <cell r="B815" t="str">
            <v>Ayudante</v>
          </cell>
          <cell r="C815">
            <v>15000</v>
          </cell>
          <cell r="D815">
            <v>0.7</v>
          </cell>
          <cell r="E815">
            <v>1</v>
          </cell>
          <cell r="F815">
            <v>2.75</v>
          </cell>
          <cell r="G815">
            <v>9272.7272727272721</v>
          </cell>
        </row>
        <row r="816">
          <cell r="B816" t="str">
            <v xml:space="preserve">Oficial </v>
          </cell>
          <cell r="C816">
            <v>25480.000000000004</v>
          </cell>
          <cell r="D816">
            <v>0.7</v>
          </cell>
          <cell r="E816">
            <v>1</v>
          </cell>
          <cell r="F816">
            <v>2.75</v>
          </cell>
          <cell r="G816">
            <v>15751.272727272728</v>
          </cell>
        </row>
        <row r="817">
          <cell r="C817">
            <v>0</v>
          </cell>
          <cell r="E817">
            <v>0</v>
          </cell>
          <cell r="G817">
            <v>0</v>
          </cell>
        </row>
        <row r="818">
          <cell r="E818" t="str">
            <v xml:space="preserve">              TOTAL MANO DE OBRA:</v>
          </cell>
          <cell r="G818">
            <v>25024</v>
          </cell>
          <cell r="H818">
            <v>25000</v>
          </cell>
        </row>
        <row r="820">
          <cell r="B820" t="str">
            <v>HERRAMIENTA Y EQUIPO</v>
          </cell>
        </row>
        <row r="821">
          <cell r="B821" t="str">
            <v>DESCRIPCION</v>
          </cell>
          <cell r="D821" t="str">
            <v>TIPO</v>
          </cell>
          <cell r="E821" t="str">
            <v>TARIFA</v>
          </cell>
          <cell r="F821" t="str">
            <v>RENDIMIENTO</v>
          </cell>
          <cell r="G821" t="str">
            <v>VR PARCIAL</v>
          </cell>
        </row>
        <row r="822">
          <cell r="B822" t="str">
            <v>Herramienta menor</v>
          </cell>
          <cell r="E822">
            <v>25024</v>
          </cell>
          <cell r="F822">
            <v>0.05</v>
          </cell>
          <cell r="G822">
            <v>1251.2</v>
          </cell>
        </row>
        <row r="823">
          <cell r="D823" t="str">
            <v/>
          </cell>
          <cell r="E823">
            <v>0</v>
          </cell>
          <cell r="G823">
            <v>0</v>
          </cell>
        </row>
        <row r="824">
          <cell r="D824" t="str">
            <v/>
          </cell>
          <cell r="E824">
            <v>0</v>
          </cell>
          <cell r="F824">
            <v>0</v>
          </cell>
          <cell r="G824">
            <v>0</v>
          </cell>
        </row>
        <row r="825">
          <cell r="D825" t="str">
            <v xml:space="preserve">                      TOTAL HERRAMIENTA Y EQUIPO:</v>
          </cell>
          <cell r="G825">
            <v>1251</v>
          </cell>
        </row>
        <row r="827">
          <cell r="B827" t="str">
            <v>TRANSPORTE</v>
          </cell>
        </row>
        <row r="828">
          <cell r="B828" t="str">
            <v>MATERIAL</v>
          </cell>
          <cell r="D828" t="str">
            <v>CANTIDAD</v>
          </cell>
          <cell r="E828" t="str">
            <v>DISTANCIA</v>
          </cell>
          <cell r="F828" t="str">
            <v>M3/KM</v>
          </cell>
          <cell r="G828" t="str">
            <v>VR UNITARIO</v>
          </cell>
        </row>
        <row r="831">
          <cell r="E831" t="str">
            <v xml:space="preserve">                  TOTAL TRANSPORTE:</v>
          </cell>
          <cell r="G831">
            <v>0</v>
          </cell>
        </row>
        <row r="833">
          <cell r="E833" t="str">
            <v>TOTAL COSTO DIRECTO:</v>
          </cell>
          <cell r="G833">
            <v>128943</v>
          </cell>
        </row>
        <row r="835">
          <cell r="B835" t="str">
            <v>COSTOS INDIRECTOS</v>
          </cell>
        </row>
        <row r="836">
          <cell r="B836" t="str">
            <v>DESCRIPCION</v>
          </cell>
          <cell r="D836" t="str">
            <v>PORCENTAJE</v>
          </cell>
          <cell r="F836" t="str">
            <v>VR PARCIAL</v>
          </cell>
        </row>
        <row r="837">
          <cell r="B837" t="str">
            <v>ADMINISTRACION</v>
          </cell>
          <cell r="E837">
            <v>0.12</v>
          </cell>
          <cell r="G837">
            <v>15473.16</v>
          </cell>
        </row>
        <row r="838">
          <cell r="B838" t="str">
            <v>IMPREVISTOS</v>
          </cell>
          <cell r="E838">
            <v>0.08</v>
          </cell>
          <cell r="G838">
            <v>10315.44</v>
          </cell>
        </row>
        <row r="839">
          <cell r="B839" t="str">
            <v>UTILIDAD</v>
          </cell>
          <cell r="E839">
            <v>0.05</v>
          </cell>
          <cell r="G839">
            <v>6447.1500000000005</v>
          </cell>
        </row>
        <row r="840">
          <cell r="F840" t="str">
            <v>TOTAL COSTO INDIRECTO:</v>
          </cell>
          <cell r="G840">
            <v>32236</v>
          </cell>
        </row>
        <row r="843">
          <cell r="B843" t="str">
            <v>PROPONENTE</v>
          </cell>
          <cell r="F843" t="str">
            <v>ANALISIS DE PRECIO UNITARIO:</v>
          </cell>
          <cell r="G843">
            <v>161179</v>
          </cell>
        </row>
        <row r="846">
          <cell r="B846" t="str">
            <v>REPUBLICA DE COLOMBIA</v>
          </cell>
        </row>
        <row r="847">
          <cell r="B847" t="str">
            <v>GOBERNACION DEL PUTUMAYO</v>
          </cell>
        </row>
        <row r="848">
          <cell r="B848" t="str">
            <v>SECRETARIA DE INFRAESTRUCTURA DEPARTAMENTAL</v>
          </cell>
        </row>
        <row r="850">
          <cell r="B850" t="str">
            <v>OBJETO:</v>
          </cell>
          <cell r="C850" t="str">
            <v>CONSTRUCCION DE LA PLAZA DE MERCADO DE GANADO EN EL MUNICIPIO DE SIBUNDOY, DEPARTAMENTO DEL PUTUMAYO</v>
          </cell>
        </row>
        <row r="851">
          <cell r="F851" t="str">
            <v>FECHA:</v>
          </cell>
          <cell r="G851" t="str">
            <v>NOVIEMBRE 20 / 2003</v>
          </cell>
        </row>
        <row r="852">
          <cell r="A852" t="str">
            <v>7,2</v>
          </cell>
          <cell r="B852" t="str">
            <v>ITE M:</v>
          </cell>
          <cell r="C852" t="str">
            <v>INSTALACION TUBERIA 3" SAN</v>
          </cell>
          <cell r="F852" t="str">
            <v>UNIDAD:</v>
          </cell>
          <cell r="G852" t="str">
            <v>ML</v>
          </cell>
          <cell r="H852">
            <v>15034</v>
          </cell>
        </row>
        <row r="853">
          <cell r="H853">
            <v>36.5</v>
          </cell>
        </row>
        <row r="854">
          <cell r="B854" t="str">
            <v>MATERIALES</v>
          </cell>
        </row>
        <row r="855">
          <cell r="B855" t="str">
            <v>DESCRIPCION</v>
          </cell>
          <cell r="D855" t="str">
            <v>UND</v>
          </cell>
          <cell r="E855" t="str">
            <v>CANTIDAD</v>
          </cell>
          <cell r="F855" t="str">
            <v>VR UNITARIO</v>
          </cell>
          <cell r="G855" t="str">
            <v>VR UNITARIO</v>
          </cell>
        </row>
        <row r="856">
          <cell r="B856" t="str">
            <v>Tuberia PVC sanitaria 3"</v>
          </cell>
          <cell r="D856" t="str">
            <v>ML</v>
          </cell>
          <cell r="E856">
            <v>1</v>
          </cell>
          <cell r="F856">
            <v>11968</v>
          </cell>
          <cell r="G856">
            <v>11968</v>
          </cell>
        </row>
        <row r="857">
          <cell r="B857" t="str">
            <v>Union PVC sanitaria 3"</v>
          </cell>
          <cell r="D857" t="str">
            <v>Un</v>
          </cell>
          <cell r="E857">
            <v>0.17</v>
          </cell>
          <cell r="F857">
            <v>2595.6999999999998</v>
          </cell>
          <cell r="G857">
            <v>441.26900000000001</v>
          </cell>
        </row>
        <row r="858">
          <cell r="D858" t="str">
            <v/>
          </cell>
          <cell r="E858">
            <v>0</v>
          </cell>
          <cell r="F858">
            <v>0</v>
          </cell>
          <cell r="G858">
            <v>0</v>
          </cell>
        </row>
        <row r="859">
          <cell r="D859" t="str">
            <v/>
          </cell>
          <cell r="E859" t="str">
            <v xml:space="preserve">                   TOTAL MATERIALES:</v>
          </cell>
          <cell r="G859">
            <v>12409</v>
          </cell>
        </row>
        <row r="861">
          <cell r="B861" t="str">
            <v>MANO DE OBRA</v>
          </cell>
        </row>
        <row r="862">
          <cell r="B862" t="str">
            <v>DESCRIPCION</v>
          </cell>
          <cell r="C862" t="str">
            <v>JORNAL</v>
          </cell>
          <cell r="D862" t="str">
            <v>PRESTACIONES</v>
          </cell>
          <cell r="E862" t="str">
            <v>CANTIDAD</v>
          </cell>
          <cell r="F862" t="str">
            <v>RENDIMIENTO</v>
          </cell>
          <cell r="G862" t="str">
            <v>VR PARCIAL</v>
          </cell>
        </row>
        <row r="863">
          <cell r="B863" t="str">
            <v>Ayudante</v>
          </cell>
          <cell r="C863">
            <v>15000</v>
          </cell>
          <cell r="D863">
            <v>0.7</v>
          </cell>
          <cell r="E863">
            <v>1</v>
          </cell>
          <cell r="F863">
            <v>27.53</v>
          </cell>
          <cell r="G863">
            <v>926.26225935343257</v>
          </cell>
        </row>
        <row r="864">
          <cell r="B864" t="str">
            <v xml:space="preserve">Oficial </v>
          </cell>
          <cell r="C864">
            <v>25480.000000000004</v>
          </cell>
          <cell r="D864">
            <v>0.7</v>
          </cell>
          <cell r="E864">
            <v>1</v>
          </cell>
          <cell r="F864">
            <v>27.53</v>
          </cell>
          <cell r="G864">
            <v>1573.4108245550308</v>
          </cell>
        </row>
        <row r="865">
          <cell r="C865">
            <v>0</v>
          </cell>
          <cell r="E865">
            <v>0</v>
          </cell>
          <cell r="G865">
            <v>0</v>
          </cell>
        </row>
        <row r="866">
          <cell r="E866" t="str">
            <v xml:space="preserve">              TOTAL MANO DE OBRA:</v>
          </cell>
          <cell r="G866">
            <v>2500</v>
          </cell>
          <cell r="H866">
            <v>2500</v>
          </cell>
        </row>
        <row r="868">
          <cell r="B868" t="str">
            <v>HERRAMIENTA Y EQUIPO</v>
          </cell>
        </row>
        <row r="869">
          <cell r="B869" t="str">
            <v>DESCRIPCION</v>
          </cell>
          <cell r="D869" t="str">
            <v>TIPO</v>
          </cell>
          <cell r="E869" t="str">
            <v>TARIFA</v>
          </cell>
          <cell r="F869" t="str">
            <v>RENDIMIENTO</v>
          </cell>
          <cell r="G869" t="str">
            <v>VR PARCIAL</v>
          </cell>
        </row>
        <row r="870">
          <cell r="B870" t="str">
            <v>Herramienta menor</v>
          </cell>
          <cell r="E870">
            <v>2500</v>
          </cell>
          <cell r="F870">
            <v>0.05</v>
          </cell>
          <cell r="G870">
            <v>125</v>
          </cell>
        </row>
        <row r="871">
          <cell r="D871" t="str">
            <v/>
          </cell>
          <cell r="E871">
            <v>0</v>
          </cell>
          <cell r="G871">
            <v>0</v>
          </cell>
        </row>
        <row r="872">
          <cell r="D872" t="str">
            <v/>
          </cell>
          <cell r="E872">
            <v>0</v>
          </cell>
          <cell r="F872">
            <v>0</v>
          </cell>
          <cell r="G872">
            <v>0</v>
          </cell>
        </row>
        <row r="873">
          <cell r="D873" t="str">
            <v xml:space="preserve">                      TOTAL HERRAMIENTA Y EQUIPO:</v>
          </cell>
          <cell r="G873">
            <v>125</v>
          </cell>
        </row>
        <row r="875">
          <cell r="B875" t="str">
            <v>TRANSPORTE</v>
          </cell>
        </row>
        <row r="876">
          <cell r="B876" t="str">
            <v>MATERIAL</v>
          </cell>
          <cell r="D876" t="str">
            <v>CANTIDAD</v>
          </cell>
          <cell r="E876" t="str">
            <v>DISTANCIA</v>
          </cell>
          <cell r="F876" t="str">
            <v>M3/KM</v>
          </cell>
          <cell r="G876" t="str">
            <v>VR UNITARIO</v>
          </cell>
        </row>
        <row r="879">
          <cell r="E879" t="str">
            <v xml:space="preserve">                  TOTAL TRANSPORTE:</v>
          </cell>
          <cell r="G879">
            <v>0</v>
          </cell>
        </row>
        <row r="881">
          <cell r="E881" t="str">
            <v>TOTAL COSTO DIRECTO:</v>
          </cell>
          <cell r="G881">
            <v>15034</v>
          </cell>
        </row>
        <row r="883">
          <cell r="B883" t="str">
            <v>COSTOS INDIRECTOS</v>
          </cell>
        </row>
        <row r="884">
          <cell r="B884" t="str">
            <v>DESCRIPCION</v>
          </cell>
          <cell r="D884" t="str">
            <v>PORCENTAJE</v>
          </cell>
          <cell r="F884" t="str">
            <v>VR PARCIAL</v>
          </cell>
        </row>
        <row r="885">
          <cell r="B885" t="str">
            <v>ADMINISTRACION</v>
          </cell>
          <cell r="E885">
            <v>0.12</v>
          </cell>
          <cell r="G885">
            <v>1804.08</v>
          </cell>
        </row>
        <row r="886">
          <cell r="B886" t="str">
            <v>IMPREVISTOS</v>
          </cell>
          <cell r="E886">
            <v>0.08</v>
          </cell>
          <cell r="G886">
            <v>1202.72</v>
          </cell>
        </row>
        <row r="887">
          <cell r="B887" t="str">
            <v>UTILIDAD</v>
          </cell>
          <cell r="E887">
            <v>0.05</v>
          </cell>
          <cell r="G887">
            <v>751.7</v>
          </cell>
        </row>
        <row r="888">
          <cell r="F888" t="str">
            <v>TOTAL COSTO INDIRECTO:</v>
          </cell>
          <cell r="G888">
            <v>3759</v>
          </cell>
        </row>
        <row r="891">
          <cell r="B891" t="str">
            <v>PROPONENTE</v>
          </cell>
          <cell r="F891" t="str">
            <v>ANALISIS DE PRECIO UNITARIO:</v>
          </cell>
          <cell r="G891">
            <v>18793</v>
          </cell>
        </row>
        <row r="894">
          <cell r="B894" t="str">
            <v>REPUBLICA DE COLOMBIA</v>
          </cell>
        </row>
        <row r="895">
          <cell r="B895" t="str">
            <v>GOBERNACION DEL PUTUMAYO</v>
          </cell>
        </row>
        <row r="896">
          <cell r="B896" t="str">
            <v>SECRETARIA DE INFRAESTRUCTURA DEPARTAMENTAL</v>
          </cell>
        </row>
        <row r="898">
          <cell r="B898" t="str">
            <v>OBJETO:</v>
          </cell>
          <cell r="C898" t="str">
            <v>CONSTRUCCION DE LA PLAZA DE MERCADO DE GANADO EN EL MUNICIPIO DE SIBUNDOY, DEPARTAMENTO DEL PUTUMAYO</v>
          </cell>
        </row>
        <row r="899">
          <cell r="F899" t="str">
            <v>FECHA:</v>
          </cell>
          <cell r="G899" t="str">
            <v>NOVIEMBRE 20 / 2003</v>
          </cell>
        </row>
        <row r="900">
          <cell r="A900" t="str">
            <v>7,3</v>
          </cell>
          <cell r="B900" t="str">
            <v>ITE M:</v>
          </cell>
          <cell r="C900" t="str">
            <v>INSTALACION TUBERIA 4" SAN</v>
          </cell>
          <cell r="F900" t="str">
            <v>UNIDAD:</v>
          </cell>
          <cell r="G900" t="str">
            <v>ML</v>
          </cell>
          <cell r="H900">
            <v>20186</v>
          </cell>
        </row>
        <row r="901">
          <cell r="H901">
            <v>17.399999999999999</v>
          </cell>
        </row>
        <row r="902">
          <cell r="B902" t="str">
            <v>MATERIALES</v>
          </cell>
        </row>
        <row r="903">
          <cell r="B903" t="str">
            <v>DESCRIPCION</v>
          </cell>
          <cell r="D903" t="str">
            <v>UND</v>
          </cell>
          <cell r="E903" t="str">
            <v>CANTIDAD</v>
          </cell>
          <cell r="F903" t="str">
            <v>VR UNITARIO</v>
          </cell>
          <cell r="G903" t="str">
            <v>VR UNITARIO</v>
          </cell>
        </row>
        <row r="904">
          <cell r="B904" t="str">
            <v>Tuberia PVC sanitaria 4"</v>
          </cell>
          <cell r="D904" t="str">
            <v>ML</v>
          </cell>
          <cell r="E904">
            <v>1</v>
          </cell>
          <cell r="F904">
            <v>16679</v>
          </cell>
          <cell r="G904">
            <v>16679</v>
          </cell>
        </row>
        <row r="905">
          <cell r="B905" t="str">
            <v>Union PVC sanitaria 4"</v>
          </cell>
          <cell r="D905" t="str">
            <v>Un</v>
          </cell>
          <cell r="E905">
            <v>0.17</v>
          </cell>
          <cell r="F905">
            <v>5186.3499999999995</v>
          </cell>
          <cell r="G905">
            <v>881.67949999999996</v>
          </cell>
        </row>
        <row r="906">
          <cell r="D906" t="str">
            <v/>
          </cell>
          <cell r="E906">
            <v>0</v>
          </cell>
          <cell r="F906">
            <v>0</v>
          </cell>
          <cell r="G906">
            <v>0</v>
          </cell>
        </row>
        <row r="907">
          <cell r="D907" t="str">
            <v/>
          </cell>
          <cell r="E907" t="str">
            <v xml:space="preserve">                   TOTAL MATERIALES:</v>
          </cell>
          <cell r="G907">
            <v>17561</v>
          </cell>
        </row>
        <row r="909">
          <cell r="B909" t="str">
            <v>MANO DE OBRA</v>
          </cell>
        </row>
        <row r="910">
          <cell r="B910" t="str">
            <v>DESCRIPCION</v>
          </cell>
          <cell r="C910" t="str">
            <v>JORNAL</v>
          </cell>
          <cell r="D910" t="str">
            <v>PRESTACIONES</v>
          </cell>
          <cell r="E910" t="str">
            <v>CANTIDAD</v>
          </cell>
          <cell r="F910" t="str">
            <v>RENDIMIENTO</v>
          </cell>
          <cell r="G910" t="str">
            <v>VR PARCIAL</v>
          </cell>
        </row>
        <row r="911">
          <cell r="B911" t="str">
            <v>Ayudante</v>
          </cell>
          <cell r="C911">
            <v>15000</v>
          </cell>
          <cell r="D911">
            <v>0.7</v>
          </cell>
          <cell r="E911">
            <v>1</v>
          </cell>
          <cell r="F911">
            <v>27.53</v>
          </cell>
          <cell r="G911">
            <v>926.26225935343257</v>
          </cell>
        </row>
        <row r="912">
          <cell r="B912" t="str">
            <v xml:space="preserve">Oficial </v>
          </cell>
          <cell r="C912">
            <v>25480.000000000004</v>
          </cell>
          <cell r="D912">
            <v>0.7</v>
          </cell>
          <cell r="E912">
            <v>1</v>
          </cell>
          <cell r="F912">
            <v>27.53</v>
          </cell>
          <cell r="G912">
            <v>1573.4108245550308</v>
          </cell>
        </row>
        <row r="913">
          <cell r="C913">
            <v>0</v>
          </cell>
          <cell r="E913">
            <v>0</v>
          </cell>
          <cell r="G913">
            <v>0</v>
          </cell>
        </row>
        <row r="914">
          <cell r="E914" t="str">
            <v xml:space="preserve">              TOTAL MANO DE OBRA:</v>
          </cell>
          <cell r="G914">
            <v>2500</v>
          </cell>
          <cell r="H914">
            <v>2500</v>
          </cell>
        </row>
        <row r="916">
          <cell r="B916" t="str">
            <v>HERRAMIENTA Y EQUIPO</v>
          </cell>
        </row>
        <row r="917">
          <cell r="B917" t="str">
            <v>DESCRIPCION</v>
          </cell>
          <cell r="D917" t="str">
            <v>TIPO</v>
          </cell>
          <cell r="E917" t="str">
            <v>TARIFA</v>
          </cell>
          <cell r="F917" t="str">
            <v>RENDIMIENTO</v>
          </cell>
          <cell r="G917" t="str">
            <v>VR PARCIAL</v>
          </cell>
        </row>
        <row r="918">
          <cell r="B918" t="str">
            <v>Herramienta menor</v>
          </cell>
          <cell r="E918">
            <v>2500</v>
          </cell>
          <cell r="F918">
            <v>0.05</v>
          </cell>
          <cell r="G918">
            <v>125</v>
          </cell>
        </row>
        <row r="919">
          <cell r="D919" t="str">
            <v/>
          </cell>
          <cell r="E919">
            <v>0</v>
          </cell>
          <cell r="G919">
            <v>0</v>
          </cell>
        </row>
        <row r="920">
          <cell r="D920" t="str">
            <v/>
          </cell>
          <cell r="E920">
            <v>0</v>
          </cell>
          <cell r="F920">
            <v>0</v>
          </cell>
          <cell r="G920">
            <v>0</v>
          </cell>
        </row>
        <row r="921">
          <cell r="D921" t="str">
            <v xml:space="preserve">                      TOTAL HERRAMIENTA Y EQUIPO:</v>
          </cell>
          <cell r="G921">
            <v>125</v>
          </cell>
        </row>
        <row r="923">
          <cell r="B923" t="str">
            <v>TRANSPORTE</v>
          </cell>
        </row>
        <row r="924">
          <cell r="B924" t="str">
            <v>MATERIAL</v>
          </cell>
          <cell r="D924" t="str">
            <v>CANTIDAD</v>
          </cell>
          <cell r="E924" t="str">
            <v>DISTANCIA</v>
          </cell>
          <cell r="F924" t="str">
            <v>M3/KM</v>
          </cell>
          <cell r="G924" t="str">
            <v>VR UNITARIO</v>
          </cell>
        </row>
        <row r="927">
          <cell r="E927" t="str">
            <v xml:space="preserve">                  TOTAL TRANSPORTE:</v>
          </cell>
          <cell r="G927">
            <v>0</v>
          </cell>
        </row>
        <row r="929">
          <cell r="E929" t="str">
            <v>TOTAL COSTO DIRECTO:</v>
          </cell>
          <cell r="G929">
            <v>20186</v>
          </cell>
        </row>
        <row r="931">
          <cell r="B931" t="str">
            <v>COSTOS INDIRECTOS</v>
          </cell>
        </row>
        <row r="932">
          <cell r="B932" t="str">
            <v>DESCRIPCION</v>
          </cell>
          <cell r="D932" t="str">
            <v>PORCENTAJE</v>
          </cell>
          <cell r="F932" t="str">
            <v>VR PARCIAL</v>
          </cell>
        </row>
        <row r="933">
          <cell r="B933" t="str">
            <v>ADMINISTRACION</v>
          </cell>
          <cell r="E933">
            <v>0.12</v>
          </cell>
          <cell r="G933">
            <v>2422.3199999999997</v>
          </cell>
        </row>
        <row r="934">
          <cell r="B934" t="str">
            <v>IMPREVISTOS</v>
          </cell>
          <cell r="E934">
            <v>0.08</v>
          </cell>
          <cell r="G934">
            <v>1614.88</v>
          </cell>
        </row>
        <row r="935">
          <cell r="B935" t="str">
            <v>UTILIDAD</v>
          </cell>
          <cell r="E935">
            <v>0.05</v>
          </cell>
          <cell r="G935">
            <v>1009.3000000000001</v>
          </cell>
        </row>
        <row r="936">
          <cell r="F936" t="str">
            <v>TOTAL COSTO INDIRECTO:</v>
          </cell>
          <cell r="G936">
            <v>5047</v>
          </cell>
        </row>
        <row r="939">
          <cell r="B939" t="str">
            <v>PROPONENTE</v>
          </cell>
          <cell r="F939" t="str">
            <v>ANALISIS DE PRECIO UNITARIO:</v>
          </cell>
          <cell r="G939">
            <v>25233</v>
          </cell>
        </row>
        <row r="942">
          <cell r="B942" t="str">
            <v>GOBERNACION DEL PUTUMAYO</v>
          </cell>
        </row>
        <row r="943">
          <cell r="B943" t="str">
            <v>SECRETARIA DE INFRAESTRUCTURA DEPARTAMENTAL</v>
          </cell>
        </row>
        <row r="945">
          <cell r="B945" t="str">
            <v>OBJETO:</v>
          </cell>
          <cell r="C945" t="str">
            <v>CONSTRUCCION DE LA PLAZA DE MERCADO DE GANADO EN EL MUNICIPIO DE SIBUNDOY, DEPARTAMENTO DEL PUTUMAYO</v>
          </cell>
        </row>
        <row r="946">
          <cell r="F946" t="str">
            <v>FECHA:</v>
          </cell>
          <cell r="G946" t="str">
            <v>NOVIEMBRE 20 / 2003</v>
          </cell>
        </row>
        <row r="947">
          <cell r="A947" t="str">
            <v>7,4</v>
          </cell>
          <cell r="B947" t="str">
            <v>ITE M:</v>
          </cell>
          <cell r="C947" t="str">
            <v>PUNTO SANITARIO</v>
          </cell>
          <cell r="F947" t="str">
            <v>UNIDAD:</v>
          </cell>
          <cell r="G947" t="str">
            <v>UND</v>
          </cell>
          <cell r="H947">
            <v>33733</v>
          </cell>
        </row>
        <row r="948">
          <cell r="H948">
            <v>3</v>
          </cell>
        </row>
        <row r="949">
          <cell r="B949" t="str">
            <v>MATERIALES</v>
          </cell>
        </row>
        <row r="950">
          <cell r="B950" t="str">
            <v>DESCRIPCION</v>
          </cell>
          <cell r="D950" t="str">
            <v>UND</v>
          </cell>
          <cell r="E950" t="str">
            <v>CANTIDAD</v>
          </cell>
          <cell r="F950" t="str">
            <v>VR UNITARIO</v>
          </cell>
          <cell r="G950" t="str">
            <v>VR UNITARIO</v>
          </cell>
        </row>
        <row r="951">
          <cell r="B951" t="str">
            <v>Codo PVC sanitaria 3"</v>
          </cell>
          <cell r="D951" t="str">
            <v>UN</v>
          </cell>
          <cell r="E951">
            <v>1.37</v>
          </cell>
          <cell r="F951">
            <v>5526</v>
          </cell>
          <cell r="G951">
            <v>7570.6200000000008</v>
          </cell>
        </row>
        <row r="952">
          <cell r="B952" t="str">
            <v>Tuberia PVC sanitaria 3"</v>
          </cell>
          <cell r="D952" t="str">
            <v>ML</v>
          </cell>
          <cell r="E952">
            <v>1</v>
          </cell>
          <cell r="F952">
            <v>11968</v>
          </cell>
          <cell r="G952">
            <v>11968</v>
          </cell>
        </row>
        <row r="953">
          <cell r="B953" t="str">
            <v>Soldadura PVC 1/4 Gn</v>
          </cell>
          <cell r="D953" t="str">
            <v>Un</v>
          </cell>
          <cell r="E953">
            <v>0.1</v>
          </cell>
          <cell r="F953">
            <v>5353</v>
          </cell>
          <cell r="G953">
            <v>535.30000000000007</v>
          </cell>
        </row>
        <row r="954">
          <cell r="D954" t="str">
            <v/>
          </cell>
          <cell r="E954" t="str">
            <v xml:space="preserve">                   TOTAL MATERIALES:</v>
          </cell>
          <cell r="G954">
            <v>20074</v>
          </cell>
        </row>
        <row r="956">
          <cell r="B956" t="str">
            <v>MANO DE OBRA</v>
          </cell>
        </row>
        <row r="957">
          <cell r="B957" t="str">
            <v>DESCRIPCION</v>
          </cell>
          <cell r="C957" t="str">
            <v>JORNAL</v>
          </cell>
          <cell r="D957" t="str">
            <v>PRESTACIONES</v>
          </cell>
          <cell r="E957" t="str">
            <v>CANTIDAD</v>
          </cell>
          <cell r="F957" t="str">
            <v>RENDIMIENTO</v>
          </cell>
          <cell r="G957" t="str">
            <v>VR PARCIAL</v>
          </cell>
        </row>
        <row r="958">
          <cell r="B958" t="str">
            <v>Ayudante</v>
          </cell>
          <cell r="C958">
            <v>15000</v>
          </cell>
          <cell r="D958">
            <v>0.7</v>
          </cell>
          <cell r="E958">
            <v>1</v>
          </cell>
          <cell r="F958">
            <v>5.29</v>
          </cell>
          <cell r="G958">
            <v>4820.4158790170131</v>
          </cell>
        </row>
        <row r="959">
          <cell r="B959" t="str">
            <v xml:space="preserve">Oficial </v>
          </cell>
          <cell r="C959">
            <v>25480.000000000004</v>
          </cell>
          <cell r="D959">
            <v>0.7</v>
          </cell>
          <cell r="E959">
            <v>1</v>
          </cell>
          <cell r="F959">
            <v>5.29</v>
          </cell>
          <cell r="G959">
            <v>8188.2797731568999</v>
          </cell>
        </row>
        <row r="960">
          <cell r="C960">
            <v>0</v>
          </cell>
          <cell r="E960">
            <v>0</v>
          </cell>
          <cell r="G960">
            <v>0</v>
          </cell>
        </row>
        <row r="961">
          <cell r="E961" t="str">
            <v xml:space="preserve">              TOTAL MANO DE OBRA:</v>
          </cell>
          <cell r="G961">
            <v>13009</v>
          </cell>
          <cell r="H961">
            <v>13000</v>
          </cell>
        </row>
        <row r="963">
          <cell r="B963" t="str">
            <v>HERRAMIENTA Y EQUIPO</v>
          </cell>
        </row>
        <row r="964">
          <cell r="B964" t="str">
            <v>DESCRIPCION</v>
          </cell>
          <cell r="D964" t="str">
            <v>TIPO</v>
          </cell>
          <cell r="E964" t="str">
            <v>TARIFA</v>
          </cell>
          <cell r="F964" t="str">
            <v>RENDIMIENTO</v>
          </cell>
          <cell r="G964" t="str">
            <v>VR PARCIAL</v>
          </cell>
        </row>
        <row r="965">
          <cell r="B965" t="str">
            <v>Herramienta menor</v>
          </cell>
          <cell r="E965">
            <v>13009</v>
          </cell>
          <cell r="F965">
            <v>0.05</v>
          </cell>
          <cell r="G965">
            <v>650.45000000000005</v>
          </cell>
        </row>
        <row r="966">
          <cell r="D966" t="str">
            <v/>
          </cell>
          <cell r="E966">
            <v>0</v>
          </cell>
          <cell r="G966">
            <v>0</v>
          </cell>
        </row>
        <row r="967">
          <cell r="D967" t="str">
            <v/>
          </cell>
          <cell r="E967">
            <v>0</v>
          </cell>
          <cell r="F967">
            <v>0</v>
          </cell>
          <cell r="G967">
            <v>0</v>
          </cell>
        </row>
        <row r="968">
          <cell r="D968" t="str">
            <v xml:space="preserve">                      TOTAL HERRAMIENTA Y EQUIPO:</v>
          </cell>
          <cell r="G968">
            <v>650</v>
          </cell>
        </row>
        <row r="970">
          <cell r="B970" t="str">
            <v>TRANSPORTE</v>
          </cell>
        </row>
        <row r="971">
          <cell r="B971" t="str">
            <v>MATERIAL</v>
          </cell>
          <cell r="D971" t="str">
            <v>CANTIDAD</v>
          </cell>
          <cell r="E971" t="str">
            <v>DISTANCIA</v>
          </cell>
          <cell r="F971" t="str">
            <v>M3/KM</v>
          </cell>
          <cell r="G971" t="str">
            <v>VR UNITARIO</v>
          </cell>
        </row>
        <row r="974">
          <cell r="E974" t="str">
            <v xml:space="preserve">                  TOTAL TRANSPORTE:</v>
          </cell>
          <cell r="G974">
            <v>0</v>
          </cell>
        </row>
        <row r="976">
          <cell r="E976" t="str">
            <v>TOTAL COSTO DIRECTO:</v>
          </cell>
          <cell r="G976">
            <v>33733</v>
          </cell>
        </row>
        <row r="978">
          <cell r="B978" t="str">
            <v>COSTOS INDIRECTOS</v>
          </cell>
        </row>
        <row r="979">
          <cell r="B979" t="str">
            <v>DESCRIPCION</v>
          </cell>
          <cell r="D979" t="str">
            <v>PORCENTAJE</v>
          </cell>
          <cell r="F979" t="str">
            <v>VR PARCIAL</v>
          </cell>
        </row>
        <row r="980">
          <cell r="B980" t="str">
            <v>ADMINISTRACION</v>
          </cell>
          <cell r="E980">
            <v>0.12</v>
          </cell>
          <cell r="G980">
            <v>4047.96</v>
          </cell>
        </row>
        <row r="981">
          <cell r="B981" t="str">
            <v>IMPREVISTOS</v>
          </cell>
          <cell r="E981">
            <v>0.08</v>
          </cell>
          <cell r="G981">
            <v>2698.64</v>
          </cell>
        </row>
        <row r="982">
          <cell r="B982" t="str">
            <v>UTILIDAD</v>
          </cell>
          <cell r="E982">
            <v>0.05</v>
          </cell>
          <cell r="G982">
            <v>1686.65</v>
          </cell>
        </row>
        <row r="983">
          <cell r="F983" t="str">
            <v>TOTAL COSTO INDIRECTO:</v>
          </cell>
          <cell r="G983">
            <v>8433</v>
          </cell>
        </row>
        <row r="986">
          <cell r="B986" t="str">
            <v>PROPONENTE</v>
          </cell>
          <cell r="F986" t="str">
            <v>ANALISIS DE PRECIO UNITARIO:</v>
          </cell>
          <cell r="G986">
            <v>42166</v>
          </cell>
        </row>
        <row r="989">
          <cell r="B989" t="str">
            <v>REPUBLICA DE COLOMBIA</v>
          </cell>
        </row>
        <row r="990">
          <cell r="B990" t="str">
            <v>GOBERNACION DEL PUTUMAYO</v>
          </cell>
        </row>
        <row r="991">
          <cell r="B991" t="str">
            <v>SECRETARIA DE INFRAESTRUCTURA DEPARTAMENTAL</v>
          </cell>
        </row>
        <row r="993">
          <cell r="B993" t="str">
            <v>OBJETO:</v>
          </cell>
          <cell r="C993" t="str">
            <v>CONSTRUCCION DE LA PLAZA DE MERCADO DE GANADO EN EL MUNICIPIO DE SIBUNDOY, DEPARTAMENTO DEL PUTUMAYO</v>
          </cell>
        </row>
        <row r="994">
          <cell r="F994" t="str">
            <v>FECHA:</v>
          </cell>
          <cell r="G994" t="str">
            <v>NOVIEMBRE 20 / 2003</v>
          </cell>
        </row>
        <row r="995">
          <cell r="A995" t="str">
            <v>7,5</v>
          </cell>
          <cell r="B995" t="str">
            <v>ITE M:</v>
          </cell>
          <cell r="C995" t="str">
            <v>INSTALACION DE TUBERIA 1/2"</v>
          </cell>
          <cell r="F995" t="str">
            <v>UNIDAD:</v>
          </cell>
          <cell r="G995" t="str">
            <v>ML</v>
          </cell>
          <cell r="H995">
            <v>5379</v>
          </cell>
        </row>
        <row r="996">
          <cell r="H996">
            <v>88</v>
          </cell>
        </row>
        <row r="997">
          <cell r="B997" t="str">
            <v>MATERIALES</v>
          </cell>
        </row>
        <row r="998">
          <cell r="B998" t="str">
            <v>DESCRIPCION</v>
          </cell>
          <cell r="D998" t="str">
            <v>UND</v>
          </cell>
          <cell r="E998" t="str">
            <v>CANTIDAD</v>
          </cell>
          <cell r="F998" t="str">
            <v>VR UNITARIO</v>
          </cell>
          <cell r="G998" t="str">
            <v>VR UNITARIO</v>
          </cell>
        </row>
        <row r="999">
          <cell r="B999" t="str">
            <v>Tubo PVC presión 1/2"</v>
          </cell>
          <cell r="D999" t="str">
            <v>ML</v>
          </cell>
          <cell r="E999">
            <v>1.02</v>
          </cell>
          <cell r="F999">
            <v>1717.5049999999999</v>
          </cell>
          <cell r="G999">
            <v>1751.8551</v>
          </cell>
        </row>
        <row r="1000">
          <cell r="B1000" t="str">
            <v>Codo 45º PVC presión 1/2"</v>
          </cell>
          <cell r="D1000" t="str">
            <v>Un</v>
          </cell>
          <cell r="E1000">
            <v>0.5</v>
          </cell>
          <cell r="F1000">
            <v>220.68499999999997</v>
          </cell>
          <cell r="G1000">
            <v>110.34249999999999</v>
          </cell>
        </row>
        <row r="1001">
          <cell r="B1001" t="str">
            <v>Soldadura PVC 1/4 Gn</v>
          </cell>
          <cell r="D1001" t="str">
            <v>Un</v>
          </cell>
          <cell r="E1001">
            <v>0.01</v>
          </cell>
          <cell r="F1001">
            <v>5085.3499999999995</v>
          </cell>
          <cell r="G1001">
            <v>50.853499999999997</v>
          </cell>
        </row>
        <row r="1002">
          <cell r="D1002" t="str">
            <v/>
          </cell>
          <cell r="E1002" t="str">
            <v xml:space="preserve">                   TOTAL MATERIALES:</v>
          </cell>
          <cell r="G1002">
            <v>1913</v>
          </cell>
        </row>
        <row r="1004">
          <cell r="B1004" t="str">
            <v>MANO DE OBRA</v>
          </cell>
        </row>
        <row r="1005">
          <cell r="B1005" t="str">
            <v>DESCRIPCION</v>
          </cell>
          <cell r="C1005" t="str">
            <v>JORNAL</v>
          </cell>
          <cell r="D1005" t="str">
            <v>PRESTACIONES</v>
          </cell>
          <cell r="E1005" t="str">
            <v>CANTIDAD</v>
          </cell>
          <cell r="F1005" t="str">
            <v>RENDIMIENTO</v>
          </cell>
          <cell r="G1005" t="str">
            <v>VR PARCIAL</v>
          </cell>
        </row>
        <row r="1006">
          <cell r="B1006" t="str">
            <v>Ayudante</v>
          </cell>
          <cell r="C1006">
            <v>15000</v>
          </cell>
          <cell r="D1006">
            <v>0.7</v>
          </cell>
          <cell r="E1006">
            <v>1</v>
          </cell>
          <cell r="F1006">
            <v>20.85</v>
          </cell>
          <cell r="G1006">
            <v>1223.0215827338129</v>
          </cell>
        </row>
        <row r="1007">
          <cell r="B1007" t="str">
            <v xml:space="preserve">Oficial </v>
          </cell>
          <cell r="C1007">
            <v>25480.000000000004</v>
          </cell>
          <cell r="D1007">
            <v>0.7</v>
          </cell>
          <cell r="E1007">
            <v>1</v>
          </cell>
          <cell r="F1007">
            <v>20.85</v>
          </cell>
          <cell r="G1007">
            <v>2077.5059952038368</v>
          </cell>
        </row>
        <row r="1008">
          <cell r="C1008">
            <v>0</v>
          </cell>
          <cell r="E1008">
            <v>0</v>
          </cell>
          <cell r="G1008">
            <v>0</v>
          </cell>
        </row>
        <row r="1009">
          <cell r="E1009" t="str">
            <v xml:space="preserve">              TOTAL MANO DE OBRA:</v>
          </cell>
          <cell r="G1009">
            <v>3301</v>
          </cell>
          <cell r="H1009">
            <v>3300</v>
          </cell>
        </row>
        <row r="1011">
          <cell r="B1011" t="str">
            <v>HERRAMIENTA Y EQUIPO</v>
          </cell>
        </row>
        <row r="1012">
          <cell r="B1012" t="str">
            <v>DESCRIPCION</v>
          </cell>
          <cell r="D1012" t="str">
            <v>TIPO</v>
          </cell>
          <cell r="E1012" t="str">
            <v>TARIFA</v>
          </cell>
          <cell r="F1012" t="str">
            <v>RENDIMIENTO</v>
          </cell>
          <cell r="G1012" t="str">
            <v>VR PARCIAL</v>
          </cell>
        </row>
        <row r="1013">
          <cell r="B1013" t="str">
            <v>Herramienta menor</v>
          </cell>
          <cell r="E1013">
            <v>3301</v>
          </cell>
          <cell r="F1013">
            <v>0.05</v>
          </cell>
          <cell r="G1013">
            <v>165.05</v>
          </cell>
        </row>
        <row r="1014">
          <cell r="D1014" t="str">
            <v/>
          </cell>
          <cell r="E1014">
            <v>0</v>
          </cell>
          <cell r="G1014">
            <v>0</v>
          </cell>
        </row>
        <row r="1015">
          <cell r="D1015" t="str">
            <v/>
          </cell>
          <cell r="E1015">
            <v>0</v>
          </cell>
          <cell r="F1015">
            <v>0</v>
          </cell>
          <cell r="G1015">
            <v>0</v>
          </cell>
        </row>
        <row r="1016">
          <cell r="D1016" t="str">
            <v xml:space="preserve">                      TOTAL HERRAMIENTA Y EQUIPO:</v>
          </cell>
          <cell r="G1016">
            <v>165</v>
          </cell>
        </row>
        <row r="1018">
          <cell r="B1018" t="str">
            <v>TRANSPORTE</v>
          </cell>
        </row>
        <row r="1019">
          <cell r="B1019" t="str">
            <v>MATERIAL</v>
          </cell>
          <cell r="D1019" t="str">
            <v>CANTIDAD</v>
          </cell>
          <cell r="E1019" t="str">
            <v>DISTANCIA</v>
          </cell>
          <cell r="F1019" t="str">
            <v>M3/KM</v>
          </cell>
          <cell r="G1019" t="str">
            <v>VR UNITARIO</v>
          </cell>
        </row>
        <row r="1022">
          <cell r="E1022" t="str">
            <v xml:space="preserve">                  TOTAL TRANSPORTE:</v>
          </cell>
          <cell r="G1022">
            <v>0</v>
          </cell>
        </row>
        <row r="1024">
          <cell r="E1024" t="str">
            <v>TOTAL COSTO DIRECTO:</v>
          </cell>
          <cell r="G1024">
            <v>5379</v>
          </cell>
        </row>
        <row r="1026">
          <cell r="B1026" t="str">
            <v>COSTOS INDIRECTOS</v>
          </cell>
        </row>
        <row r="1027">
          <cell r="B1027" t="str">
            <v>DESCRIPCION</v>
          </cell>
          <cell r="D1027" t="str">
            <v>PORCENTAJE</v>
          </cell>
          <cell r="F1027" t="str">
            <v>VR PARCIAL</v>
          </cell>
        </row>
        <row r="1028">
          <cell r="B1028" t="str">
            <v>ADMINISTRACION</v>
          </cell>
          <cell r="E1028">
            <v>0.12</v>
          </cell>
          <cell r="G1028">
            <v>645.48</v>
          </cell>
        </row>
        <row r="1029">
          <cell r="B1029" t="str">
            <v>IMPREVISTOS</v>
          </cell>
          <cell r="E1029">
            <v>0.08</v>
          </cell>
          <cell r="G1029">
            <v>430.32</v>
          </cell>
        </row>
        <row r="1030">
          <cell r="B1030" t="str">
            <v>UTILIDAD</v>
          </cell>
          <cell r="E1030">
            <v>0.05</v>
          </cell>
          <cell r="G1030">
            <v>268.95</v>
          </cell>
        </row>
        <row r="1031">
          <cell r="F1031" t="str">
            <v>TOTAL COSTO INDIRECTO:</v>
          </cell>
          <cell r="G1031">
            <v>1345</v>
          </cell>
        </row>
        <row r="1034">
          <cell r="B1034" t="str">
            <v>PROPONENTE</v>
          </cell>
          <cell r="F1034" t="str">
            <v>ANALISIS DE PRECIO UNITARIO:</v>
          </cell>
          <cell r="G1034">
            <v>6724</v>
          </cell>
        </row>
        <row r="1037">
          <cell r="B1037" t="str">
            <v>REPUBLICA DE COLOMBIA</v>
          </cell>
        </row>
        <row r="1038">
          <cell r="B1038" t="str">
            <v>GOBERNACION DEL PUTUMAYO</v>
          </cell>
        </row>
        <row r="1039">
          <cell r="B1039" t="str">
            <v>SECRETARIA DE INFRAESTRUCTURA DEPARTAMENTAL</v>
          </cell>
        </row>
        <row r="1041">
          <cell r="B1041" t="str">
            <v>OBJETO:</v>
          </cell>
          <cell r="C1041" t="str">
            <v>CONSTRUCCION DE LA PLAZA DE MERCADO DE GANADO EN EL MUNICIPIO DE SIBUNDOY, DEPARTAMENTO DEL PUTUMAYO</v>
          </cell>
        </row>
        <row r="1042">
          <cell r="F1042" t="str">
            <v>FECHA:</v>
          </cell>
          <cell r="G1042" t="str">
            <v>NOVIEMBRE 20 / 2003</v>
          </cell>
        </row>
        <row r="1043">
          <cell r="A1043" t="str">
            <v>7,6</v>
          </cell>
          <cell r="B1043" t="str">
            <v>ITE M:</v>
          </cell>
          <cell r="C1043" t="str">
            <v>INSTALACION DE LLAVE DE PASO 1/2"</v>
          </cell>
          <cell r="F1043" t="str">
            <v>UNIDAD:</v>
          </cell>
          <cell r="G1043" t="str">
            <v>UND</v>
          </cell>
          <cell r="H1043">
            <v>12127</v>
          </cell>
        </row>
        <row r="1044">
          <cell r="H1044">
            <v>1</v>
          </cell>
        </row>
        <row r="1045">
          <cell r="B1045" t="str">
            <v>MATERIALES</v>
          </cell>
        </row>
        <row r="1046">
          <cell r="B1046" t="str">
            <v>DESCRIPCION</v>
          </cell>
          <cell r="D1046" t="str">
            <v>UND</v>
          </cell>
          <cell r="E1046" t="str">
            <v>CANTIDAD</v>
          </cell>
          <cell r="F1046" t="str">
            <v>VR UNITARIO</v>
          </cell>
          <cell r="G1046" t="str">
            <v>VR UNITARIO</v>
          </cell>
        </row>
        <row r="1047">
          <cell r="B1047" t="str">
            <v>Llave de paso 1/2"</v>
          </cell>
          <cell r="D1047" t="str">
            <v>Un</v>
          </cell>
          <cell r="E1047">
            <v>1</v>
          </cell>
          <cell r="F1047">
            <v>9595</v>
          </cell>
          <cell r="G1047">
            <v>9595</v>
          </cell>
        </row>
        <row r="1048">
          <cell r="B1048" t="str">
            <v>Tubo PVC presión 1/2"</v>
          </cell>
          <cell r="D1048" t="str">
            <v>ML</v>
          </cell>
          <cell r="E1048">
            <v>0.5</v>
          </cell>
          <cell r="F1048">
            <v>1807.8999999999999</v>
          </cell>
          <cell r="G1048">
            <v>903.94999999999993</v>
          </cell>
        </row>
        <row r="1049">
          <cell r="B1049" t="str">
            <v>Soldadura PVC 1/4 Gn</v>
          </cell>
          <cell r="D1049" t="str">
            <v>Un</v>
          </cell>
          <cell r="E1049">
            <v>0.01</v>
          </cell>
          <cell r="F1049">
            <v>5353</v>
          </cell>
          <cell r="G1049">
            <v>53.53</v>
          </cell>
        </row>
        <row r="1050">
          <cell r="D1050" t="str">
            <v/>
          </cell>
          <cell r="E1050" t="str">
            <v xml:space="preserve">                 TOTAL MATERIALES:</v>
          </cell>
          <cell r="G1050">
            <v>10552</v>
          </cell>
        </row>
        <row r="1052">
          <cell r="B1052" t="str">
            <v>MANO DE OBRA</v>
          </cell>
        </row>
        <row r="1053">
          <cell r="B1053" t="str">
            <v>DESCRIPCION</v>
          </cell>
          <cell r="C1053" t="str">
            <v>JORNAL</v>
          </cell>
          <cell r="D1053" t="str">
            <v>PRESTACIONES</v>
          </cell>
          <cell r="E1053" t="str">
            <v>CANTIDAD</v>
          </cell>
          <cell r="F1053" t="str">
            <v>RENDIMIENTO</v>
          </cell>
          <cell r="G1053" t="str">
            <v>VR PARCIAL</v>
          </cell>
        </row>
        <row r="1054">
          <cell r="B1054" t="str">
            <v>Ayudante</v>
          </cell>
          <cell r="C1054">
            <v>15000</v>
          </cell>
          <cell r="D1054">
            <v>0.7</v>
          </cell>
          <cell r="E1054">
            <v>1</v>
          </cell>
          <cell r="F1054">
            <v>45.88</v>
          </cell>
          <cell r="G1054">
            <v>555.79773321708808</v>
          </cell>
        </row>
        <row r="1055">
          <cell r="B1055" t="str">
            <v xml:space="preserve">Oficial </v>
          </cell>
          <cell r="C1055">
            <v>25480.000000000004</v>
          </cell>
          <cell r="D1055">
            <v>0.7</v>
          </cell>
          <cell r="E1055">
            <v>1</v>
          </cell>
          <cell r="F1055">
            <v>45.88</v>
          </cell>
          <cell r="G1055">
            <v>944.11508282476018</v>
          </cell>
        </row>
        <row r="1056">
          <cell r="C1056">
            <v>0</v>
          </cell>
          <cell r="E1056">
            <v>0</v>
          </cell>
          <cell r="G1056">
            <v>0</v>
          </cell>
        </row>
        <row r="1057">
          <cell r="E1057" t="str">
            <v xml:space="preserve">              TOTAL MANO DE OBRA:</v>
          </cell>
          <cell r="G1057">
            <v>1500</v>
          </cell>
          <cell r="H1057">
            <v>1500</v>
          </cell>
        </row>
        <row r="1059">
          <cell r="B1059" t="str">
            <v>HERRAMIENTA Y EQUIPO</v>
          </cell>
        </row>
        <row r="1060">
          <cell r="B1060" t="str">
            <v>DESCRIPCION</v>
          </cell>
          <cell r="D1060" t="str">
            <v>TIPO</v>
          </cell>
          <cell r="E1060" t="str">
            <v>TARIFA</v>
          </cell>
          <cell r="F1060" t="str">
            <v>RENDIMIENTO</v>
          </cell>
          <cell r="G1060" t="str">
            <v>VR PARCIAL</v>
          </cell>
        </row>
        <row r="1061">
          <cell r="B1061" t="str">
            <v>Herramienta menor</v>
          </cell>
          <cell r="E1061">
            <v>1500</v>
          </cell>
          <cell r="F1061">
            <v>0.05</v>
          </cell>
          <cell r="G1061">
            <v>75</v>
          </cell>
        </row>
        <row r="1062">
          <cell r="D1062" t="str">
            <v/>
          </cell>
          <cell r="E1062">
            <v>0</v>
          </cell>
          <cell r="G1062">
            <v>0</v>
          </cell>
        </row>
        <row r="1063">
          <cell r="D1063" t="str">
            <v/>
          </cell>
          <cell r="E1063">
            <v>0</v>
          </cell>
          <cell r="F1063">
            <v>0</v>
          </cell>
          <cell r="G1063">
            <v>0</v>
          </cell>
        </row>
        <row r="1064">
          <cell r="D1064" t="str">
            <v xml:space="preserve">                      TOTAL HERRAMIENTA Y EQUIPO:</v>
          </cell>
          <cell r="G1064">
            <v>75</v>
          </cell>
        </row>
        <row r="1066">
          <cell r="B1066" t="str">
            <v>TRANSPORTE</v>
          </cell>
        </row>
        <row r="1067">
          <cell r="B1067" t="str">
            <v>MATERIAL</v>
          </cell>
          <cell r="D1067" t="str">
            <v>CANTIDAD</v>
          </cell>
          <cell r="E1067" t="str">
            <v>DISTANCIA</v>
          </cell>
          <cell r="F1067" t="str">
            <v>M3/KM</v>
          </cell>
          <cell r="G1067" t="str">
            <v>VR UNITARIO</v>
          </cell>
        </row>
        <row r="1070">
          <cell r="E1070" t="str">
            <v xml:space="preserve">                  TOTAL TRANSPORTE:</v>
          </cell>
          <cell r="G1070">
            <v>0</v>
          </cell>
        </row>
        <row r="1072">
          <cell r="E1072" t="str">
            <v>TOTAL COSTO DIRECTO:</v>
          </cell>
          <cell r="G1072">
            <v>12127</v>
          </cell>
        </row>
        <row r="1074">
          <cell r="B1074" t="str">
            <v>COSTOS INDIRECTOS</v>
          </cell>
        </row>
        <row r="1075">
          <cell r="B1075" t="str">
            <v>DESCRIPCION</v>
          </cell>
          <cell r="D1075" t="str">
            <v>PORCENTAJE</v>
          </cell>
          <cell r="F1075" t="str">
            <v>VR PARCIAL</v>
          </cell>
        </row>
        <row r="1076">
          <cell r="B1076" t="str">
            <v>ADMINISTRACION</v>
          </cell>
          <cell r="E1076">
            <v>0.12</v>
          </cell>
          <cell r="G1076">
            <v>1455.24</v>
          </cell>
        </row>
        <row r="1077">
          <cell r="B1077" t="str">
            <v>IMPREVISTOS</v>
          </cell>
          <cell r="E1077">
            <v>0.08</v>
          </cell>
          <cell r="G1077">
            <v>970.16</v>
          </cell>
        </row>
        <row r="1078">
          <cell r="B1078" t="str">
            <v>UTILIDAD</v>
          </cell>
          <cell r="E1078">
            <v>0.05</v>
          </cell>
          <cell r="G1078">
            <v>606.35</v>
          </cell>
        </row>
        <row r="1079">
          <cell r="F1079" t="str">
            <v>TOTAL COSTO INDIRECTO:</v>
          </cell>
          <cell r="G1079">
            <v>3032</v>
          </cell>
        </row>
        <row r="1082">
          <cell r="B1082" t="str">
            <v>PROPONENTE</v>
          </cell>
          <cell r="F1082" t="str">
            <v>ANALISIS DE PRECIO UNITARIO:</v>
          </cell>
          <cell r="G1082">
            <v>15159</v>
          </cell>
        </row>
        <row r="1085">
          <cell r="B1085" t="str">
            <v>REPUBLICA DE COLOMBIA</v>
          </cell>
        </row>
        <row r="1086">
          <cell r="B1086" t="str">
            <v>GOBERNACION DEL PUTUMAYO</v>
          </cell>
        </row>
        <row r="1087">
          <cell r="B1087" t="str">
            <v>SECRETARIA DE INFRAESTRUCTURA DEPARTAMENTAL</v>
          </cell>
        </row>
        <row r="1089">
          <cell r="B1089" t="str">
            <v>OBJETO:</v>
          </cell>
          <cell r="C1089" t="str">
            <v>CONSTRUCCION DE LA PLAZA DE MERCADO DE GANADO EN EL MUNICIPIO DE SIBUNDOY, DEPARTAMENTO DEL PUTUMAYO</v>
          </cell>
        </row>
        <row r="1090">
          <cell r="F1090" t="str">
            <v>FECHA:</v>
          </cell>
          <cell r="G1090" t="str">
            <v>NOVIEMBRE 20 / 2003</v>
          </cell>
        </row>
        <row r="1091">
          <cell r="A1091" t="str">
            <v>7,7</v>
          </cell>
          <cell r="B1091" t="str">
            <v>ITE M:</v>
          </cell>
          <cell r="C1091" t="str">
            <v>PUNTO HIDRAULICO 1/2"</v>
          </cell>
          <cell r="F1091" t="str">
            <v>UNIDAD:</v>
          </cell>
          <cell r="G1091" t="str">
            <v>UND</v>
          </cell>
          <cell r="H1091">
            <v>17943</v>
          </cell>
        </row>
        <row r="1092">
          <cell r="H1092">
            <v>10</v>
          </cell>
        </row>
        <row r="1093">
          <cell r="B1093" t="str">
            <v>MATERIALES</v>
          </cell>
        </row>
        <row r="1094">
          <cell r="B1094" t="str">
            <v>DESCRIPCION</v>
          </cell>
          <cell r="D1094" t="str">
            <v>UND</v>
          </cell>
          <cell r="E1094" t="str">
            <v>CANTIDAD</v>
          </cell>
          <cell r="F1094" t="str">
            <v>VR UNITARIO</v>
          </cell>
          <cell r="G1094" t="str">
            <v>VR UNITARIO</v>
          </cell>
        </row>
        <row r="1095">
          <cell r="B1095" t="str">
            <v>Tubo PVC presión 1/2"</v>
          </cell>
          <cell r="D1095" t="str">
            <v>ML</v>
          </cell>
          <cell r="E1095">
            <v>2.7</v>
          </cell>
          <cell r="F1095">
            <v>1807.8999999999999</v>
          </cell>
          <cell r="G1095">
            <v>4881.33</v>
          </cell>
        </row>
        <row r="1096">
          <cell r="B1096" t="str">
            <v>Codo 45º PVC presión 1/2"</v>
          </cell>
          <cell r="D1096" t="str">
            <v>Un</v>
          </cell>
          <cell r="E1096">
            <v>0.74</v>
          </cell>
          <cell r="F1096">
            <v>232.29999999999998</v>
          </cell>
          <cell r="G1096">
            <v>171.90199999999999</v>
          </cell>
        </row>
        <row r="1097">
          <cell r="B1097" t="str">
            <v>Union PVC presión 1/2"</v>
          </cell>
          <cell r="D1097" t="str">
            <v>Un</v>
          </cell>
          <cell r="E1097">
            <v>0.74</v>
          </cell>
          <cell r="F1097">
            <v>232.29999999999998</v>
          </cell>
          <cell r="G1097">
            <v>171.90199999999999</v>
          </cell>
        </row>
        <row r="1098">
          <cell r="B1098" t="str">
            <v>Soldadura PVC 1/4 Gn</v>
          </cell>
          <cell r="D1098" t="str">
            <v>Un</v>
          </cell>
          <cell r="E1098">
            <v>0.02</v>
          </cell>
          <cell r="F1098">
            <v>5353</v>
          </cell>
          <cell r="G1098">
            <v>107.06</v>
          </cell>
        </row>
        <row r="1099">
          <cell r="D1099" t="str">
            <v/>
          </cell>
          <cell r="E1099" t="str">
            <v xml:space="preserve">                 TOTAL MATERIALES:</v>
          </cell>
          <cell r="G1099">
            <v>5332</v>
          </cell>
        </row>
        <row r="1101">
          <cell r="B1101" t="str">
            <v>MANO DE OBRA</v>
          </cell>
        </row>
        <row r="1102">
          <cell r="B1102" t="str">
            <v>DESCRIPCION</v>
          </cell>
          <cell r="C1102" t="str">
            <v>JORNAL</v>
          </cell>
          <cell r="D1102" t="str">
            <v>PRESTACIONES</v>
          </cell>
          <cell r="E1102" t="str">
            <v>CANTIDAD</v>
          </cell>
          <cell r="F1102" t="str">
            <v>RENDIMIENTO</v>
          </cell>
          <cell r="G1102" t="str">
            <v>VR PARCIAL</v>
          </cell>
        </row>
        <row r="1103">
          <cell r="B1103" t="str">
            <v>Ayudante</v>
          </cell>
          <cell r="C1103">
            <v>15000</v>
          </cell>
          <cell r="D1103">
            <v>0.7</v>
          </cell>
          <cell r="E1103">
            <v>1</v>
          </cell>
          <cell r="F1103">
            <v>5.73</v>
          </cell>
          <cell r="G1103">
            <v>4450.2617801047118</v>
          </cell>
        </row>
        <row r="1104">
          <cell r="B1104" t="str">
            <v xml:space="preserve">Oficial </v>
          </cell>
          <cell r="C1104">
            <v>25480.000000000004</v>
          </cell>
          <cell r="D1104">
            <v>0.7</v>
          </cell>
          <cell r="E1104">
            <v>1</v>
          </cell>
          <cell r="F1104">
            <v>5.73</v>
          </cell>
          <cell r="G1104">
            <v>7559.5113438045373</v>
          </cell>
        </row>
        <row r="1105">
          <cell r="C1105">
            <v>0</v>
          </cell>
          <cell r="E1105">
            <v>0</v>
          </cell>
          <cell r="G1105">
            <v>0</v>
          </cell>
        </row>
        <row r="1106">
          <cell r="E1106" t="str">
            <v xml:space="preserve">              TOTAL MANO DE OBRA:</v>
          </cell>
          <cell r="G1106">
            <v>12010</v>
          </cell>
          <cell r="H1106">
            <v>12000</v>
          </cell>
        </row>
        <row r="1108">
          <cell r="B1108" t="str">
            <v>HERRAMIENTA Y EQUIPO</v>
          </cell>
        </row>
        <row r="1109">
          <cell r="B1109" t="str">
            <v>DESCRIPCION</v>
          </cell>
          <cell r="D1109" t="str">
            <v>TIPO</v>
          </cell>
          <cell r="E1109" t="str">
            <v>TARIFA</v>
          </cell>
          <cell r="F1109" t="str">
            <v>RENDIMIENTO</v>
          </cell>
          <cell r="G1109" t="str">
            <v>VR PARCIAL</v>
          </cell>
        </row>
        <row r="1110">
          <cell r="B1110" t="str">
            <v>Herramienta menor</v>
          </cell>
          <cell r="E1110">
            <v>12010</v>
          </cell>
          <cell r="F1110">
            <v>0.05</v>
          </cell>
          <cell r="G1110">
            <v>600.5</v>
          </cell>
        </row>
        <row r="1111">
          <cell r="D1111" t="str">
            <v/>
          </cell>
          <cell r="E1111">
            <v>0</v>
          </cell>
          <cell r="G1111">
            <v>0</v>
          </cell>
        </row>
        <row r="1112">
          <cell r="D1112" t="str">
            <v/>
          </cell>
          <cell r="E1112">
            <v>0</v>
          </cell>
          <cell r="F1112">
            <v>0</v>
          </cell>
          <cell r="G1112">
            <v>0</v>
          </cell>
        </row>
        <row r="1113">
          <cell r="D1113" t="str">
            <v xml:space="preserve">                      TOTAL HERRAMIENTA Y EQUIPO:</v>
          </cell>
          <cell r="G1113">
            <v>601</v>
          </cell>
        </row>
        <row r="1115">
          <cell r="B1115" t="str">
            <v>TRANSPORTE</v>
          </cell>
        </row>
        <row r="1116">
          <cell r="B1116" t="str">
            <v>MATERIAL</v>
          </cell>
          <cell r="D1116" t="str">
            <v>CANTIDAD</v>
          </cell>
          <cell r="E1116" t="str">
            <v>DISTANCIA</v>
          </cell>
          <cell r="F1116" t="str">
            <v>M3/KM</v>
          </cell>
          <cell r="G1116" t="str">
            <v>VR UNITARIO</v>
          </cell>
        </row>
        <row r="1119">
          <cell r="E1119" t="str">
            <v xml:space="preserve">                  TOTAL TRANSPORTE:</v>
          </cell>
          <cell r="G1119">
            <v>0</v>
          </cell>
        </row>
        <row r="1121">
          <cell r="E1121" t="str">
            <v>TOTAL COSTO DIRECTO:</v>
          </cell>
          <cell r="G1121">
            <v>17943</v>
          </cell>
        </row>
        <row r="1123">
          <cell r="B1123" t="str">
            <v>COSTOS INDIRECTOS</v>
          </cell>
        </row>
        <row r="1124">
          <cell r="B1124" t="str">
            <v>DESCRIPCION</v>
          </cell>
          <cell r="D1124" t="str">
            <v>PORCENTAJE</v>
          </cell>
          <cell r="F1124" t="str">
            <v>VR PARCIAL</v>
          </cell>
        </row>
        <row r="1125">
          <cell r="B1125" t="str">
            <v>ADMINISTRACION</v>
          </cell>
          <cell r="E1125">
            <v>0.12</v>
          </cell>
          <cell r="G1125">
            <v>2153.16</v>
          </cell>
        </row>
        <row r="1126">
          <cell r="B1126" t="str">
            <v>IMPREVISTOS</v>
          </cell>
          <cell r="E1126">
            <v>0.08</v>
          </cell>
          <cell r="G1126">
            <v>1435.44</v>
          </cell>
        </row>
        <row r="1127">
          <cell r="B1127" t="str">
            <v>UTILIDAD</v>
          </cell>
          <cell r="E1127">
            <v>0.05</v>
          </cell>
          <cell r="G1127">
            <v>897.15000000000009</v>
          </cell>
        </row>
        <row r="1128">
          <cell r="F1128" t="str">
            <v>TOTAL COSTO INDIRECTO:</v>
          </cell>
          <cell r="G1128">
            <v>4486</v>
          </cell>
        </row>
        <row r="1131">
          <cell r="B1131" t="str">
            <v>PROPONENTE</v>
          </cell>
          <cell r="F1131" t="str">
            <v>ANALISIS DE PRECIO UNITARIO:</v>
          </cell>
          <cell r="G1131">
            <v>22429</v>
          </cell>
        </row>
        <row r="1134">
          <cell r="B1134" t="str">
            <v>REPUBLICA DE COLOMBIA</v>
          </cell>
        </row>
        <row r="1135">
          <cell r="B1135" t="str">
            <v>GOBERNACION DEL PUTUMAYO</v>
          </cell>
        </row>
        <row r="1136">
          <cell r="B1136" t="str">
            <v>SECRETARIA DE INFRAESTRUCTURA DEPARTAMENTAL</v>
          </cell>
        </row>
        <row r="1138">
          <cell r="B1138" t="str">
            <v>OBJETO:</v>
          </cell>
          <cell r="C1138" t="str">
            <v>CONSTRUCCION DE LA PLAZA DE MERCADO DE GANADO EN EL MUNICIPIO DE SIBUNDOY, DEPARTAMENTO DEL PUTUMAYO</v>
          </cell>
        </row>
        <row r="1139">
          <cell r="F1139" t="str">
            <v>FECHA:</v>
          </cell>
          <cell r="G1139" t="str">
            <v>NOVIEMBRE 20 / 2003</v>
          </cell>
        </row>
        <row r="1140">
          <cell r="A1140" t="str">
            <v>8,1</v>
          </cell>
          <cell r="B1140" t="str">
            <v>ITE M:</v>
          </cell>
          <cell r="C1140" t="str">
            <v>CABLE No 12</v>
          </cell>
          <cell r="F1140" t="str">
            <v>UNIDAD:</v>
          </cell>
          <cell r="G1140" t="str">
            <v>ML</v>
          </cell>
          <cell r="H1140">
            <v>1333</v>
          </cell>
        </row>
        <row r="1141">
          <cell r="H1141">
            <v>40.5</v>
          </cell>
        </row>
        <row r="1142">
          <cell r="B1142" t="str">
            <v>MATERIALES</v>
          </cell>
        </row>
        <row r="1143">
          <cell r="B1143" t="str">
            <v>DESCRIPCION</v>
          </cell>
          <cell r="D1143" t="str">
            <v>UND</v>
          </cell>
          <cell r="E1143" t="str">
            <v>CANTIDAD</v>
          </cell>
          <cell r="F1143" t="str">
            <v>VR UNITARIO</v>
          </cell>
          <cell r="G1143" t="str">
            <v>VR UNITARIO</v>
          </cell>
        </row>
        <row r="1144">
          <cell r="B1144" t="str">
            <v>Cable No 12</v>
          </cell>
          <cell r="D1144" t="str">
            <v>Ml</v>
          </cell>
          <cell r="E1144">
            <v>2</v>
          </cell>
          <cell r="F1144">
            <v>404</v>
          </cell>
          <cell r="G1144">
            <v>808</v>
          </cell>
        </row>
        <row r="1145">
          <cell r="D1145" t="str">
            <v/>
          </cell>
          <cell r="F1145">
            <v>0</v>
          </cell>
          <cell r="G1145">
            <v>0</v>
          </cell>
        </row>
        <row r="1146">
          <cell r="D1146" t="str">
            <v/>
          </cell>
          <cell r="F1146">
            <v>0</v>
          </cell>
          <cell r="G1146">
            <v>0</v>
          </cell>
        </row>
        <row r="1147">
          <cell r="D1147" t="str">
            <v/>
          </cell>
          <cell r="E1147" t="str">
            <v xml:space="preserve">                 TOTAL MATERIALES:</v>
          </cell>
          <cell r="G1147">
            <v>808</v>
          </cell>
        </row>
        <row r="1149">
          <cell r="B1149" t="str">
            <v>MANO DE OBRA</v>
          </cell>
        </row>
        <row r="1150">
          <cell r="B1150" t="str">
            <v>DESCRIPCION</v>
          </cell>
          <cell r="C1150" t="str">
            <v>JORNAL</v>
          </cell>
          <cell r="D1150" t="str">
            <v>PRESTACIONES</v>
          </cell>
          <cell r="E1150" t="str">
            <v>CANTIDAD</v>
          </cell>
          <cell r="F1150" t="str">
            <v>RENDIMIENTO</v>
          </cell>
          <cell r="G1150" t="str">
            <v>VR PARCIAL</v>
          </cell>
        </row>
        <row r="1151">
          <cell r="B1151" t="str">
            <v>Ayudante</v>
          </cell>
          <cell r="C1151">
            <v>15000</v>
          </cell>
          <cell r="D1151">
            <v>0.7</v>
          </cell>
          <cell r="E1151">
            <v>1</v>
          </cell>
          <cell r="F1151">
            <v>137.63</v>
          </cell>
          <cell r="G1151">
            <v>185.27937222989175</v>
          </cell>
        </row>
        <row r="1152">
          <cell r="B1152" t="str">
            <v>Técnico electricista</v>
          </cell>
          <cell r="C1152">
            <v>25480.000000000004</v>
          </cell>
          <cell r="D1152">
            <v>0.7</v>
          </cell>
          <cell r="E1152">
            <v>1</v>
          </cell>
          <cell r="F1152">
            <v>137.63</v>
          </cell>
          <cell r="G1152">
            <v>314.72789362784278</v>
          </cell>
        </row>
        <row r="1153">
          <cell r="C1153">
            <v>0</v>
          </cell>
          <cell r="E1153">
            <v>0</v>
          </cell>
          <cell r="G1153">
            <v>0</v>
          </cell>
        </row>
        <row r="1154">
          <cell r="E1154" t="str">
            <v xml:space="preserve">              TOTAL MANO DE OBRA:</v>
          </cell>
          <cell r="G1154">
            <v>500</v>
          </cell>
          <cell r="H1154">
            <v>500</v>
          </cell>
        </row>
        <row r="1156">
          <cell r="B1156" t="str">
            <v>HERRAMIENTA Y EQUIPO</v>
          </cell>
        </row>
        <row r="1157">
          <cell r="B1157" t="str">
            <v>DESCRIPCION</v>
          </cell>
          <cell r="D1157" t="str">
            <v>TIPO</v>
          </cell>
          <cell r="E1157" t="str">
            <v>TARIFA</v>
          </cell>
          <cell r="F1157" t="str">
            <v>RENDIMIENTO</v>
          </cell>
          <cell r="G1157" t="str">
            <v>VR PARCIAL</v>
          </cell>
        </row>
        <row r="1158">
          <cell r="B1158" t="str">
            <v>Herramienta menor</v>
          </cell>
          <cell r="E1158">
            <v>500</v>
          </cell>
          <cell r="F1158">
            <v>0.05</v>
          </cell>
          <cell r="G1158">
            <v>25</v>
          </cell>
        </row>
        <row r="1159">
          <cell r="D1159" t="str">
            <v/>
          </cell>
          <cell r="E1159">
            <v>0</v>
          </cell>
          <cell r="G1159">
            <v>0</v>
          </cell>
        </row>
        <row r="1160">
          <cell r="D1160" t="str">
            <v/>
          </cell>
          <cell r="E1160">
            <v>0</v>
          </cell>
          <cell r="F1160">
            <v>0</v>
          </cell>
          <cell r="G1160">
            <v>0</v>
          </cell>
        </row>
        <row r="1161">
          <cell r="D1161" t="str">
            <v xml:space="preserve">                      TOTAL HERRAMIENTA Y EQUIPO:</v>
          </cell>
          <cell r="G1161">
            <v>25</v>
          </cell>
        </row>
        <row r="1163">
          <cell r="B1163" t="str">
            <v>TRANSPORTE</v>
          </cell>
        </row>
        <row r="1164">
          <cell r="B1164" t="str">
            <v>MATERIAL</v>
          </cell>
          <cell r="D1164" t="str">
            <v>CANTIDAD</v>
          </cell>
          <cell r="E1164" t="str">
            <v>DISTANCIA</v>
          </cell>
          <cell r="F1164" t="str">
            <v>M3/KM</v>
          </cell>
          <cell r="G1164" t="str">
            <v>VR UNITARIO</v>
          </cell>
        </row>
        <row r="1167">
          <cell r="E1167" t="str">
            <v xml:space="preserve">                  TOTAL TRANSPORTE:</v>
          </cell>
          <cell r="G1167">
            <v>0</v>
          </cell>
        </row>
        <row r="1169">
          <cell r="E1169" t="str">
            <v>TOTAL COSTO DIRECTO:</v>
          </cell>
          <cell r="G1169">
            <v>1333</v>
          </cell>
        </row>
        <row r="1171">
          <cell r="B1171" t="str">
            <v>COSTOS INDIRECTOS</v>
          </cell>
        </row>
        <row r="1172">
          <cell r="B1172" t="str">
            <v>DESCRIPCION</v>
          </cell>
          <cell r="D1172" t="str">
            <v>PORCENTAJE</v>
          </cell>
          <cell r="F1172" t="str">
            <v>VR PARCIAL</v>
          </cell>
        </row>
        <row r="1173">
          <cell r="B1173" t="str">
            <v>ADMINISTRACION</v>
          </cell>
          <cell r="E1173">
            <v>0.12</v>
          </cell>
          <cell r="G1173">
            <v>159.96</v>
          </cell>
        </row>
        <row r="1174">
          <cell r="B1174" t="str">
            <v>IMPREVISTOS</v>
          </cell>
          <cell r="E1174">
            <v>0.08</v>
          </cell>
          <cell r="G1174">
            <v>106.64</v>
          </cell>
        </row>
        <row r="1175">
          <cell r="B1175" t="str">
            <v>UTILIDAD</v>
          </cell>
          <cell r="E1175">
            <v>0.05</v>
          </cell>
          <cell r="G1175">
            <v>66.650000000000006</v>
          </cell>
        </row>
        <row r="1176">
          <cell r="F1176" t="str">
            <v>TOTAL COSTO INDIRECTO:</v>
          </cell>
          <cell r="G1176">
            <v>333</v>
          </cell>
        </row>
        <row r="1179">
          <cell r="B1179" t="str">
            <v>PROPONENTE</v>
          </cell>
          <cell r="F1179" t="str">
            <v>ANALISIS DE PRECIO UNITARIO:</v>
          </cell>
          <cell r="G1179">
            <v>1666</v>
          </cell>
        </row>
        <row r="1182">
          <cell r="B1182" t="str">
            <v>REPUBLICA DE COLOMBIA</v>
          </cell>
        </row>
        <row r="1183">
          <cell r="B1183" t="str">
            <v>GOBERNACION DEL PUTUMAYO</v>
          </cell>
        </row>
        <row r="1184">
          <cell r="B1184" t="str">
            <v>SECRETARIA DE INFRAESTRUCTURA DEPARTAMENTAL</v>
          </cell>
        </row>
        <row r="1186">
          <cell r="B1186" t="str">
            <v>OBJETO:</v>
          </cell>
          <cell r="C1186" t="str">
            <v>CONSTRUCCION DE LA PLAZA DE MERCADO DE GANADO EN EL MUNICIPIO DE SIBUNDOY, DEPARTAMENTO DEL PUTUMAYO</v>
          </cell>
        </row>
        <row r="1187">
          <cell r="F1187" t="str">
            <v>FECHA:</v>
          </cell>
          <cell r="G1187" t="str">
            <v>NOVIEMBRE 20 / 2003</v>
          </cell>
        </row>
        <row r="1188">
          <cell r="A1188" t="str">
            <v>8,2</v>
          </cell>
          <cell r="B1188" t="str">
            <v>ITE M:</v>
          </cell>
          <cell r="C1188" t="str">
            <v>CABLE No 10</v>
          </cell>
          <cell r="F1188" t="str">
            <v>UNIDAD:</v>
          </cell>
          <cell r="G1188" t="str">
            <v>ML</v>
          </cell>
          <cell r="H1188">
            <v>1636</v>
          </cell>
        </row>
        <row r="1189">
          <cell r="H1189">
            <v>20</v>
          </cell>
        </row>
        <row r="1190">
          <cell r="B1190" t="str">
            <v>MATERIALES</v>
          </cell>
        </row>
        <row r="1191">
          <cell r="B1191" t="str">
            <v>DESCRIPCION</v>
          </cell>
          <cell r="D1191" t="str">
            <v>UND</v>
          </cell>
          <cell r="E1191" t="str">
            <v>CANTIDAD</v>
          </cell>
          <cell r="F1191" t="str">
            <v>VR UNITARIO</v>
          </cell>
          <cell r="G1191" t="str">
            <v>VR UNITARIO</v>
          </cell>
        </row>
        <row r="1192">
          <cell r="B1192" t="str">
            <v>Cable No 10</v>
          </cell>
          <cell r="D1192" t="str">
            <v>Ml</v>
          </cell>
          <cell r="E1192">
            <v>2</v>
          </cell>
          <cell r="F1192">
            <v>555.5</v>
          </cell>
          <cell r="G1192">
            <v>1111</v>
          </cell>
        </row>
        <row r="1193">
          <cell r="D1193" t="str">
            <v/>
          </cell>
          <cell r="F1193">
            <v>0</v>
          </cell>
          <cell r="G1193">
            <v>0</v>
          </cell>
        </row>
        <row r="1194">
          <cell r="D1194" t="str">
            <v/>
          </cell>
          <cell r="F1194">
            <v>0</v>
          </cell>
          <cell r="G1194">
            <v>0</v>
          </cell>
        </row>
        <row r="1195">
          <cell r="D1195" t="str">
            <v/>
          </cell>
          <cell r="E1195" t="str">
            <v xml:space="preserve">                 TOTAL MATERIALES:</v>
          </cell>
          <cell r="G1195">
            <v>1111</v>
          </cell>
        </row>
        <row r="1197">
          <cell r="B1197" t="str">
            <v>MANO DE OBRA</v>
          </cell>
        </row>
        <row r="1198">
          <cell r="B1198" t="str">
            <v>DESCRIPCION</v>
          </cell>
          <cell r="C1198" t="str">
            <v>JORNAL</v>
          </cell>
          <cell r="D1198" t="str">
            <v>PRESTACIONES</v>
          </cell>
          <cell r="E1198" t="str">
            <v>CANTIDAD</v>
          </cell>
          <cell r="F1198" t="str">
            <v>RENDIMIENTO</v>
          </cell>
          <cell r="G1198" t="str">
            <v>VR PARCIAL</v>
          </cell>
        </row>
        <row r="1199">
          <cell r="B1199" t="str">
            <v>Ayudante</v>
          </cell>
          <cell r="C1199">
            <v>15000</v>
          </cell>
          <cell r="D1199">
            <v>0.7</v>
          </cell>
          <cell r="E1199">
            <v>1</v>
          </cell>
          <cell r="F1199">
            <v>137.63</v>
          </cell>
          <cell r="G1199">
            <v>185.27937222989175</v>
          </cell>
        </row>
        <row r="1200">
          <cell r="B1200" t="str">
            <v>Técnico electricista</v>
          </cell>
          <cell r="C1200">
            <v>25480.000000000004</v>
          </cell>
          <cell r="D1200">
            <v>0.7</v>
          </cell>
          <cell r="E1200">
            <v>1</v>
          </cell>
          <cell r="F1200">
            <v>137.63</v>
          </cell>
          <cell r="G1200">
            <v>314.72789362784278</v>
          </cell>
        </row>
        <row r="1201">
          <cell r="C1201">
            <v>0</v>
          </cell>
          <cell r="E1201">
            <v>0</v>
          </cell>
          <cell r="G1201">
            <v>0</v>
          </cell>
        </row>
        <row r="1202">
          <cell r="E1202" t="str">
            <v xml:space="preserve">              TOTAL MANO DE OBRA:</v>
          </cell>
          <cell r="G1202">
            <v>500</v>
          </cell>
          <cell r="H1202">
            <v>500</v>
          </cell>
        </row>
        <row r="1204">
          <cell r="B1204" t="str">
            <v>HERRAMIENTA Y EQUIPO</v>
          </cell>
        </row>
        <row r="1205">
          <cell r="B1205" t="str">
            <v>DESCRIPCION</v>
          </cell>
          <cell r="D1205" t="str">
            <v>TIPO</v>
          </cell>
          <cell r="E1205" t="str">
            <v>TARIFA</v>
          </cell>
          <cell r="F1205" t="str">
            <v>RENDIMIENTO</v>
          </cell>
          <cell r="G1205" t="str">
            <v>VR PARCIAL</v>
          </cell>
        </row>
        <row r="1206">
          <cell r="B1206" t="str">
            <v>Herramienta menor</v>
          </cell>
          <cell r="E1206">
            <v>500</v>
          </cell>
          <cell r="F1206">
            <v>0.05</v>
          </cell>
          <cell r="G1206">
            <v>25</v>
          </cell>
        </row>
        <row r="1207">
          <cell r="D1207" t="str">
            <v/>
          </cell>
          <cell r="E1207">
            <v>0</v>
          </cell>
          <cell r="G1207">
            <v>0</v>
          </cell>
        </row>
        <row r="1208">
          <cell r="D1208" t="str">
            <v/>
          </cell>
          <cell r="E1208">
            <v>0</v>
          </cell>
          <cell r="F1208">
            <v>0</v>
          </cell>
          <cell r="G1208">
            <v>0</v>
          </cell>
        </row>
        <row r="1209">
          <cell r="D1209" t="str">
            <v xml:space="preserve">                      TOTAL HERRAMIENTA Y EQUIPO:</v>
          </cell>
          <cell r="G1209">
            <v>25</v>
          </cell>
        </row>
        <row r="1211">
          <cell r="B1211" t="str">
            <v>TRANSPORTE</v>
          </cell>
        </row>
        <row r="1212">
          <cell r="B1212" t="str">
            <v>MATERIAL</v>
          </cell>
          <cell r="D1212" t="str">
            <v>CANTIDAD</v>
          </cell>
          <cell r="E1212" t="str">
            <v>DISTANCIA</v>
          </cell>
          <cell r="F1212" t="str">
            <v>M3/KM</v>
          </cell>
          <cell r="G1212" t="str">
            <v>VR UNITARIO</v>
          </cell>
        </row>
        <row r="1215">
          <cell r="E1215" t="str">
            <v xml:space="preserve">                  TOTAL TRANSPORTE:</v>
          </cell>
          <cell r="G1215">
            <v>0</v>
          </cell>
        </row>
        <row r="1217">
          <cell r="E1217" t="str">
            <v>TOTAL COSTO DIRECTO:</v>
          </cell>
          <cell r="G1217">
            <v>1636</v>
          </cell>
        </row>
        <row r="1219">
          <cell r="B1219" t="str">
            <v>COSTOS INDIRECTOS</v>
          </cell>
        </row>
        <row r="1220">
          <cell r="B1220" t="str">
            <v>DESCRIPCION</v>
          </cell>
          <cell r="D1220" t="str">
            <v>PORCENTAJE</v>
          </cell>
          <cell r="F1220" t="str">
            <v>VR PARCIAL</v>
          </cell>
        </row>
        <row r="1221">
          <cell r="B1221" t="str">
            <v>ADMINISTRACION</v>
          </cell>
          <cell r="E1221">
            <v>0.12</v>
          </cell>
          <cell r="G1221">
            <v>196.32</v>
          </cell>
        </row>
        <row r="1222">
          <cell r="B1222" t="str">
            <v>IMPREVISTOS</v>
          </cell>
          <cell r="E1222">
            <v>0.08</v>
          </cell>
          <cell r="G1222">
            <v>130.88</v>
          </cell>
        </row>
        <row r="1223">
          <cell r="B1223" t="str">
            <v>UTILIDAD</v>
          </cell>
          <cell r="E1223">
            <v>0.05</v>
          </cell>
          <cell r="G1223">
            <v>81.800000000000011</v>
          </cell>
        </row>
        <row r="1224">
          <cell r="F1224" t="str">
            <v>TOTAL COSTO INDIRECTO:</v>
          </cell>
          <cell r="G1224">
            <v>409</v>
          </cell>
        </row>
        <row r="1227">
          <cell r="B1227" t="str">
            <v>PROPONENTE</v>
          </cell>
          <cell r="F1227" t="str">
            <v>ANALISIS DE PRECIO UNITARIO:</v>
          </cell>
          <cell r="G1227">
            <v>2045</v>
          </cell>
        </row>
        <row r="1230">
          <cell r="B1230" t="str">
            <v>REPUBLICA DE COLOMBIA</v>
          </cell>
        </row>
        <row r="1231">
          <cell r="B1231" t="str">
            <v>GOBERNACION DEL PUTUMAYO</v>
          </cell>
        </row>
        <row r="1232">
          <cell r="B1232" t="str">
            <v>SECRETARIA DE INFRAESTRUCTURA DEPARTAMENTAL</v>
          </cell>
        </row>
        <row r="1234">
          <cell r="B1234" t="str">
            <v>OBJETO:</v>
          </cell>
          <cell r="C1234" t="str">
            <v>CONSTRUCCION DE LA PLAZA DE MERCADO DE GANADO EN EL MUNICIPIO DE SIBUNDOY, DEPARTAMENTO DEL PUTUMAYO</v>
          </cell>
        </row>
        <row r="1235">
          <cell r="F1235" t="str">
            <v>FECHA:</v>
          </cell>
          <cell r="G1235" t="str">
            <v>NOVIEMBRE 20 / 2003</v>
          </cell>
        </row>
        <row r="1236">
          <cell r="A1236" t="str">
            <v>8,3</v>
          </cell>
          <cell r="B1236" t="str">
            <v>ITE M:</v>
          </cell>
          <cell r="C1236" t="str">
            <v>TABLERO DE 3 CIRCUITOS</v>
          </cell>
          <cell r="F1236" t="str">
            <v>UNIDAD:</v>
          </cell>
          <cell r="G1236" t="str">
            <v>UND</v>
          </cell>
          <cell r="H1236">
            <v>71868</v>
          </cell>
        </row>
        <row r="1237">
          <cell r="H1237">
            <v>1</v>
          </cell>
        </row>
        <row r="1238">
          <cell r="B1238" t="str">
            <v>MATERIALES</v>
          </cell>
        </row>
        <row r="1239">
          <cell r="B1239" t="str">
            <v>DESCRIPCION</v>
          </cell>
          <cell r="D1239" t="str">
            <v>UND</v>
          </cell>
          <cell r="E1239" t="str">
            <v>CANTIDAD</v>
          </cell>
          <cell r="F1239" t="str">
            <v>VR UNITARIO</v>
          </cell>
          <cell r="G1239" t="str">
            <v>VR UNITARIO</v>
          </cell>
        </row>
        <row r="1240">
          <cell r="B1240" t="str">
            <v>Cortacicuito atornillado 1 polo</v>
          </cell>
          <cell r="D1240" t="str">
            <v>Un</v>
          </cell>
          <cell r="E1240">
            <v>1</v>
          </cell>
          <cell r="F1240">
            <v>7575</v>
          </cell>
          <cell r="G1240">
            <v>7575</v>
          </cell>
        </row>
        <row r="1241">
          <cell r="B1241" t="str">
            <v>Caja taco 3 puestos</v>
          </cell>
          <cell r="D1241" t="str">
            <v>Un</v>
          </cell>
          <cell r="E1241">
            <v>3</v>
          </cell>
          <cell r="F1241">
            <v>15655</v>
          </cell>
          <cell r="G1241">
            <v>46965</v>
          </cell>
        </row>
        <row r="1242">
          <cell r="D1242" t="str">
            <v/>
          </cell>
          <cell r="F1242">
            <v>0</v>
          </cell>
          <cell r="G1242">
            <v>0</v>
          </cell>
        </row>
        <row r="1243">
          <cell r="D1243" t="str">
            <v/>
          </cell>
          <cell r="E1243" t="str">
            <v xml:space="preserve">                 TOTAL MATERIALES:</v>
          </cell>
          <cell r="G1243">
            <v>54540</v>
          </cell>
        </row>
        <row r="1245">
          <cell r="B1245" t="str">
            <v>MANO DE OBRA</v>
          </cell>
        </row>
        <row r="1246">
          <cell r="B1246" t="str">
            <v>DESCRIPCION</v>
          </cell>
          <cell r="C1246" t="str">
            <v>JORNAL</v>
          </cell>
          <cell r="D1246" t="str">
            <v>PRESTACIONES</v>
          </cell>
          <cell r="E1246" t="str">
            <v>CANTIDAD</v>
          </cell>
          <cell r="F1246" t="str">
            <v>RENDIMIENTO</v>
          </cell>
          <cell r="G1246" t="str">
            <v>VR PARCIAL</v>
          </cell>
        </row>
        <row r="1247">
          <cell r="B1247" t="str">
            <v>Ayudante</v>
          </cell>
          <cell r="C1247">
            <v>15000</v>
          </cell>
          <cell r="D1247">
            <v>0.7</v>
          </cell>
          <cell r="E1247">
            <v>1</v>
          </cell>
          <cell r="F1247">
            <v>4.17</v>
          </cell>
          <cell r="G1247">
            <v>6115.1079136690651</v>
          </cell>
        </row>
        <row r="1248">
          <cell r="B1248" t="str">
            <v>Técnico electricista</v>
          </cell>
          <cell r="C1248">
            <v>25480.000000000004</v>
          </cell>
          <cell r="D1248">
            <v>0.7</v>
          </cell>
          <cell r="E1248">
            <v>1</v>
          </cell>
          <cell r="F1248">
            <v>4.17</v>
          </cell>
          <cell r="G1248">
            <v>10387.529976019185</v>
          </cell>
        </row>
        <row r="1249">
          <cell r="C1249">
            <v>0</v>
          </cell>
          <cell r="E1249">
            <v>0</v>
          </cell>
          <cell r="G1249">
            <v>0</v>
          </cell>
        </row>
        <row r="1250">
          <cell r="E1250" t="str">
            <v xml:space="preserve">              TOTAL MANO DE OBRA:</v>
          </cell>
          <cell r="G1250">
            <v>16503</v>
          </cell>
          <cell r="H1250">
            <v>16500</v>
          </cell>
        </row>
        <row r="1252">
          <cell r="B1252" t="str">
            <v>HERRAMIENTA Y EQUIPO</v>
          </cell>
        </row>
        <row r="1253">
          <cell r="B1253" t="str">
            <v>DESCRIPCION</v>
          </cell>
          <cell r="D1253" t="str">
            <v>TIPO</v>
          </cell>
          <cell r="E1253" t="str">
            <v>TARIFA</v>
          </cell>
          <cell r="F1253" t="str">
            <v>RENDIMIENTO</v>
          </cell>
          <cell r="G1253" t="str">
            <v>VR PARCIAL</v>
          </cell>
        </row>
        <row r="1254">
          <cell r="B1254" t="str">
            <v>Herramienta menor</v>
          </cell>
          <cell r="E1254">
            <v>16503</v>
          </cell>
          <cell r="F1254">
            <v>0.05</v>
          </cell>
          <cell r="G1254">
            <v>825.15000000000009</v>
          </cell>
        </row>
        <row r="1255">
          <cell r="D1255" t="str">
            <v/>
          </cell>
          <cell r="E1255">
            <v>0</v>
          </cell>
          <cell r="G1255">
            <v>0</v>
          </cell>
        </row>
        <row r="1256">
          <cell r="D1256" t="str">
            <v/>
          </cell>
          <cell r="E1256">
            <v>0</v>
          </cell>
          <cell r="F1256">
            <v>0</v>
          </cell>
          <cell r="G1256">
            <v>0</v>
          </cell>
        </row>
        <row r="1257">
          <cell r="D1257" t="str">
            <v xml:space="preserve">                      TOTAL HERRAMIENTA Y EQUIPO:</v>
          </cell>
          <cell r="G1257">
            <v>825</v>
          </cell>
        </row>
        <row r="1259">
          <cell r="B1259" t="str">
            <v>TRANSPORTE</v>
          </cell>
        </row>
        <row r="1260">
          <cell r="B1260" t="str">
            <v>MATERIAL</v>
          </cell>
          <cell r="D1260" t="str">
            <v>CANTIDAD</v>
          </cell>
          <cell r="E1260" t="str">
            <v>DISTANCIA</v>
          </cell>
          <cell r="F1260" t="str">
            <v>M3/KM</v>
          </cell>
          <cell r="G1260" t="str">
            <v>VR UNITARIO</v>
          </cell>
        </row>
        <row r="1263">
          <cell r="E1263" t="str">
            <v xml:space="preserve">                  TOTAL TRANSPORTE:</v>
          </cell>
          <cell r="G1263">
            <v>0</v>
          </cell>
        </row>
        <row r="1265">
          <cell r="E1265" t="str">
            <v>TOTAL COSTO DIRECTO:</v>
          </cell>
          <cell r="G1265">
            <v>71868</v>
          </cell>
        </row>
        <row r="1267">
          <cell r="B1267" t="str">
            <v>COSTOS INDIRECTOS</v>
          </cell>
        </row>
        <row r="1268">
          <cell r="B1268" t="str">
            <v>DESCRIPCION</v>
          </cell>
          <cell r="D1268" t="str">
            <v>PORCENTAJE</v>
          </cell>
          <cell r="F1268" t="str">
            <v>VR PARCIAL</v>
          </cell>
        </row>
        <row r="1269">
          <cell r="B1269" t="str">
            <v>ADMINISTRACION</v>
          </cell>
          <cell r="E1269">
            <v>0.12</v>
          </cell>
          <cell r="G1269">
            <v>8624.16</v>
          </cell>
        </row>
        <row r="1270">
          <cell r="B1270" t="str">
            <v>IMPREVISTOS</v>
          </cell>
          <cell r="E1270">
            <v>0.08</v>
          </cell>
          <cell r="G1270">
            <v>5749.4400000000005</v>
          </cell>
        </row>
        <row r="1271">
          <cell r="B1271" t="str">
            <v>UTILIDAD</v>
          </cell>
          <cell r="E1271">
            <v>0.05</v>
          </cell>
          <cell r="G1271">
            <v>3593.4</v>
          </cell>
        </row>
        <row r="1272">
          <cell r="F1272" t="str">
            <v>TOTAL COSTO INDIRECTO:</v>
          </cell>
          <cell r="G1272">
            <v>17967</v>
          </cell>
        </row>
        <row r="1275">
          <cell r="B1275" t="str">
            <v>PROPONENTE</v>
          </cell>
          <cell r="F1275" t="str">
            <v>ANALISIS DE PRECIO UNITARIO:</v>
          </cell>
          <cell r="G1275">
            <v>89835</v>
          </cell>
        </row>
        <row r="1278">
          <cell r="B1278" t="str">
            <v>REPUBLICA DE COLOMBIA</v>
          </cell>
        </row>
        <row r="1279">
          <cell r="B1279" t="str">
            <v>GOBERNACION DEL PUTUMAYO</v>
          </cell>
        </row>
        <row r="1280">
          <cell r="B1280" t="str">
            <v>SECRETARIA DE INFRAESTRUCTURA DEPARTAMENTAL</v>
          </cell>
        </row>
        <row r="1282">
          <cell r="B1282" t="str">
            <v>OBJETO:</v>
          </cell>
          <cell r="C1282" t="str">
            <v>CONSTRUCCION DE LA PLAZA DE MERCADO DE GANADO EN EL MUNICIPIO DE SIBUNDOY, DEPARTAMENTO DEL PUTUMAYO</v>
          </cell>
        </row>
        <row r="1283">
          <cell r="F1283" t="str">
            <v>FECHA:</v>
          </cell>
          <cell r="G1283" t="str">
            <v>NOVIEMBRE 20 / 2003</v>
          </cell>
        </row>
        <row r="1284">
          <cell r="A1284" t="str">
            <v>8,4</v>
          </cell>
          <cell r="B1284" t="str">
            <v>ITE M:</v>
          </cell>
          <cell r="C1284" t="str">
            <v>PUNTO ELECTRICO</v>
          </cell>
          <cell r="F1284" t="str">
            <v>UNIDAD:</v>
          </cell>
          <cell r="G1284" t="str">
            <v>UND</v>
          </cell>
          <cell r="H1284">
            <v>28861</v>
          </cell>
        </row>
        <row r="1285">
          <cell r="H1285">
            <v>10</v>
          </cell>
        </row>
        <row r="1286">
          <cell r="B1286" t="str">
            <v>MATERIALES</v>
          </cell>
        </row>
        <row r="1287">
          <cell r="B1287" t="str">
            <v>DESCRIPCION</v>
          </cell>
          <cell r="D1287" t="str">
            <v>UND</v>
          </cell>
          <cell r="E1287" t="str">
            <v>CANTIDAD</v>
          </cell>
          <cell r="F1287" t="str">
            <v>VR UNITARIO</v>
          </cell>
          <cell r="G1287" t="str">
            <v>VR UNITARIO</v>
          </cell>
        </row>
        <row r="1288">
          <cell r="B1288" t="str">
            <v>Aparato eléctico</v>
          </cell>
          <cell r="D1288" t="str">
            <v>Un</v>
          </cell>
          <cell r="E1288">
            <v>1.01</v>
          </cell>
          <cell r="F1288">
            <v>7070</v>
          </cell>
          <cell r="G1288">
            <v>7140.7</v>
          </cell>
        </row>
        <row r="1289">
          <cell r="B1289" t="str">
            <v>Caja galvanizada</v>
          </cell>
          <cell r="D1289" t="str">
            <v>Un</v>
          </cell>
          <cell r="E1289">
            <v>1.02</v>
          </cell>
          <cell r="F1289">
            <v>656.5</v>
          </cell>
          <cell r="G1289">
            <v>669.63</v>
          </cell>
        </row>
        <row r="1290">
          <cell r="B1290" t="str">
            <v>Tubo conduit 1/2"</v>
          </cell>
          <cell r="D1290" t="str">
            <v>Ml</v>
          </cell>
          <cell r="E1290">
            <v>3.06</v>
          </cell>
          <cell r="F1290">
            <v>1287.75</v>
          </cell>
          <cell r="G1290">
            <v>3940.5149999999999</v>
          </cell>
        </row>
        <row r="1291">
          <cell r="B1291" t="str">
            <v>Cable No 12</v>
          </cell>
          <cell r="D1291" t="str">
            <v>Ml</v>
          </cell>
          <cell r="E1291">
            <v>3.15</v>
          </cell>
          <cell r="F1291">
            <v>404</v>
          </cell>
          <cell r="G1291">
            <v>1272.5999999999999</v>
          </cell>
        </row>
        <row r="1292">
          <cell r="B1292" t="str">
            <v>Cable No 14</v>
          </cell>
          <cell r="D1292" t="str">
            <v>Ml</v>
          </cell>
          <cell r="E1292">
            <v>3.15</v>
          </cell>
          <cell r="F1292">
            <v>303</v>
          </cell>
          <cell r="G1292">
            <v>954.44999999999993</v>
          </cell>
        </row>
        <row r="1293">
          <cell r="B1293" t="str">
            <v>Plafón</v>
          </cell>
          <cell r="D1293" t="str">
            <v>Un</v>
          </cell>
          <cell r="E1293">
            <v>1.01</v>
          </cell>
          <cell r="F1293">
            <v>1212</v>
          </cell>
          <cell r="G1293">
            <v>1224.1200000000001</v>
          </cell>
        </row>
        <row r="1294">
          <cell r="D1294" t="str">
            <v/>
          </cell>
          <cell r="E1294" t="str">
            <v xml:space="preserve">                 TOTAL MATERIALES:</v>
          </cell>
          <cell r="G1294">
            <v>15202</v>
          </cell>
        </row>
        <row r="1296">
          <cell r="B1296" t="str">
            <v>MANO DE OBRA</v>
          </cell>
        </row>
        <row r="1297">
          <cell r="B1297" t="str">
            <v>DESCRIPCION</v>
          </cell>
          <cell r="C1297" t="str">
            <v>JORNAL</v>
          </cell>
          <cell r="D1297" t="str">
            <v>PRESTACIONES</v>
          </cell>
          <cell r="E1297" t="str">
            <v>CANTIDAD</v>
          </cell>
          <cell r="F1297" t="str">
            <v>RENDIMIENTO</v>
          </cell>
          <cell r="G1297" t="str">
            <v>VR PARCIAL</v>
          </cell>
        </row>
        <row r="1298">
          <cell r="B1298" t="str">
            <v>Ayudante</v>
          </cell>
          <cell r="C1298">
            <v>15000</v>
          </cell>
          <cell r="D1298">
            <v>0.7</v>
          </cell>
          <cell r="E1298">
            <v>1</v>
          </cell>
          <cell r="F1298">
            <v>5.29</v>
          </cell>
          <cell r="G1298">
            <v>4820.4158790170131</v>
          </cell>
        </row>
        <row r="1299">
          <cell r="B1299" t="str">
            <v>Técnico electricista</v>
          </cell>
          <cell r="C1299">
            <v>25480.000000000004</v>
          </cell>
          <cell r="D1299">
            <v>0.7</v>
          </cell>
          <cell r="E1299">
            <v>1</v>
          </cell>
          <cell r="F1299">
            <v>5.29</v>
          </cell>
          <cell r="G1299">
            <v>8188.2797731568999</v>
          </cell>
        </row>
        <row r="1300">
          <cell r="C1300">
            <v>0</v>
          </cell>
          <cell r="E1300">
            <v>0</v>
          </cell>
          <cell r="G1300">
            <v>0</v>
          </cell>
        </row>
        <row r="1301">
          <cell r="E1301" t="str">
            <v xml:space="preserve">              TOTAL MANO DE OBRA:</v>
          </cell>
          <cell r="G1301">
            <v>13009</v>
          </cell>
          <cell r="H1301">
            <v>13000</v>
          </cell>
        </row>
        <row r="1303">
          <cell r="B1303" t="str">
            <v>HERRAMIENTA Y EQUIPO</v>
          </cell>
        </row>
        <row r="1304">
          <cell r="B1304" t="str">
            <v>DESCRIPCION</v>
          </cell>
          <cell r="D1304" t="str">
            <v>TIPO</v>
          </cell>
          <cell r="E1304" t="str">
            <v>TARIFA</v>
          </cell>
          <cell r="F1304" t="str">
            <v>RENDIMIENTO</v>
          </cell>
          <cell r="G1304" t="str">
            <v>VR PARCIAL</v>
          </cell>
        </row>
        <row r="1305">
          <cell r="B1305" t="str">
            <v>Herramienta menor</v>
          </cell>
          <cell r="E1305">
            <v>13009</v>
          </cell>
          <cell r="F1305">
            <v>0.05</v>
          </cell>
          <cell r="G1305">
            <v>650.45000000000005</v>
          </cell>
        </row>
        <row r="1306">
          <cell r="D1306" t="str">
            <v/>
          </cell>
          <cell r="E1306">
            <v>0</v>
          </cell>
          <cell r="G1306">
            <v>0</v>
          </cell>
        </row>
        <row r="1307">
          <cell r="D1307" t="str">
            <v/>
          </cell>
          <cell r="E1307">
            <v>0</v>
          </cell>
          <cell r="F1307">
            <v>0</v>
          </cell>
          <cell r="G1307">
            <v>0</v>
          </cell>
        </row>
        <row r="1308">
          <cell r="D1308" t="str">
            <v xml:space="preserve">                      TOTAL HERRAMIENTA Y EQUIPO:</v>
          </cell>
          <cell r="G1308">
            <v>650</v>
          </cell>
        </row>
        <row r="1310">
          <cell r="B1310" t="str">
            <v>TRANSPORTE</v>
          </cell>
        </row>
        <row r="1311">
          <cell r="B1311" t="str">
            <v>MATERIAL</v>
          </cell>
          <cell r="D1311" t="str">
            <v>CANTIDAD</v>
          </cell>
          <cell r="E1311" t="str">
            <v>DISTANCIA</v>
          </cell>
          <cell r="F1311" t="str">
            <v>M3/KM</v>
          </cell>
          <cell r="G1311" t="str">
            <v>VR UNITARIO</v>
          </cell>
        </row>
        <row r="1314">
          <cell r="E1314" t="str">
            <v xml:space="preserve">                  TOTAL TRANSPORTE:</v>
          </cell>
          <cell r="G1314">
            <v>0</v>
          </cell>
        </row>
        <row r="1316">
          <cell r="E1316" t="str">
            <v>TOTAL COSTO DIRECTO:</v>
          </cell>
          <cell r="G1316">
            <v>28861</v>
          </cell>
        </row>
        <row r="1318">
          <cell r="B1318" t="str">
            <v>COSTOS INDIRECTOS</v>
          </cell>
        </row>
        <row r="1319">
          <cell r="B1319" t="str">
            <v>DESCRIPCION</v>
          </cell>
          <cell r="D1319" t="str">
            <v>PORCENTAJE</v>
          </cell>
          <cell r="F1319" t="str">
            <v>VR PARCIAL</v>
          </cell>
        </row>
        <row r="1320">
          <cell r="B1320" t="str">
            <v>ADMINISTRACION</v>
          </cell>
          <cell r="E1320">
            <v>0.12</v>
          </cell>
          <cell r="G1320">
            <v>3463.3199999999997</v>
          </cell>
        </row>
        <row r="1321">
          <cell r="B1321" t="str">
            <v>IMPREVISTOS</v>
          </cell>
          <cell r="E1321">
            <v>0.08</v>
          </cell>
          <cell r="G1321">
            <v>2308.88</v>
          </cell>
        </row>
        <row r="1322">
          <cell r="B1322" t="str">
            <v>UTILIDAD</v>
          </cell>
          <cell r="E1322">
            <v>0.05</v>
          </cell>
          <cell r="G1322">
            <v>1443.0500000000002</v>
          </cell>
        </row>
        <row r="1323">
          <cell r="F1323" t="str">
            <v>TOTAL COSTO INDIRECTO:</v>
          </cell>
          <cell r="G1323">
            <v>7215</v>
          </cell>
        </row>
        <row r="1326">
          <cell r="B1326" t="str">
            <v>PROPONENTE</v>
          </cell>
          <cell r="F1326" t="str">
            <v>ANALISIS DE PRECIO UNITARIO:</v>
          </cell>
          <cell r="G1326">
            <v>36076</v>
          </cell>
        </row>
      </sheetData>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Hoja1"/>
      <sheetName val="Design"/>
      <sheetName val="Design (3)"/>
      <sheetName val="Resumen"/>
      <sheetName val="AREAS"/>
      <sheetName val="AREAS (2)"/>
      <sheetName val="Base de Diseño"/>
      <sheetName val="Design_(3)"/>
      <sheetName val="AREAS_(2)"/>
      <sheetName val="Base_de_Diseño"/>
      <sheetName val="Design_(3)2"/>
      <sheetName val="AREAS_(2)2"/>
      <sheetName val="Base_de_Diseño2"/>
      <sheetName val="Design_(3)1"/>
      <sheetName val="AREAS_(2)1"/>
      <sheetName val="Base_de_Diseño1"/>
    </sheetNames>
    <sheetDataSet>
      <sheetData sheetId="0" refreshError="1"/>
      <sheetData sheetId="1" refreshError="1"/>
      <sheetData sheetId="2" refreshError="1">
        <row r="24">
          <cell r="A24">
            <v>41</v>
          </cell>
          <cell r="B24" t="str">
            <v>C23</v>
          </cell>
          <cell r="C24" t="str">
            <v>C24</v>
          </cell>
          <cell r="G24">
            <v>0</v>
          </cell>
          <cell r="J24">
            <v>0</v>
          </cell>
          <cell r="K24">
            <v>0</v>
          </cell>
          <cell r="L24">
            <v>0</v>
          </cell>
          <cell r="M24">
            <v>0</v>
          </cell>
          <cell r="N24">
            <v>0</v>
          </cell>
          <cell r="O24">
            <v>0</v>
          </cell>
          <cell r="P24">
            <v>0</v>
          </cell>
          <cell r="Q24">
            <v>0.14000000000000001</v>
          </cell>
          <cell r="S24">
            <v>0.14000000000000001</v>
          </cell>
          <cell r="T24">
            <v>98</v>
          </cell>
          <cell r="U24">
            <v>55</v>
          </cell>
          <cell r="V24">
            <v>0.68799999999999994</v>
          </cell>
          <cell r="X24">
            <v>0</v>
          </cell>
          <cell r="Y24">
            <v>0</v>
          </cell>
          <cell r="AA24">
            <v>0</v>
          </cell>
          <cell r="AB24">
            <v>0</v>
          </cell>
          <cell r="AC24">
            <v>0.58479999999999999</v>
          </cell>
          <cell r="AD24">
            <v>8.1872E-2</v>
          </cell>
          <cell r="AE24">
            <v>0.36391863839017491</v>
          </cell>
          <cell r="AF24">
            <v>0.39191863839017493</v>
          </cell>
          <cell r="AG24">
            <v>0.40591863839017495</v>
          </cell>
          <cell r="AH24">
            <v>1.5</v>
          </cell>
          <cell r="AI24">
            <v>34.4</v>
          </cell>
          <cell r="AJ24">
            <v>2.73</v>
          </cell>
          <cell r="AK24">
            <v>8</v>
          </cell>
          <cell r="AL24">
            <v>0.2</v>
          </cell>
          <cell r="AM24">
            <v>1.4E-2</v>
          </cell>
          <cell r="AN24">
            <v>2.6416015625000004E-2</v>
          </cell>
          <cell r="AO24">
            <v>3.125E-2</v>
          </cell>
          <cell r="AP24">
            <v>0.132080078125</v>
          </cell>
          <cell r="AQ24">
            <v>0.61072897398997683</v>
          </cell>
          <cell r="AR24">
            <v>1.4466834904916968</v>
          </cell>
          <cell r="AS24">
            <v>0.28711075111550549</v>
          </cell>
          <cell r="AT24">
            <v>1.901069723093016E-2</v>
          </cell>
          <cell r="AU24">
            <v>4.5426712855930168E-2</v>
          </cell>
          <cell r="AV24">
            <v>1.6044969145610353</v>
          </cell>
          <cell r="AW24">
            <v>50.406757194924396</v>
          </cell>
          <cell r="AX24">
            <v>2.9757915078715665E-2</v>
          </cell>
          <cell r="AY24">
            <v>63.606269545937934</v>
          </cell>
          <cell r="AZ24" t="b">
            <v>0</v>
          </cell>
          <cell r="BA24">
            <v>0</v>
          </cell>
          <cell r="BB24">
            <v>1E-3</v>
          </cell>
          <cell r="BC24">
            <v>0</v>
          </cell>
          <cell r="BD24">
            <v>0</v>
          </cell>
          <cell r="BE24">
            <v>1E-3</v>
          </cell>
          <cell r="BF24">
            <v>0</v>
          </cell>
          <cell r="BG24">
            <v>2.6748963180841235E-2</v>
          </cell>
          <cell r="BH24">
            <v>5.9999999999999991</v>
          </cell>
          <cell r="BI24">
            <v>1.2</v>
          </cell>
          <cell r="BJ24">
            <v>2.3094556883468089E-2</v>
          </cell>
          <cell r="BK24">
            <v>5.4344556883468093E-2</v>
          </cell>
          <cell r="BL24">
            <v>7.4482604539801915E-6</v>
          </cell>
          <cell r="BM24">
            <v>6.5222406172706485E-2</v>
          </cell>
          <cell r="BN24">
            <v>0</v>
          </cell>
          <cell r="BO24">
            <v>701.46299999999997</v>
          </cell>
          <cell r="BP24">
            <v>700.52299999999991</v>
          </cell>
          <cell r="BQ24">
            <v>701.66300000000001</v>
          </cell>
          <cell r="BR24">
            <v>700.72299999999996</v>
          </cell>
          <cell r="BS24">
            <v>702.86300000000006</v>
          </cell>
          <cell r="BT24">
            <v>701.923</v>
          </cell>
          <cell r="BU24" t="b">
            <v>0</v>
          </cell>
          <cell r="BV24">
            <v>1.2000000000000455</v>
          </cell>
          <cell r="BW24">
            <v>1.2000000000000455</v>
          </cell>
          <cell r="BX24">
            <v>1.4000000000000454</v>
          </cell>
          <cell r="BY24">
            <v>200</v>
          </cell>
          <cell r="BZ24">
            <v>0.65</v>
          </cell>
          <cell r="CA24">
            <v>0.25</v>
          </cell>
          <cell r="CB24">
            <v>1.2000000000000455</v>
          </cell>
          <cell r="CC24">
            <v>1.517237881576035</v>
          </cell>
          <cell r="CD24">
            <v>1346.1693104283372</v>
          </cell>
          <cell r="CE24">
            <v>7.2123844739336085E-2</v>
          </cell>
          <cell r="CF24">
            <v>595.02171909952267</v>
          </cell>
          <cell r="CG24">
            <v>1941.1910295278599</v>
          </cell>
          <cell r="CH24">
            <v>1.5</v>
          </cell>
          <cell r="CI24">
            <v>2243</v>
          </cell>
          <cell r="CJ24">
            <v>1.2981660919713731</v>
          </cell>
          <cell r="CK24">
            <v>1.5</v>
          </cell>
          <cell r="CL24">
            <v>1</v>
          </cell>
          <cell r="CM24">
            <v>2</v>
          </cell>
        </row>
        <row r="25">
          <cell r="A25">
            <v>42</v>
          </cell>
          <cell r="B25" t="str">
            <v>C24</v>
          </cell>
          <cell r="C25" t="str">
            <v>C25</v>
          </cell>
          <cell r="F25">
            <v>0</v>
          </cell>
          <cell r="G25">
            <v>0</v>
          </cell>
          <cell r="J25">
            <v>0</v>
          </cell>
          <cell r="K25">
            <v>0</v>
          </cell>
          <cell r="L25">
            <v>0</v>
          </cell>
          <cell r="M25">
            <v>0</v>
          </cell>
          <cell r="N25">
            <v>0</v>
          </cell>
          <cell r="O25">
            <v>0</v>
          </cell>
          <cell r="P25">
            <v>0</v>
          </cell>
          <cell r="Q25">
            <v>0.06</v>
          </cell>
          <cell r="R25">
            <v>2.29</v>
          </cell>
          <cell r="S25">
            <v>2.4900000000000002</v>
          </cell>
          <cell r="T25">
            <v>98</v>
          </cell>
          <cell r="U25">
            <v>976</v>
          </cell>
          <cell r="V25">
            <v>0.68799999999999994</v>
          </cell>
          <cell r="X25">
            <v>0</v>
          </cell>
          <cell r="Y25">
            <v>0</v>
          </cell>
          <cell r="AA25">
            <v>0</v>
          </cell>
          <cell r="AB25">
            <v>0</v>
          </cell>
          <cell r="AC25">
            <v>0.58479999999999999</v>
          </cell>
          <cell r="AD25">
            <v>1.4561519999999999</v>
          </cell>
          <cell r="AE25">
            <v>5.2413768138950738</v>
          </cell>
          <cell r="AF25">
            <v>5.739376813895074</v>
          </cell>
          <cell r="AG25">
            <v>5.9883768138950737</v>
          </cell>
          <cell r="AH25">
            <v>5.9883768138950737</v>
          </cell>
          <cell r="AI25">
            <v>21.41</v>
          </cell>
          <cell r="AJ25">
            <v>12.42</v>
          </cell>
          <cell r="AK25">
            <v>8</v>
          </cell>
          <cell r="AL25">
            <v>0.2</v>
          </cell>
          <cell r="AM25">
            <v>1.4E-2</v>
          </cell>
          <cell r="AN25">
            <v>3.604583740234376E-2</v>
          </cell>
          <cell r="AO25">
            <v>6.5625000000000003E-2</v>
          </cell>
          <cell r="AP25">
            <v>0.18022918701171878</v>
          </cell>
          <cell r="AQ25">
            <v>1.5544337415645531</v>
          </cell>
          <cell r="AR25">
            <v>3.1326009684718326</v>
          </cell>
          <cell r="AS25">
            <v>1.6910176312454894</v>
          </cell>
          <cell r="AT25">
            <v>0.12315312216688967</v>
          </cell>
          <cell r="AU25">
            <v>0.15919895956923344</v>
          </cell>
          <cell r="AV25">
            <v>3.4223022332959703</v>
          </cell>
          <cell r="AW25">
            <v>107.51479554486565</v>
          </cell>
          <cell r="AX25">
            <v>5.569816492276302E-2</v>
          </cell>
          <cell r="AY25">
            <v>110.01375000885056</v>
          </cell>
          <cell r="AZ25" t="str">
            <v>46°24'27''</v>
          </cell>
          <cell r="BA25">
            <v>6.9982626934023706</v>
          </cell>
          <cell r="BB25">
            <v>0.114</v>
          </cell>
          <cell r="BC25">
            <v>0.01</v>
          </cell>
          <cell r="BD25">
            <v>2.4E-2</v>
          </cell>
          <cell r="BE25">
            <v>0.14799999999999999</v>
          </cell>
          <cell r="BF25">
            <v>0.14799999999999999</v>
          </cell>
          <cell r="BG25">
            <v>0</v>
          </cell>
          <cell r="BH25">
            <v>0</v>
          </cell>
          <cell r="BI25">
            <v>0</v>
          </cell>
          <cell r="BJ25">
            <v>0</v>
          </cell>
          <cell r="BK25">
            <v>0</v>
          </cell>
          <cell r="BL25">
            <v>0</v>
          </cell>
          <cell r="BM25">
            <v>0</v>
          </cell>
          <cell r="BN25">
            <v>0.15</v>
          </cell>
          <cell r="BO25">
            <v>700.43299999999988</v>
          </cell>
          <cell r="BP25">
            <v>697.77299999999991</v>
          </cell>
          <cell r="BQ25">
            <v>700.63299999999992</v>
          </cell>
          <cell r="BR25">
            <v>697.97299999999996</v>
          </cell>
          <cell r="BS25">
            <v>701.923</v>
          </cell>
          <cell r="BT25">
            <v>699.173</v>
          </cell>
          <cell r="BU25">
            <v>0</v>
          </cell>
          <cell r="BV25">
            <v>1.2900000000000773</v>
          </cell>
          <cell r="BW25">
            <v>1.2000000000000455</v>
          </cell>
          <cell r="BX25">
            <v>1.4900000000000773</v>
          </cell>
          <cell r="BY25">
            <v>200</v>
          </cell>
          <cell r="BZ25">
            <v>0.65</v>
          </cell>
          <cell r="CA25">
            <v>0.25</v>
          </cell>
          <cell r="CB25">
            <v>1.2450000000000614</v>
          </cell>
          <cell r="CC25">
            <v>1.5630104899036985</v>
          </cell>
          <cell r="CD25">
            <v>1386.7810571670566</v>
          </cell>
          <cell r="CE25">
            <v>6.7611691465736201E-2</v>
          </cell>
          <cell r="CF25">
            <v>557.7964545923237</v>
          </cell>
          <cell r="CG25">
            <v>1944.5775117593803</v>
          </cell>
          <cell r="CH25">
            <v>1.5</v>
          </cell>
          <cell r="CI25">
            <v>2243</v>
          </cell>
          <cell r="CJ25">
            <v>1.3004307925274501</v>
          </cell>
          <cell r="CK25">
            <v>1.5</v>
          </cell>
          <cell r="CL25">
            <v>1</v>
          </cell>
          <cell r="CM25">
            <v>2</v>
          </cell>
        </row>
        <row r="26">
          <cell r="A26">
            <v>43</v>
          </cell>
          <cell r="B26" t="str">
            <v>C25</v>
          </cell>
          <cell r="C26" t="str">
            <v>C26</v>
          </cell>
          <cell r="F26">
            <v>0</v>
          </cell>
          <cell r="G26">
            <v>0</v>
          </cell>
          <cell r="J26">
            <v>0</v>
          </cell>
          <cell r="K26">
            <v>0</v>
          </cell>
          <cell r="L26">
            <v>0</v>
          </cell>
          <cell r="M26">
            <v>0</v>
          </cell>
          <cell r="N26">
            <v>0</v>
          </cell>
          <cell r="O26">
            <v>0</v>
          </cell>
          <cell r="P26">
            <v>0</v>
          </cell>
          <cell r="S26">
            <v>2.4900000000000002</v>
          </cell>
          <cell r="T26">
            <v>98</v>
          </cell>
          <cell r="U26">
            <v>976</v>
          </cell>
          <cell r="V26">
            <v>0.68799999999999994</v>
          </cell>
          <cell r="X26">
            <v>0</v>
          </cell>
          <cell r="Y26">
            <v>0</v>
          </cell>
          <cell r="AA26">
            <v>0</v>
          </cell>
          <cell r="AB26">
            <v>0</v>
          </cell>
          <cell r="AC26">
            <v>0.58479999999999999</v>
          </cell>
          <cell r="AD26">
            <v>1.4561519999999999</v>
          </cell>
          <cell r="AE26">
            <v>5.2413768138950738</v>
          </cell>
          <cell r="AF26">
            <v>5.739376813895074</v>
          </cell>
          <cell r="AG26">
            <v>5.9883768138950737</v>
          </cell>
          <cell r="AH26">
            <v>5.9883768138950737</v>
          </cell>
          <cell r="AI26">
            <v>35.950000000000003</v>
          </cell>
          <cell r="AJ26">
            <v>15.24</v>
          </cell>
          <cell r="AK26">
            <v>8</v>
          </cell>
          <cell r="AL26">
            <v>0.2</v>
          </cell>
          <cell r="AM26">
            <v>1.4E-2</v>
          </cell>
          <cell r="AN26">
            <v>3.4239578247070315E-2</v>
          </cell>
          <cell r="AO26">
            <v>6.5625000000000003E-2</v>
          </cell>
          <cell r="AP26">
            <v>0.17119789123535156</v>
          </cell>
          <cell r="AQ26">
            <v>1.6739046051147981</v>
          </cell>
          <cell r="AR26">
            <v>3.465378469014496</v>
          </cell>
          <cell r="AS26">
            <v>1.9916482940709745</v>
          </cell>
          <cell r="AT26">
            <v>0.14281124500634698</v>
          </cell>
          <cell r="AU26">
            <v>0.17705082325341731</v>
          </cell>
          <cell r="AV26">
            <v>3.7909673693793788</v>
          </cell>
          <cell r="AW26">
            <v>119.09675237640882</v>
          </cell>
          <cell r="AX26">
            <v>5.0281613011315632E-2</v>
          </cell>
          <cell r="AY26">
            <v>124.83245362014297</v>
          </cell>
          <cell r="AZ26" t="str">
            <v>14°49'07''</v>
          </cell>
          <cell r="BA26">
            <v>23.069239201803441</v>
          </cell>
          <cell r="BB26">
            <v>1.7999999999999999E-2</v>
          </cell>
          <cell r="BC26">
            <v>2E-3</v>
          </cell>
          <cell r="BD26">
            <v>7.0000000000000001E-3</v>
          </cell>
          <cell r="BE26">
            <v>2.6999999999999996E-2</v>
          </cell>
          <cell r="BF26">
            <v>2.6999999999999996E-2</v>
          </cell>
          <cell r="BG26">
            <v>0</v>
          </cell>
          <cell r="BH26">
            <v>0</v>
          </cell>
          <cell r="BI26">
            <v>0</v>
          </cell>
          <cell r="BJ26">
            <v>0</v>
          </cell>
          <cell r="BK26">
            <v>0</v>
          </cell>
          <cell r="BL26">
            <v>0</v>
          </cell>
          <cell r="BM26">
            <v>0</v>
          </cell>
          <cell r="BN26">
            <v>0.03</v>
          </cell>
          <cell r="BO26">
            <v>697.75299999999993</v>
          </cell>
          <cell r="BP26">
            <v>692.27299999999991</v>
          </cell>
          <cell r="BQ26">
            <v>697.95299999999997</v>
          </cell>
          <cell r="BR26">
            <v>692.47299999999996</v>
          </cell>
          <cell r="BS26">
            <v>699.173</v>
          </cell>
          <cell r="BT26">
            <v>693.673</v>
          </cell>
          <cell r="BU26">
            <v>0</v>
          </cell>
          <cell r="BV26">
            <v>1.2200000000000273</v>
          </cell>
          <cell r="BW26">
            <v>1.2000000000000455</v>
          </cell>
          <cell r="BX26">
            <v>1.4200000000000272</v>
          </cell>
          <cell r="BY26">
            <v>200</v>
          </cell>
          <cell r="BZ26">
            <v>0.65</v>
          </cell>
          <cell r="CA26">
            <v>0.25</v>
          </cell>
          <cell r="CB26">
            <v>1.2100000000000364</v>
          </cell>
          <cell r="CC26">
            <v>1.5274699047851064</v>
          </cell>
          <cell r="CD26">
            <v>1355.2476730205858</v>
          </cell>
          <cell r="CE26">
            <v>7.1084511354439828E-2</v>
          </cell>
          <cell r="CF26">
            <v>586.44721867412864</v>
          </cell>
          <cell r="CG26">
            <v>1941.6948916947144</v>
          </cell>
          <cell r="CH26">
            <v>1.5</v>
          </cell>
          <cell r="CI26">
            <v>2243</v>
          </cell>
          <cell r="CJ26">
            <v>1.2985030483914719</v>
          </cell>
          <cell r="CK26">
            <v>1.5</v>
          </cell>
          <cell r="CL26">
            <v>1</v>
          </cell>
          <cell r="CM26">
            <v>2</v>
          </cell>
        </row>
        <row r="27">
          <cell r="A27">
            <v>44</v>
          </cell>
          <cell r="B27" t="str">
            <v>C26</v>
          </cell>
          <cell r="C27" t="str">
            <v>C27</v>
          </cell>
          <cell r="F27">
            <v>0</v>
          </cell>
          <cell r="G27">
            <v>0</v>
          </cell>
          <cell r="J27">
            <v>0</v>
          </cell>
          <cell r="K27">
            <v>0</v>
          </cell>
          <cell r="L27">
            <v>0</v>
          </cell>
          <cell r="M27">
            <v>0</v>
          </cell>
          <cell r="N27">
            <v>0</v>
          </cell>
          <cell r="O27">
            <v>0</v>
          </cell>
          <cell r="P27">
            <v>0</v>
          </cell>
          <cell r="R27">
            <v>1.82</v>
          </cell>
          <cell r="S27">
            <v>4.3100000000000005</v>
          </cell>
          <cell r="T27">
            <v>98</v>
          </cell>
          <cell r="U27">
            <v>1689</v>
          </cell>
          <cell r="V27">
            <v>0.68799999999999994</v>
          </cell>
          <cell r="X27">
            <v>0</v>
          </cell>
          <cell r="Y27">
            <v>0</v>
          </cell>
          <cell r="AA27">
            <v>0</v>
          </cell>
          <cell r="AB27">
            <v>0</v>
          </cell>
          <cell r="AC27">
            <v>0.58479999999999999</v>
          </cell>
          <cell r="AD27">
            <v>2.5204879999999998</v>
          </cell>
          <cell r="AE27">
            <v>8.7148022025667249</v>
          </cell>
          <cell r="AF27">
            <v>9.576802202566725</v>
          </cell>
          <cell r="AG27">
            <v>10.007802202566726</v>
          </cell>
          <cell r="AH27">
            <v>10.007802202566726</v>
          </cell>
          <cell r="AI27">
            <v>37.86</v>
          </cell>
          <cell r="AJ27">
            <v>2.37</v>
          </cell>
          <cell r="AK27">
            <v>8</v>
          </cell>
          <cell r="AL27">
            <v>0.2</v>
          </cell>
          <cell r="AM27">
            <v>1.4E-2</v>
          </cell>
          <cell r="AN27">
            <v>7.0972442626953139E-2</v>
          </cell>
          <cell r="AO27">
            <v>8.4375000000000006E-2</v>
          </cell>
          <cell r="AP27">
            <v>0.35486221313476568</v>
          </cell>
          <cell r="AQ27">
            <v>1.0022846586341174</v>
          </cell>
          <cell r="AR27">
            <v>1.3997963163271712</v>
          </cell>
          <cell r="AS27">
            <v>0.58002549139143122</v>
          </cell>
          <cell r="AT27">
            <v>5.1201556418619225E-2</v>
          </cell>
          <cell r="AU27">
            <v>0.12217399904557236</v>
          </cell>
          <cell r="AV27">
            <v>1.4949674462920284</v>
          </cell>
          <cell r="AW27">
            <v>46.965787466269312</v>
          </cell>
          <cell r="AX27">
            <v>0.21308707343093736</v>
          </cell>
          <cell r="AY27">
            <v>156.0577941306515</v>
          </cell>
          <cell r="AZ27" t="str">
            <v>31°13'31''</v>
          </cell>
          <cell r="BA27">
            <v>10.735626297086231</v>
          </cell>
          <cell r="BB27">
            <v>1E-3</v>
          </cell>
          <cell r="BC27">
            <v>1.7999999999999999E-2</v>
          </cell>
          <cell r="BD27">
            <v>5.0000000000000001E-3</v>
          </cell>
          <cell r="BE27">
            <v>2.4E-2</v>
          </cell>
          <cell r="BF27">
            <v>2.3E-2</v>
          </cell>
          <cell r="BG27">
            <v>0</v>
          </cell>
          <cell r="BH27">
            <v>0</v>
          </cell>
          <cell r="BI27">
            <v>0</v>
          </cell>
          <cell r="BJ27">
            <v>0</v>
          </cell>
          <cell r="BK27">
            <v>0</v>
          </cell>
          <cell r="BL27">
            <v>0</v>
          </cell>
          <cell r="BM27">
            <v>0</v>
          </cell>
          <cell r="BN27">
            <v>0.02</v>
          </cell>
          <cell r="BO27">
            <v>692.25299999999993</v>
          </cell>
          <cell r="BP27">
            <v>691.35299999999995</v>
          </cell>
          <cell r="BQ27">
            <v>692.45299999999997</v>
          </cell>
          <cell r="BR27">
            <v>691.553</v>
          </cell>
          <cell r="BS27">
            <v>693.673</v>
          </cell>
          <cell r="BT27">
            <v>692.75300000000016</v>
          </cell>
          <cell r="BU27">
            <v>0</v>
          </cell>
          <cell r="BV27">
            <v>1.2200000000000273</v>
          </cell>
          <cell r="BW27">
            <v>1.2000000000001592</v>
          </cell>
          <cell r="BX27">
            <v>1.4200000000000272</v>
          </cell>
          <cell r="BY27">
            <v>200</v>
          </cell>
          <cell r="BZ27">
            <v>0.65</v>
          </cell>
          <cell r="CA27">
            <v>0.25</v>
          </cell>
          <cell r="CB27">
            <v>1.2100000000000932</v>
          </cell>
          <cell r="CC27">
            <v>1.5274699047851645</v>
          </cell>
          <cell r="CD27">
            <v>1355.2476730206374</v>
          </cell>
          <cell r="CE27">
            <v>7.1084511354432722E-2</v>
          </cell>
          <cell r="CF27">
            <v>586.44721867406997</v>
          </cell>
          <cell r="CG27">
            <v>1941.6948916947074</v>
          </cell>
          <cell r="CH27">
            <v>1.5</v>
          </cell>
          <cell r="CI27">
            <v>2243</v>
          </cell>
          <cell r="CJ27">
            <v>1.2985030483914672</v>
          </cell>
          <cell r="CK27">
            <v>1.5</v>
          </cell>
          <cell r="CL27">
            <v>1</v>
          </cell>
          <cell r="CM27">
            <v>2</v>
          </cell>
        </row>
        <row r="28">
          <cell r="A28">
            <v>45</v>
          </cell>
          <cell r="B28" t="str">
            <v>C27</v>
          </cell>
          <cell r="C28" t="str">
            <v>C28</v>
          </cell>
          <cell r="F28">
            <v>0</v>
          </cell>
          <cell r="G28">
            <v>0</v>
          </cell>
          <cell r="J28">
            <v>0</v>
          </cell>
          <cell r="K28">
            <v>0</v>
          </cell>
          <cell r="L28">
            <v>0</v>
          </cell>
          <cell r="M28">
            <v>0</v>
          </cell>
          <cell r="N28">
            <v>0</v>
          </cell>
          <cell r="O28">
            <v>0</v>
          </cell>
          <cell r="P28">
            <v>0</v>
          </cell>
          <cell r="S28">
            <v>4.3100000000000005</v>
          </cell>
          <cell r="T28">
            <v>98</v>
          </cell>
          <cell r="U28">
            <v>1689</v>
          </cell>
          <cell r="V28">
            <v>0.68799999999999994</v>
          </cell>
          <cell r="X28">
            <v>0</v>
          </cell>
          <cell r="Y28">
            <v>0</v>
          </cell>
          <cell r="AA28">
            <v>0</v>
          </cell>
          <cell r="AB28">
            <v>0</v>
          </cell>
          <cell r="AC28">
            <v>0.58479999999999999</v>
          </cell>
          <cell r="AD28">
            <v>2.5204879999999998</v>
          </cell>
          <cell r="AE28">
            <v>8.7148022025667249</v>
          </cell>
          <cell r="AF28">
            <v>9.576802202566725</v>
          </cell>
          <cell r="AG28">
            <v>10.007802202566726</v>
          </cell>
          <cell r="AH28">
            <v>10.007802202566726</v>
          </cell>
          <cell r="AI28">
            <v>10.66</v>
          </cell>
          <cell r="AJ28">
            <v>28.34</v>
          </cell>
          <cell r="AK28">
            <v>8</v>
          </cell>
          <cell r="AL28">
            <v>0.2</v>
          </cell>
          <cell r="AM28">
            <v>1.4E-2</v>
          </cell>
          <cell r="AN28">
            <v>3.7921905517578125E-2</v>
          </cell>
          <cell r="AO28">
            <v>8.4375000000000006E-2</v>
          </cell>
          <cell r="AP28">
            <v>0.18960952758789063</v>
          </cell>
          <cell r="AQ28">
            <v>2.4151515023277716</v>
          </cell>
          <cell r="AR28">
            <v>4.739217407238173</v>
          </cell>
          <cell r="AS28">
            <v>4.0204471941531734</v>
          </cell>
          <cell r="AT28">
            <v>0.29729647192640635</v>
          </cell>
          <cell r="AU28">
            <v>0.33521837744398447</v>
          </cell>
          <cell r="AV28">
            <v>5.1696064879540211</v>
          </cell>
          <cell r="AW28">
            <v>162.40797764506488</v>
          </cell>
          <cell r="AX28">
            <v>6.1621370745951379E-2</v>
          </cell>
          <cell r="AY28">
            <v>209.63757846663421</v>
          </cell>
          <cell r="AZ28" t="str">
            <v>53°34'47''</v>
          </cell>
          <cell r="BA28">
            <v>5.9415948551823039</v>
          </cell>
          <cell r="BB28">
            <v>0.21299999999999999</v>
          </cell>
          <cell r="BC28">
            <v>2.5000000000000001E-2</v>
          </cell>
          <cell r="BD28">
            <v>0.06</v>
          </cell>
          <cell r="BE28">
            <v>0.29799999999999999</v>
          </cell>
          <cell r="BF28">
            <v>0.29799999999999999</v>
          </cell>
          <cell r="BG28">
            <v>0.17846555509173276</v>
          </cell>
          <cell r="BH28">
            <v>5.9999999999999991</v>
          </cell>
          <cell r="BI28">
            <v>1.2</v>
          </cell>
          <cell r="BJ28">
            <v>0.74048335383162911</v>
          </cell>
          <cell r="BK28">
            <v>0.82485835383162909</v>
          </cell>
          <cell r="BL28">
            <v>1.1824847743831498E-3</v>
          </cell>
          <cell r="BM28">
            <v>0.99124900632721458</v>
          </cell>
          <cell r="BN28">
            <v>0.92</v>
          </cell>
          <cell r="BO28">
            <v>690.84299999999996</v>
          </cell>
          <cell r="BP28">
            <v>687.82299999999998</v>
          </cell>
          <cell r="BQ28">
            <v>691.04300000000001</v>
          </cell>
          <cell r="BR28">
            <v>688.02300000000002</v>
          </cell>
          <cell r="BS28">
            <v>692.75300000000016</v>
          </cell>
          <cell r="BT28">
            <v>689.22299999999996</v>
          </cell>
          <cell r="BU28">
            <v>0</v>
          </cell>
          <cell r="BV28">
            <v>1.7100000000001501</v>
          </cell>
          <cell r="BW28">
            <v>1.1999999999999318</v>
          </cell>
          <cell r="BX28">
            <v>1.91000000000015</v>
          </cell>
          <cell r="BY28">
            <v>200</v>
          </cell>
          <cell r="BZ28">
            <v>0.65</v>
          </cell>
          <cell r="CA28">
            <v>0.25</v>
          </cell>
          <cell r="CB28">
            <v>1.4550000000000409</v>
          </cell>
          <cell r="CC28">
            <v>1.7676352489324805</v>
          </cell>
          <cell r="CD28">
            <v>1568.3343746153434</v>
          </cell>
          <cell r="CE28">
            <v>5.1142665311504576E-2</v>
          </cell>
          <cell r="CF28">
            <v>421.92698881991276</v>
          </cell>
          <cell r="CG28">
            <v>1990.2613634352563</v>
          </cell>
          <cell r="CH28">
            <v>1.5</v>
          </cell>
          <cell r="CI28">
            <v>2243</v>
          </cell>
          <cell r="CJ28">
            <v>1.3309817410400733</v>
          </cell>
          <cell r="CK28">
            <v>1.5</v>
          </cell>
          <cell r="CL28">
            <v>1</v>
          </cell>
          <cell r="CM28">
            <v>2</v>
          </cell>
        </row>
        <row r="29">
          <cell r="A29">
            <v>46</v>
          </cell>
          <cell r="B29" t="str">
            <v>C28</v>
          </cell>
          <cell r="C29" t="str">
            <v>C13</v>
          </cell>
          <cell r="F29">
            <v>0</v>
          </cell>
          <cell r="G29">
            <v>0</v>
          </cell>
          <cell r="J29">
            <v>0</v>
          </cell>
          <cell r="K29">
            <v>0</v>
          </cell>
          <cell r="L29">
            <v>0</v>
          </cell>
          <cell r="M29">
            <v>0</v>
          </cell>
          <cell r="N29">
            <v>0</v>
          </cell>
          <cell r="O29">
            <v>0</v>
          </cell>
          <cell r="P29">
            <v>0</v>
          </cell>
          <cell r="S29">
            <v>4.3100000000000005</v>
          </cell>
          <cell r="T29">
            <v>98</v>
          </cell>
          <cell r="U29">
            <v>1689</v>
          </cell>
          <cell r="V29">
            <v>0.68799999999999994</v>
          </cell>
          <cell r="X29">
            <v>0</v>
          </cell>
          <cell r="Y29">
            <v>0</v>
          </cell>
          <cell r="AA29">
            <v>0</v>
          </cell>
          <cell r="AB29">
            <v>0</v>
          </cell>
          <cell r="AC29">
            <v>0.58479999999999999</v>
          </cell>
          <cell r="AD29">
            <v>2.5204879999999998</v>
          </cell>
          <cell r="AE29">
            <v>8.7148022025667249</v>
          </cell>
          <cell r="AF29">
            <v>9.576802202566725</v>
          </cell>
          <cell r="AG29">
            <v>10.007802202566726</v>
          </cell>
          <cell r="AH29">
            <v>10.007802202566726</v>
          </cell>
          <cell r="AI29">
            <v>23.71</v>
          </cell>
          <cell r="AJ29">
            <v>3.58</v>
          </cell>
          <cell r="AK29">
            <v>8</v>
          </cell>
          <cell r="AL29">
            <v>0.2</v>
          </cell>
          <cell r="AM29">
            <v>1.4E-2</v>
          </cell>
          <cell r="AN29">
            <v>6.3768768310546856E-2</v>
          </cell>
          <cell r="AO29">
            <v>8.4375000000000006E-2</v>
          </cell>
          <cell r="AP29">
            <v>0.31884384155273426</v>
          </cell>
          <cell r="AQ29">
            <v>1.1605158588573394</v>
          </cell>
          <cell r="AR29">
            <v>1.721215988286543</v>
          </cell>
          <cell r="AS29">
            <v>0.79996836719410802</v>
          </cell>
          <cell r="AT29">
            <v>6.8644090655422429E-2</v>
          </cell>
          <cell r="AU29">
            <v>0.13241285896596927</v>
          </cell>
          <cell r="AV29">
            <v>1.837380386461664</v>
          </cell>
          <cell r="AW29">
            <v>57.723007239579395</v>
          </cell>
          <cell r="AX29">
            <v>0.17337631355603725</v>
          </cell>
          <cell r="AY29">
            <v>166.92567948968951</v>
          </cell>
          <cell r="AZ29" t="str">
            <v>42°42'43''</v>
          </cell>
          <cell r="BA29">
            <v>7.6724561551686419</v>
          </cell>
          <cell r="BB29">
            <v>1E-3</v>
          </cell>
          <cell r="BC29">
            <v>4.5999999999999999E-2</v>
          </cell>
          <cell r="BD29">
            <v>6.5000000000000002E-2</v>
          </cell>
          <cell r="BE29">
            <v>0.112</v>
          </cell>
          <cell r="BF29">
            <v>0.111</v>
          </cell>
          <cell r="BG29">
            <v>0</v>
          </cell>
          <cell r="BH29">
            <v>0</v>
          </cell>
          <cell r="BI29">
            <v>0</v>
          </cell>
          <cell r="BJ29">
            <v>0</v>
          </cell>
          <cell r="BK29">
            <v>0</v>
          </cell>
          <cell r="BL29">
            <v>0</v>
          </cell>
          <cell r="BM29">
            <v>0</v>
          </cell>
          <cell r="BN29">
            <v>0.11</v>
          </cell>
          <cell r="BO29">
            <v>687.76299999999992</v>
          </cell>
          <cell r="BP29">
            <v>686.9129999999999</v>
          </cell>
          <cell r="BQ29">
            <v>687.96299999999997</v>
          </cell>
          <cell r="BR29">
            <v>687.11299999999994</v>
          </cell>
          <cell r="BS29">
            <v>689.22299999999996</v>
          </cell>
          <cell r="BT29">
            <v>688.11300000000006</v>
          </cell>
          <cell r="BU29">
            <v>0</v>
          </cell>
          <cell r="BV29">
            <v>1.2599999999999909</v>
          </cell>
          <cell r="BW29">
            <v>1.0000000000001137</v>
          </cell>
          <cell r="BX29">
            <v>1.4599999999999909</v>
          </cell>
          <cell r="BY29">
            <v>200</v>
          </cell>
          <cell r="BZ29">
            <v>0.65</v>
          </cell>
          <cell r="CA29">
            <v>0.25</v>
          </cell>
          <cell r="CB29">
            <v>1.1300000000000523</v>
          </cell>
          <cell r="CC29">
            <v>1.4446357810494874</v>
          </cell>
          <cell r="CD29">
            <v>1281.7530967361579</v>
          </cell>
          <cell r="CE29">
            <v>8.0049116323609004E-2</v>
          </cell>
          <cell r="CF29">
            <v>660.40520966977431</v>
          </cell>
          <cell r="CG29">
            <v>1942.1583064059323</v>
          </cell>
          <cell r="CH29">
            <v>1.5</v>
          </cell>
          <cell r="CI29">
            <v>2243</v>
          </cell>
          <cell r="CJ29">
            <v>1.2988129556883186</v>
          </cell>
          <cell r="CK29">
            <v>1.5</v>
          </cell>
          <cell r="CL29">
            <v>1</v>
          </cell>
          <cell r="CM29">
            <v>2</v>
          </cell>
        </row>
        <row r="30">
          <cell r="A30">
            <v>47</v>
          </cell>
          <cell r="B30" t="str">
            <v>C13</v>
          </cell>
          <cell r="C30" t="str">
            <v>C14</v>
          </cell>
          <cell r="D30">
            <v>0.3</v>
          </cell>
          <cell r="E30">
            <v>0.81999999999999962</v>
          </cell>
          <cell r="F30">
            <v>1.1199999999999997</v>
          </cell>
          <cell r="G30">
            <v>5</v>
          </cell>
          <cell r="J30">
            <v>0</v>
          </cell>
          <cell r="K30">
            <v>1.0409620105724</v>
          </cell>
          <cell r="L30">
            <v>1.0409620105724</v>
          </cell>
          <cell r="M30">
            <v>3</v>
          </cell>
          <cell r="N30">
            <v>471.90281881227315</v>
          </cell>
          <cell r="O30">
            <v>0.62662245173484554</v>
          </cell>
          <cell r="P30">
            <v>331.18948946129882</v>
          </cell>
          <cell r="Q30">
            <v>0.3</v>
          </cell>
          <cell r="R30">
            <v>8.2100000000000009</v>
          </cell>
          <cell r="S30">
            <v>12.820000000000002</v>
          </cell>
          <cell r="T30">
            <v>98</v>
          </cell>
          <cell r="U30">
            <v>5025</v>
          </cell>
          <cell r="V30">
            <v>0.68799999999999994</v>
          </cell>
          <cell r="X30">
            <v>0</v>
          </cell>
          <cell r="Y30">
            <v>0</v>
          </cell>
          <cell r="AA30">
            <v>0</v>
          </cell>
          <cell r="AB30">
            <v>0</v>
          </cell>
          <cell r="AC30">
            <v>0.58479999999999999</v>
          </cell>
          <cell r="AD30">
            <v>7.4971360000000011</v>
          </cell>
          <cell r="AE30">
            <v>23.931354558715341</v>
          </cell>
          <cell r="AF30">
            <v>23.931354558715341</v>
          </cell>
          <cell r="AG30">
            <v>25.213354558715341</v>
          </cell>
          <cell r="AH30">
            <v>356.40284402001419</v>
          </cell>
          <cell r="AI30">
            <v>74.069999999999993</v>
          </cell>
          <cell r="AJ30">
            <v>0.49</v>
          </cell>
          <cell r="AK30">
            <v>18</v>
          </cell>
          <cell r="AL30">
            <v>0.45</v>
          </cell>
          <cell r="AM30">
            <v>1.4E-2</v>
          </cell>
          <cell r="AN30">
            <v>0</v>
          </cell>
          <cell r="AO30">
            <v>0</v>
          </cell>
          <cell r="AP30">
            <v>0</v>
          </cell>
          <cell r="AQ30">
            <v>0</v>
          </cell>
          <cell r="AR30">
            <v>0</v>
          </cell>
          <cell r="AS30">
            <v>0</v>
          </cell>
          <cell r="AT30">
            <v>0</v>
          </cell>
          <cell r="AU30">
            <v>0</v>
          </cell>
          <cell r="AV30">
            <v>1.1671964236528531</v>
          </cell>
          <cell r="AW30">
            <v>185.63457031085673</v>
          </cell>
          <cell r="AX30">
            <v>0</v>
          </cell>
          <cell r="AY30">
            <v>120.48880343979978</v>
          </cell>
          <cell r="AZ30" t="str">
            <v>46°26'13''</v>
          </cell>
          <cell r="BA30">
            <v>3.1081370028379447</v>
          </cell>
          <cell r="BB30">
            <v>0</v>
          </cell>
          <cell r="BC30">
            <v>0</v>
          </cell>
          <cell r="BD30">
            <v>0</v>
          </cell>
          <cell r="BE30">
            <v>0</v>
          </cell>
          <cell r="BF30">
            <v>0</v>
          </cell>
          <cell r="BG30">
            <v>0.83695201556002952</v>
          </cell>
          <cell r="BH30">
            <v>2.6666666666666665</v>
          </cell>
          <cell r="BI30">
            <v>1.2</v>
          </cell>
          <cell r="BJ30">
            <v>0</v>
          </cell>
          <cell r="BK30">
            <v>0</v>
          </cell>
          <cell r="BL30">
            <v>0</v>
          </cell>
          <cell r="BM30">
            <v>1.1004840207873858</v>
          </cell>
          <cell r="BN30">
            <v>0</v>
          </cell>
          <cell r="BO30">
            <v>686.87299999999993</v>
          </cell>
          <cell r="BP30">
            <v>686.51299999999992</v>
          </cell>
          <cell r="BQ30">
            <v>687.32299999999998</v>
          </cell>
          <cell r="BR30">
            <v>686.96299999999997</v>
          </cell>
          <cell r="BS30">
            <v>688.11300000000006</v>
          </cell>
          <cell r="BT30">
            <v>689.41300000000001</v>
          </cell>
          <cell r="BU30">
            <v>0</v>
          </cell>
          <cell r="BV30">
            <v>0.79000000000007731</v>
          </cell>
          <cell r="BW30">
            <v>2.4500000000000455</v>
          </cell>
          <cell r="BX30">
            <v>1.2400000000000773</v>
          </cell>
          <cell r="BY30">
            <v>450</v>
          </cell>
          <cell r="BZ30">
            <v>0.96250000000000002</v>
          </cell>
          <cell r="CA30">
            <v>0.5625</v>
          </cell>
          <cell r="CB30">
            <v>1.6200000000000614</v>
          </cell>
          <cell r="CC30">
            <v>1.4066499719909016</v>
          </cell>
          <cell r="CD30">
            <v>2736.571583790862</v>
          </cell>
          <cell r="CE30">
            <v>9.2702451954917886E-2</v>
          </cell>
          <cell r="CF30">
            <v>764.79522862807255</v>
          </cell>
          <cell r="CG30">
            <v>3501.3668124189344</v>
          </cell>
          <cell r="CH30">
            <v>1.5</v>
          </cell>
          <cell r="CI30">
            <v>4487</v>
          </cell>
          <cell r="CJ30">
            <v>1.1705037260147986</v>
          </cell>
          <cell r="CK30">
            <v>1.5</v>
          </cell>
          <cell r="CL30">
            <v>2</v>
          </cell>
          <cell r="CM30">
            <v>2</v>
          </cell>
        </row>
        <row r="31">
          <cell r="A31">
            <v>48</v>
          </cell>
          <cell r="B31" t="str">
            <v>C14</v>
          </cell>
          <cell r="C31" t="str">
            <v>C15</v>
          </cell>
          <cell r="F31">
            <v>1.1199999999999997</v>
          </cell>
          <cell r="G31">
            <v>5</v>
          </cell>
          <cell r="J31">
            <v>0</v>
          </cell>
          <cell r="K31">
            <v>0.1114086862725861</v>
          </cell>
          <cell r="L31">
            <v>3.1114086862725863</v>
          </cell>
          <cell r="M31">
            <v>3.1114086862725863</v>
          </cell>
          <cell r="N31">
            <v>469.45924466702473</v>
          </cell>
          <cell r="O31">
            <v>0.62989898989898918</v>
          </cell>
          <cell r="P31">
            <v>331.19733249624136</v>
          </cell>
          <cell r="S31">
            <v>12.820000000000002</v>
          </cell>
          <cell r="T31">
            <v>98</v>
          </cell>
          <cell r="U31">
            <v>5025</v>
          </cell>
          <cell r="V31">
            <v>0.68799999999999994</v>
          </cell>
          <cell r="X31">
            <v>0</v>
          </cell>
          <cell r="Y31">
            <v>0</v>
          </cell>
          <cell r="AA31">
            <v>0</v>
          </cell>
          <cell r="AB31">
            <v>0</v>
          </cell>
          <cell r="AC31">
            <v>0.58479999999999999</v>
          </cell>
          <cell r="AD31">
            <v>7.4971360000000011</v>
          </cell>
          <cell r="AE31">
            <v>23.931354558715341</v>
          </cell>
          <cell r="AF31">
            <v>23.931354558715341</v>
          </cell>
          <cell r="AG31">
            <v>25.213354558715341</v>
          </cell>
          <cell r="AH31">
            <v>356.41068705495672</v>
          </cell>
          <cell r="AI31">
            <v>7.92</v>
          </cell>
          <cell r="AJ31">
            <v>0.49</v>
          </cell>
          <cell r="AK31">
            <v>18</v>
          </cell>
          <cell r="AL31">
            <v>0.45</v>
          </cell>
          <cell r="AM31">
            <v>1.4E-2</v>
          </cell>
          <cell r="AN31">
            <v>0</v>
          </cell>
          <cell r="AO31">
            <v>0</v>
          </cell>
          <cell r="AP31">
            <v>0</v>
          </cell>
          <cell r="AQ31">
            <v>0</v>
          </cell>
          <cell r="AR31">
            <v>0</v>
          </cell>
          <cell r="AS31">
            <v>0</v>
          </cell>
          <cell r="AT31">
            <v>0</v>
          </cell>
          <cell r="AU31">
            <v>0</v>
          </cell>
          <cell r="AV31">
            <v>1.1671964236528531</v>
          </cell>
          <cell r="AW31">
            <v>185.63457031085673</v>
          </cell>
          <cell r="AX31">
            <v>0</v>
          </cell>
          <cell r="AY31">
            <v>171.69793098169856</v>
          </cell>
          <cell r="AZ31" t="str">
            <v>51°12'33''</v>
          </cell>
          <cell r="BA31">
            <v>2.7823125836732552</v>
          </cell>
          <cell r="BB31">
            <v>0</v>
          </cell>
          <cell r="BC31">
            <v>0</v>
          </cell>
          <cell r="BD31">
            <v>0</v>
          </cell>
          <cell r="BE31">
            <v>0</v>
          </cell>
          <cell r="BF31">
            <v>0</v>
          </cell>
          <cell r="BG31">
            <v>0.83697043360582635</v>
          </cell>
          <cell r="BH31">
            <v>2.6666666666666665</v>
          </cell>
          <cell r="BI31">
            <v>1.2</v>
          </cell>
          <cell r="BJ31">
            <v>0</v>
          </cell>
          <cell r="BK31">
            <v>0</v>
          </cell>
          <cell r="BL31">
            <v>0</v>
          </cell>
          <cell r="BM31">
            <v>1.1005158192416571</v>
          </cell>
          <cell r="BN31">
            <v>0</v>
          </cell>
          <cell r="BO31">
            <v>686.51299999999992</v>
          </cell>
          <cell r="BP31">
            <v>686.47299999999996</v>
          </cell>
          <cell r="BQ31">
            <v>686.96299999999997</v>
          </cell>
          <cell r="BR31">
            <v>686.923</v>
          </cell>
          <cell r="BS31">
            <v>689.41300000000001</v>
          </cell>
          <cell r="BT31">
            <v>689.03300000000013</v>
          </cell>
          <cell r="BU31">
            <v>0</v>
          </cell>
          <cell r="BV31">
            <v>2.4500000000000455</v>
          </cell>
          <cell r="BW31">
            <v>2.1100000000001273</v>
          </cell>
          <cell r="BX31">
            <v>2.9000000000000457</v>
          </cell>
          <cell r="BY31">
            <v>450</v>
          </cell>
          <cell r="BZ31">
            <v>0.96250000000000002</v>
          </cell>
          <cell r="CA31">
            <v>0.5625</v>
          </cell>
          <cell r="CB31">
            <v>2.2800000000000864</v>
          </cell>
          <cell r="CC31">
            <v>1.8461750726099502</v>
          </cell>
          <cell r="CD31">
            <v>3591.6470643061298</v>
          </cell>
          <cell r="CE31">
            <v>4.9082623821784632E-2</v>
          </cell>
          <cell r="CF31">
            <v>404.9316465297232</v>
          </cell>
          <cell r="CG31">
            <v>3996.5787108358531</v>
          </cell>
          <cell r="CH31">
            <v>1.5</v>
          </cell>
          <cell r="CI31">
            <v>4487</v>
          </cell>
          <cell r="CJ31">
            <v>1.3360526111552886</v>
          </cell>
          <cell r="CK31">
            <v>1.5</v>
          </cell>
          <cell r="CL31">
            <v>2</v>
          </cell>
          <cell r="CM31">
            <v>2</v>
          </cell>
        </row>
        <row r="32">
          <cell r="A32">
            <v>49</v>
          </cell>
          <cell r="B32" t="str">
            <v>C15</v>
          </cell>
          <cell r="C32" t="str">
            <v>C16</v>
          </cell>
          <cell r="F32">
            <v>1.1199999999999997</v>
          </cell>
          <cell r="G32">
            <v>5</v>
          </cell>
          <cell r="J32">
            <v>0</v>
          </cell>
          <cell r="K32">
            <v>3.8589780837585699E-2</v>
          </cell>
          <cell r="L32">
            <v>3.149998467110172</v>
          </cell>
          <cell r="M32">
            <v>3.149998467110172</v>
          </cell>
          <cell r="N32">
            <v>468.61830850381955</v>
          </cell>
          <cell r="O32">
            <v>0.66974137931034572</v>
          </cell>
          <cell r="P32">
            <v>351.51544098432061</v>
          </cell>
          <cell r="S32">
            <v>12.820000000000002</v>
          </cell>
          <cell r="T32">
            <v>98</v>
          </cell>
          <cell r="U32">
            <v>5025</v>
          </cell>
          <cell r="V32">
            <v>0.68799999999999994</v>
          </cell>
          <cell r="X32">
            <v>0</v>
          </cell>
          <cell r="Y32">
            <v>0</v>
          </cell>
          <cell r="AA32">
            <v>0</v>
          </cell>
          <cell r="AB32">
            <v>0</v>
          </cell>
          <cell r="AC32">
            <v>0.58479999999999999</v>
          </cell>
          <cell r="AD32">
            <v>7.4971360000000011</v>
          </cell>
          <cell r="AE32">
            <v>23.931354558715341</v>
          </cell>
          <cell r="AF32">
            <v>23.931354558715341</v>
          </cell>
          <cell r="AG32">
            <v>25.213354558715341</v>
          </cell>
          <cell r="AH32">
            <v>376.72879554303597</v>
          </cell>
          <cell r="AI32">
            <v>5.22</v>
          </cell>
          <cell r="AJ32">
            <v>40.07</v>
          </cell>
          <cell r="AK32">
            <v>18</v>
          </cell>
          <cell r="AL32">
            <v>0.45</v>
          </cell>
          <cell r="AM32">
            <v>1.4E-2</v>
          </cell>
          <cell r="AN32">
            <v>0</v>
          </cell>
          <cell r="AO32">
            <v>0</v>
          </cell>
          <cell r="AP32">
            <v>0</v>
          </cell>
          <cell r="AQ32">
            <v>0</v>
          </cell>
          <cell r="AR32">
            <v>0</v>
          </cell>
          <cell r="AS32">
            <v>0</v>
          </cell>
          <cell r="AT32">
            <v>0</v>
          </cell>
          <cell r="AU32">
            <v>0</v>
          </cell>
          <cell r="AV32">
            <v>10.554935394568046</v>
          </cell>
          <cell r="AW32">
            <v>1678.6899419186741</v>
          </cell>
          <cell r="AX32">
            <v>0</v>
          </cell>
          <cell r="AY32">
            <v>150.5004077340291</v>
          </cell>
          <cell r="AZ32" t="str">
            <v>21°11'51''</v>
          </cell>
          <cell r="BA32">
            <v>7.1254554098055687</v>
          </cell>
          <cell r="BB32">
            <v>0</v>
          </cell>
          <cell r="BC32">
            <v>0</v>
          </cell>
          <cell r="BD32">
            <v>0</v>
          </cell>
          <cell r="BE32">
            <v>0</v>
          </cell>
          <cell r="BF32">
            <v>0</v>
          </cell>
          <cell r="BG32">
            <v>0</v>
          </cell>
          <cell r="BH32">
            <v>0</v>
          </cell>
          <cell r="BI32">
            <v>0</v>
          </cell>
          <cell r="BJ32">
            <v>0</v>
          </cell>
          <cell r="BK32">
            <v>0</v>
          </cell>
          <cell r="BL32">
            <v>0</v>
          </cell>
          <cell r="BM32">
            <v>0</v>
          </cell>
          <cell r="BN32">
            <v>0.1</v>
          </cell>
          <cell r="BO32">
            <v>686.37299999999993</v>
          </cell>
          <cell r="BP32">
            <v>684.2829999999999</v>
          </cell>
          <cell r="BQ32">
            <v>686.82299999999998</v>
          </cell>
          <cell r="BR32">
            <v>684.73299999999995</v>
          </cell>
          <cell r="BS32">
            <v>689.03300000000013</v>
          </cell>
          <cell r="BT32">
            <v>684.62300000000005</v>
          </cell>
          <cell r="BU32">
            <v>0</v>
          </cell>
          <cell r="BV32">
            <v>2.2100000000001501</v>
          </cell>
          <cell r="BW32">
            <v>-0.10999999999989996</v>
          </cell>
          <cell r="BX32">
            <v>2.6600000000001502</v>
          </cell>
          <cell r="BY32">
            <v>450</v>
          </cell>
          <cell r="BZ32">
            <v>0.96250000000000002</v>
          </cell>
          <cell r="CA32">
            <v>0.5625</v>
          </cell>
          <cell r="CB32">
            <v>1.0500000000001251</v>
          </cell>
          <cell r="CC32">
            <v>0.96987335878849579</v>
          </cell>
          <cell r="CD32">
            <v>1886.8431567093255</v>
          </cell>
          <cell r="CE32">
            <v>0.19554065331898984</v>
          </cell>
          <cell r="CF32">
            <v>1613.2103898816663</v>
          </cell>
          <cell r="CG32">
            <v>3500.0535465909916</v>
          </cell>
          <cell r="CH32">
            <v>1.5</v>
          </cell>
          <cell r="CI32">
            <v>4487</v>
          </cell>
          <cell r="CJ32">
            <v>1.1700647024485151</v>
          </cell>
          <cell r="CK32">
            <v>1.5</v>
          </cell>
          <cell r="CL32">
            <v>2</v>
          </cell>
          <cell r="CM32">
            <v>2</v>
          </cell>
        </row>
        <row r="33">
          <cell r="A33">
            <v>50</v>
          </cell>
          <cell r="B33" t="str">
            <v>C16</v>
          </cell>
          <cell r="C33" t="str">
            <v>C17</v>
          </cell>
          <cell r="F33">
            <v>1.1199999999999997</v>
          </cell>
          <cell r="G33">
            <v>5</v>
          </cell>
          <cell r="J33">
            <v>0</v>
          </cell>
          <cell r="K33">
            <v>0.48517237035901284</v>
          </cell>
          <cell r="L33">
            <v>3.6351708374691847</v>
          </cell>
          <cell r="M33">
            <v>3.6351708374691847</v>
          </cell>
          <cell r="N33">
            <v>458.27944425352018</v>
          </cell>
          <cell r="O33">
            <v>0.64210396039604045</v>
          </cell>
          <cell r="P33">
            <v>329.57461165807547</v>
          </cell>
          <cell r="S33">
            <v>12.820000000000002</v>
          </cell>
          <cell r="T33">
            <v>98</v>
          </cell>
          <cell r="U33">
            <v>5025</v>
          </cell>
          <cell r="V33">
            <v>0.68799999999999994</v>
          </cell>
          <cell r="X33">
            <v>0</v>
          </cell>
          <cell r="Y33">
            <v>0</v>
          </cell>
          <cell r="AA33">
            <v>0</v>
          </cell>
          <cell r="AB33">
            <v>0</v>
          </cell>
          <cell r="AC33">
            <v>0.58479999999999999</v>
          </cell>
          <cell r="AD33">
            <v>7.4971360000000011</v>
          </cell>
          <cell r="AE33">
            <v>23.931354558715341</v>
          </cell>
          <cell r="AF33">
            <v>23.931354558715341</v>
          </cell>
          <cell r="AG33">
            <v>25.213354558715341</v>
          </cell>
          <cell r="AH33">
            <v>354.78796621679084</v>
          </cell>
          <cell r="AI33">
            <v>4.04</v>
          </cell>
          <cell r="AJ33">
            <v>26.1</v>
          </cell>
          <cell r="AK33">
            <v>18</v>
          </cell>
          <cell r="AL33">
            <v>0.45</v>
          </cell>
          <cell r="AM33">
            <v>1.4E-2</v>
          </cell>
          <cell r="AN33">
            <v>0</v>
          </cell>
          <cell r="AO33">
            <v>0</v>
          </cell>
          <cell r="AP33">
            <v>0</v>
          </cell>
          <cell r="AQ33">
            <v>0</v>
          </cell>
          <cell r="AR33">
            <v>0</v>
          </cell>
          <cell r="AS33">
            <v>0</v>
          </cell>
          <cell r="AT33">
            <v>0</v>
          </cell>
          <cell r="AU33">
            <v>0</v>
          </cell>
          <cell r="AV33">
            <v>8.5185595128479807</v>
          </cell>
          <cell r="AW33">
            <v>1354.8183517269902</v>
          </cell>
          <cell r="AX33">
            <v>0</v>
          </cell>
          <cell r="AY33">
            <v>150.4994376613574</v>
          </cell>
          <cell r="AZ33" t="str">
            <v>00°00'00''</v>
          </cell>
          <cell r="BA33">
            <v>1000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683.88299999999992</v>
          </cell>
          <cell r="BP33">
            <v>682.83299999999997</v>
          </cell>
          <cell r="BQ33">
            <v>684.33299999999997</v>
          </cell>
          <cell r="BR33">
            <v>683.28300000000002</v>
          </cell>
          <cell r="BS33">
            <v>684.62300000000005</v>
          </cell>
          <cell r="BT33">
            <v>683.44299999999998</v>
          </cell>
          <cell r="BU33">
            <v>0</v>
          </cell>
          <cell r="BV33">
            <v>0.29000000000007731</v>
          </cell>
          <cell r="BW33">
            <v>0.15999999999996817</v>
          </cell>
          <cell r="BX33">
            <v>0.74000000000007726</v>
          </cell>
          <cell r="BY33">
            <v>450</v>
          </cell>
          <cell r="BZ33">
            <v>0.96250000000000002</v>
          </cell>
          <cell r="CA33">
            <v>0.5625</v>
          </cell>
          <cell r="CB33">
            <v>0.22500000000002274</v>
          </cell>
          <cell r="CC33">
            <v>0.22785683862238518</v>
          </cell>
          <cell r="CD33">
            <v>443.28479875054001</v>
          </cell>
          <cell r="CE33">
            <v>0.86521412866045633</v>
          </cell>
          <cell r="CF33">
            <v>9279.4215298833951</v>
          </cell>
          <cell r="CG33">
            <v>9722.7063286339344</v>
          </cell>
          <cell r="CH33">
            <v>1.5</v>
          </cell>
          <cell r="CI33">
            <v>4487</v>
          </cell>
          <cell r="CJ33">
            <v>3.2502918415312911</v>
          </cell>
          <cell r="CK33">
            <v>4</v>
          </cell>
          <cell r="CL33">
            <v>2</v>
          </cell>
          <cell r="CM33">
            <v>2</v>
          </cell>
        </row>
        <row r="34">
          <cell r="A34">
            <v>51</v>
          </cell>
          <cell r="B34" t="str">
            <v>C17</v>
          </cell>
          <cell r="C34" t="str">
            <v>C18</v>
          </cell>
          <cell r="D34">
            <v>0.09</v>
          </cell>
          <cell r="F34">
            <v>1.2099999999999997</v>
          </cell>
          <cell r="G34">
            <v>5</v>
          </cell>
          <cell r="J34">
            <v>0</v>
          </cell>
          <cell r="K34">
            <v>7.674231238376758E-2</v>
          </cell>
          <cell r="L34">
            <v>3.7119131498529523</v>
          </cell>
          <cell r="M34">
            <v>3.7119131498529523</v>
          </cell>
          <cell r="N34">
            <v>456.68279766231387</v>
          </cell>
          <cell r="O34">
            <v>0.6266236233907243</v>
          </cell>
          <cell r="P34">
            <v>346.26355758776015</v>
          </cell>
          <cell r="Q34">
            <v>0.09</v>
          </cell>
          <cell r="S34">
            <v>12.910000000000002</v>
          </cell>
          <cell r="T34">
            <v>98</v>
          </cell>
          <cell r="U34">
            <v>5060</v>
          </cell>
          <cell r="V34">
            <v>0.68799999999999994</v>
          </cell>
          <cell r="X34">
            <v>0</v>
          </cell>
          <cell r="Y34">
            <v>0</v>
          </cell>
          <cell r="AA34">
            <v>0</v>
          </cell>
          <cell r="AB34">
            <v>0</v>
          </cell>
          <cell r="AC34">
            <v>0.58479999999999999</v>
          </cell>
          <cell r="AD34">
            <v>7.5497680000000011</v>
          </cell>
          <cell r="AE34">
            <v>24.087004676164803</v>
          </cell>
          <cell r="AF34">
            <v>24.087004676164803</v>
          </cell>
          <cell r="AG34">
            <v>25.378004676164803</v>
          </cell>
          <cell r="AH34">
            <v>371.64156226392492</v>
          </cell>
          <cell r="AI34">
            <v>64.47</v>
          </cell>
          <cell r="AJ34">
            <v>0.62</v>
          </cell>
          <cell r="AK34">
            <v>18</v>
          </cell>
          <cell r="AL34">
            <v>0.45</v>
          </cell>
          <cell r="AM34">
            <v>1.4E-2</v>
          </cell>
          <cell r="AN34">
            <v>0</v>
          </cell>
          <cell r="AO34">
            <v>0</v>
          </cell>
          <cell r="AP34">
            <v>0</v>
          </cell>
          <cell r="AQ34">
            <v>0</v>
          </cell>
          <cell r="AR34">
            <v>0</v>
          </cell>
          <cell r="AS34">
            <v>0</v>
          </cell>
          <cell r="AT34">
            <v>0</v>
          </cell>
          <cell r="AU34">
            <v>0</v>
          </cell>
          <cell r="AV34">
            <v>1.3129305471944275</v>
          </cell>
          <cell r="AW34">
            <v>208.81258118806932</v>
          </cell>
          <cell r="AX34">
            <v>0</v>
          </cell>
          <cell r="AY34">
            <v>208.24170826422633</v>
          </cell>
          <cell r="AZ34" t="str">
            <v>57°44'32''</v>
          </cell>
          <cell r="BA34">
            <v>2.4182077430262381</v>
          </cell>
          <cell r="BB34">
            <v>0</v>
          </cell>
          <cell r="BC34">
            <v>0</v>
          </cell>
          <cell r="BD34">
            <v>0</v>
          </cell>
          <cell r="BE34">
            <v>0</v>
          </cell>
          <cell r="BF34">
            <v>0</v>
          </cell>
          <cell r="BG34">
            <v>0.87273757721530154</v>
          </cell>
          <cell r="BH34">
            <v>2.6666666666666665</v>
          </cell>
          <cell r="BI34">
            <v>1.2</v>
          </cell>
          <cell r="BJ34">
            <v>0</v>
          </cell>
          <cell r="BK34">
            <v>0</v>
          </cell>
          <cell r="BL34">
            <v>0</v>
          </cell>
          <cell r="BM34">
            <v>1.1635873442743006</v>
          </cell>
          <cell r="BN34">
            <v>0</v>
          </cell>
          <cell r="BO34">
            <v>683.00299999999993</v>
          </cell>
          <cell r="BP34">
            <v>682.60299999999995</v>
          </cell>
          <cell r="BQ34">
            <v>683.45299999999997</v>
          </cell>
          <cell r="BR34">
            <v>683.053</v>
          </cell>
          <cell r="BS34">
            <v>683.44299999999998</v>
          </cell>
          <cell r="BT34">
            <v>684.57300000000009</v>
          </cell>
          <cell r="BU34">
            <v>0</v>
          </cell>
          <cell r="BV34">
            <v>-9.9999999999909051E-3</v>
          </cell>
          <cell r="BW34">
            <v>1.5200000000000955</v>
          </cell>
          <cell r="BX34">
            <v>0.44000000000000911</v>
          </cell>
          <cell r="BY34">
            <v>450</v>
          </cell>
          <cell r="BZ34">
            <v>0.96250000000000002</v>
          </cell>
          <cell r="CA34">
            <v>0.5625</v>
          </cell>
          <cell r="CB34">
            <v>0.7550000000000523</v>
          </cell>
          <cell r="CC34">
            <v>0.72046281976272386</v>
          </cell>
          <cell r="CD34">
            <v>1401.626644153703</v>
          </cell>
          <cell r="CE34">
            <v>0.32021685538789268</v>
          </cell>
          <cell r="CF34">
            <v>2905.9679626451261</v>
          </cell>
          <cell r="CG34">
            <v>4307.5946067988289</v>
          </cell>
          <cell r="CH34">
            <v>1.5</v>
          </cell>
          <cell r="CI34">
            <v>4487</v>
          </cell>
          <cell r="CJ34">
            <v>1.4400249409846764</v>
          </cell>
          <cell r="CK34">
            <v>1.5</v>
          </cell>
          <cell r="CL34">
            <v>2</v>
          </cell>
          <cell r="CM34">
            <v>2</v>
          </cell>
        </row>
        <row r="35">
          <cell r="A35">
            <v>52</v>
          </cell>
          <cell r="B35" t="str">
            <v>C18</v>
          </cell>
          <cell r="C35" t="str">
            <v>C19</v>
          </cell>
          <cell r="D35">
            <v>0.59</v>
          </cell>
          <cell r="E35">
            <v>2.21</v>
          </cell>
          <cell r="F35">
            <v>4.01</v>
          </cell>
          <cell r="G35">
            <v>5</v>
          </cell>
          <cell r="J35">
            <v>0</v>
          </cell>
          <cell r="K35">
            <v>4.9682638660320799E-2</v>
          </cell>
          <cell r="L35">
            <v>3.7615957885132731</v>
          </cell>
          <cell r="M35">
            <v>3.7615957885132731</v>
          </cell>
          <cell r="N35">
            <v>455.65463229924131</v>
          </cell>
          <cell r="O35">
            <v>0.64050518134715029</v>
          </cell>
          <cell r="P35">
            <v>1170.3151030989034</v>
          </cell>
          <cell r="Q35">
            <v>0.59</v>
          </cell>
          <cell r="R35">
            <v>2.21</v>
          </cell>
          <cell r="S35">
            <v>15.71</v>
          </cell>
          <cell r="T35">
            <v>98</v>
          </cell>
          <cell r="U35">
            <v>6158</v>
          </cell>
          <cell r="V35">
            <v>0.68799999999999994</v>
          </cell>
          <cell r="X35">
            <v>0</v>
          </cell>
          <cell r="Y35">
            <v>0</v>
          </cell>
          <cell r="AA35">
            <v>0</v>
          </cell>
          <cell r="AB35">
            <v>0</v>
          </cell>
          <cell r="AC35">
            <v>0.58479999999999999</v>
          </cell>
          <cell r="AD35">
            <v>9.1872080000000018</v>
          </cell>
          <cell r="AE35">
            <v>28.892419965387656</v>
          </cell>
          <cell r="AF35">
            <v>28.892419965387656</v>
          </cell>
          <cell r="AG35">
            <v>30.463419965387658</v>
          </cell>
          <cell r="AH35">
            <v>1200.778523064291</v>
          </cell>
          <cell r="AI35">
            <v>19.3</v>
          </cell>
          <cell r="AJ35">
            <v>14.58</v>
          </cell>
          <cell r="AK35">
            <v>28</v>
          </cell>
          <cell r="AL35">
            <v>0.70000000000000007</v>
          </cell>
          <cell r="AM35">
            <v>1.2999999999999999E-2</v>
          </cell>
          <cell r="AN35">
            <v>0</v>
          </cell>
          <cell r="AO35">
            <v>0</v>
          </cell>
          <cell r="AP35">
            <v>0</v>
          </cell>
          <cell r="AQ35">
            <v>0</v>
          </cell>
          <cell r="AR35">
            <v>0</v>
          </cell>
          <cell r="AS35">
            <v>0</v>
          </cell>
          <cell r="AT35">
            <v>0</v>
          </cell>
          <cell r="AU35">
            <v>0</v>
          </cell>
          <cell r="AV35">
            <v>9.2051959495256561</v>
          </cell>
          <cell r="AW35">
            <v>3542.5745563108298</v>
          </cell>
          <cell r="AX35">
            <v>0</v>
          </cell>
          <cell r="AY35">
            <v>114.73554446443033</v>
          </cell>
          <cell r="AZ35" t="str">
            <v>93°30'22''</v>
          </cell>
          <cell r="BA35">
            <v>1.0077907318737453</v>
          </cell>
          <cell r="BB35">
            <v>0</v>
          </cell>
          <cell r="BC35">
            <v>0</v>
          </cell>
          <cell r="BD35">
            <v>0</v>
          </cell>
          <cell r="BE35">
            <v>0</v>
          </cell>
          <cell r="BF35">
            <v>0</v>
          </cell>
          <cell r="BG35">
            <v>0.9343476434955017</v>
          </cell>
          <cell r="BH35">
            <v>2.1428571428571428</v>
          </cell>
          <cell r="BI35">
            <v>1.2</v>
          </cell>
          <cell r="BJ35">
            <v>0</v>
          </cell>
          <cell r="BK35">
            <v>0</v>
          </cell>
          <cell r="BL35">
            <v>0</v>
          </cell>
          <cell r="BM35">
            <v>1.9886500545321404</v>
          </cell>
          <cell r="BN35">
            <v>0</v>
          </cell>
          <cell r="BO35">
            <v>683.40299999999991</v>
          </cell>
          <cell r="BP35">
            <v>680.59299999999996</v>
          </cell>
          <cell r="BQ35">
            <v>684.10299999999995</v>
          </cell>
          <cell r="BR35">
            <v>681.29300000000001</v>
          </cell>
          <cell r="BS35">
            <v>684.57300000000009</v>
          </cell>
          <cell r="BT35">
            <v>679.55300000000011</v>
          </cell>
          <cell r="BU35">
            <v>0</v>
          </cell>
          <cell r="BV35">
            <v>0.47000000000014097</v>
          </cell>
          <cell r="BW35">
            <v>-1.7399999999998954</v>
          </cell>
          <cell r="BX35">
            <v>1.1700000000001411</v>
          </cell>
          <cell r="BY35">
            <v>700</v>
          </cell>
          <cell r="BZ35">
            <v>1.2749999999999999</v>
          </cell>
          <cell r="CA35">
            <v>0.875</v>
          </cell>
          <cell r="CB35">
            <v>-0.63499999999987722</v>
          </cell>
          <cell r="CC35">
            <v>-0.52634837539558499</v>
          </cell>
          <cell r="CD35">
            <v>-1796.8546632801404</v>
          </cell>
          <cell r="CE35">
            <v>1.4625746628637755</v>
          </cell>
          <cell r="CF35">
            <v>15686.113259213991</v>
          </cell>
          <cell r="CG35">
            <v>13889.25859593385</v>
          </cell>
          <cell r="CH35">
            <v>1.25</v>
          </cell>
          <cell r="CI35">
            <v>4613</v>
          </cell>
          <cell r="CJ35">
            <v>3.763618739414115</v>
          </cell>
          <cell r="CK35">
            <v>4</v>
          </cell>
          <cell r="CL35">
            <v>3</v>
          </cell>
          <cell r="CM35">
            <v>3</v>
          </cell>
        </row>
        <row r="36">
          <cell r="A36">
            <v>53</v>
          </cell>
          <cell r="B36" t="str">
            <v>C19</v>
          </cell>
          <cell r="C36" t="str">
            <v>C20</v>
          </cell>
          <cell r="F36">
            <v>4.01</v>
          </cell>
          <cell r="G36">
            <v>5</v>
          </cell>
          <cell r="J36">
            <v>0</v>
          </cell>
          <cell r="K36">
            <v>4.8647885230008001E-2</v>
          </cell>
          <cell r="L36">
            <v>3.810243673743281</v>
          </cell>
          <cell r="M36">
            <v>3.810243673743281</v>
          </cell>
          <cell r="N36">
            <v>454.65203698934312</v>
          </cell>
          <cell r="O36">
            <v>0.63959865053513276</v>
          </cell>
          <cell r="P36">
            <v>1166.0872655789467</v>
          </cell>
          <cell r="S36">
            <v>15.71</v>
          </cell>
          <cell r="T36">
            <v>98</v>
          </cell>
          <cell r="U36">
            <v>6158</v>
          </cell>
          <cell r="V36">
            <v>0.68799999999999994</v>
          </cell>
          <cell r="X36">
            <v>0</v>
          </cell>
          <cell r="Y36">
            <v>0</v>
          </cell>
          <cell r="AA36">
            <v>0</v>
          </cell>
          <cell r="AB36">
            <v>0</v>
          </cell>
          <cell r="AC36">
            <v>0.58479999999999999</v>
          </cell>
          <cell r="AD36">
            <v>9.1872080000000018</v>
          </cell>
          <cell r="AE36">
            <v>28.892419965387656</v>
          </cell>
          <cell r="AF36">
            <v>28.892419965387656</v>
          </cell>
          <cell r="AG36">
            <v>30.463419965387658</v>
          </cell>
          <cell r="AH36">
            <v>1196.5506855443343</v>
          </cell>
          <cell r="AI36">
            <v>21.49</v>
          </cell>
          <cell r="AJ36">
            <v>20.5</v>
          </cell>
          <cell r="AK36">
            <v>28</v>
          </cell>
          <cell r="AL36">
            <v>0.70000000000000007</v>
          </cell>
          <cell r="AM36">
            <v>1.2999999999999999E-2</v>
          </cell>
          <cell r="AN36">
            <v>0</v>
          </cell>
          <cell r="AO36">
            <v>0</v>
          </cell>
          <cell r="AP36">
            <v>0</v>
          </cell>
          <cell r="AQ36">
            <v>0</v>
          </cell>
          <cell r="AR36">
            <v>0</v>
          </cell>
          <cell r="AS36">
            <v>0</v>
          </cell>
          <cell r="AT36">
            <v>0</v>
          </cell>
          <cell r="AU36">
            <v>0</v>
          </cell>
          <cell r="AV36">
            <v>10.915187647171557</v>
          </cell>
          <cell r="AW36">
            <v>4200.6564823012577</v>
          </cell>
          <cell r="AX36">
            <v>0</v>
          </cell>
          <cell r="AY36">
            <v>114.73715898942989</v>
          </cell>
          <cell r="AZ36" t="str">
            <v>00°00'00''</v>
          </cell>
          <cell r="BA36">
            <v>1000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680.59299999999996</v>
          </cell>
          <cell r="BP36">
            <v>676.18299999999999</v>
          </cell>
          <cell r="BQ36">
            <v>681.29300000000001</v>
          </cell>
          <cell r="BR36">
            <v>676.88300000000004</v>
          </cell>
          <cell r="BS36">
            <v>679.55300000000011</v>
          </cell>
          <cell r="BT36">
            <v>674.35300000000007</v>
          </cell>
          <cell r="BU36">
            <v>0</v>
          </cell>
          <cell r="BV36">
            <v>-1.7399999999998954</v>
          </cell>
          <cell r="BW36">
            <v>-2.5299999999999727</v>
          </cell>
          <cell r="BX36">
            <v>-1.0399999999998952</v>
          </cell>
          <cell r="BY36">
            <v>700</v>
          </cell>
          <cell r="BZ36">
            <v>1.2749999999999999</v>
          </cell>
          <cell r="CA36">
            <v>0.875</v>
          </cell>
          <cell r="CB36">
            <v>-2.1349999999999341</v>
          </cell>
          <cell r="CC36">
            <v>-2.0245852491296268</v>
          </cell>
          <cell r="CD36">
            <v>-6911.5544307943328</v>
          </cell>
          <cell r="CE36">
            <v>1.9151977298689804</v>
          </cell>
          <cell r="CF36">
            <v>20540.495652844817</v>
          </cell>
          <cell r="CG36">
            <v>13628.941222050484</v>
          </cell>
          <cell r="CH36">
            <v>1.25</v>
          </cell>
          <cell r="CI36">
            <v>4613</v>
          </cell>
          <cell r="CJ36">
            <v>3.6930796721359429</v>
          </cell>
          <cell r="CK36">
            <v>4</v>
          </cell>
          <cell r="CL36">
            <v>3</v>
          </cell>
          <cell r="CM36">
            <v>3</v>
          </cell>
        </row>
        <row r="37">
          <cell r="A37">
            <v>54</v>
          </cell>
          <cell r="B37" t="str">
            <v>C20</v>
          </cell>
          <cell r="C37" t="str">
            <v>A21</v>
          </cell>
          <cell r="F37">
            <v>4.01</v>
          </cell>
          <cell r="G37">
            <v>5</v>
          </cell>
          <cell r="J37">
            <v>0</v>
          </cell>
          <cell r="K37">
            <v>0.1971435875675345</v>
          </cell>
          <cell r="L37">
            <v>4.0073872613108152</v>
          </cell>
          <cell r="M37">
            <v>4.0073872613108152</v>
          </cell>
          <cell r="N37">
            <v>450.63065613657886</v>
          </cell>
          <cell r="O37">
            <v>0.63457776427703505</v>
          </cell>
          <cell r="P37">
            <v>1146.7003790862327</v>
          </cell>
          <cell r="S37">
            <v>15.71</v>
          </cell>
          <cell r="T37">
            <v>98</v>
          </cell>
          <cell r="U37">
            <v>6158</v>
          </cell>
          <cell r="V37">
            <v>0.68799999999999994</v>
          </cell>
          <cell r="X37">
            <v>0</v>
          </cell>
          <cell r="Y37">
            <v>0</v>
          </cell>
          <cell r="AA37">
            <v>0</v>
          </cell>
          <cell r="AB37">
            <v>0</v>
          </cell>
          <cell r="AC37">
            <v>0.58479999999999999</v>
          </cell>
          <cell r="AD37">
            <v>9.1872080000000018</v>
          </cell>
          <cell r="AE37">
            <v>28.892419965387656</v>
          </cell>
          <cell r="AF37">
            <v>28.892419965387656</v>
          </cell>
          <cell r="AG37">
            <v>30.463419965387658</v>
          </cell>
          <cell r="AH37">
            <v>1177.1637990516203</v>
          </cell>
          <cell r="AI37">
            <v>16.46</v>
          </cell>
          <cell r="AJ37">
            <v>9.2899999999999991</v>
          </cell>
          <cell r="AK37">
            <v>24</v>
          </cell>
          <cell r="AL37">
            <v>0.60000000000000009</v>
          </cell>
          <cell r="AM37">
            <v>1.2999999999999999E-2</v>
          </cell>
          <cell r="AN37">
            <v>0</v>
          </cell>
          <cell r="AO37">
            <v>0</v>
          </cell>
          <cell r="AP37">
            <v>0</v>
          </cell>
          <cell r="AQ37">
            <v>0</v>
          </cell>
          <cell r="AR37">
            <v>0</v>
          </cell>
          <cell r="AS37">
            <v>0</v>
          </cell>
          <cell r="AT37">
            <v>0</v>
          </cell>
          <cell r="AU37">
            <v>0</v>
          </cell>
          <cell r="AV37">
            <v>6.630265807271055</v>
          </cell>
          <cell r="AW37">
            <v>1874.6634916323314</v>
          </cell>
          <cell r="AX37">
            <v>0</v>
          </cell>
          <cell r="AY37">
            <v>99.698075365859424</v>
          </cell>
          <cell r="AZ37" t="str">
            <v>15°02'21''</v>
          </cell>
          <cell r="BA37">
            <v>9.4697332935740395</v>
          </cell>
          <cell r="BB37">
            <v>0</v>
          </cell>
          <cell r="BC37">
            <v>0</v>
          </cell>
          <cell r="BD37">
            <v>0</v>
          </cell>
          <cell r="BE37">
            <v>0</v>
          </cell>
          <cell r="BF37">
            <v>0</v>
          </cell>
          <cell r="BG37">
            <v>0</v>
          </cell>
          <cell r="BH37">
            <v>0</v>
          </cell>
          <cell r="BI37">
            <v>0</v>
          </cell>
          <cell r="BJ37">
            <v>0</v>
          </cell>
          <cell r="BK37">
            <v>0</v>
          </cell>
          <cell r="BL37">
            <v>0</v>
          </cell>
          <cell r="BM37">
            <v>0</v>
          </cell>
          <cell r="BN37">
            <v>0</v>
          </cell>
          <cell r="BO37">
            <v>676.18299999999999</v>
          </cell>
          <cell r="BP37">
            <v>674.65300000000002</v>
          </cell>
          <cell r="BQ37">
            <v>676.78300000000002</v>
          </cell>
          <cell r="BR37">
            <v>675.25300000000004</v>
          </cell>
          <cell r="BS37">
            <v>674.35300000000007</v>
          </cell>
          <cell r="BT37">
            <v>672.02300000000014</v>
          </cell>
          <cell r="BU37">
            <v>0</v>
          </cell>
          <cell r="BV37">
            <v>-2.42999999999995</v>
          </cell>
          <cell r="BW37">
            <v>-3.2299999999999045</v>
          </cell>
          <cell r="BX37">
            <v>-1.8299999999999499</v>
          </cell>
          <cell r="BY37">
            <v>600</v>
          </cell>
          <cell r="BZ37">
            <v>1.1499999999999999</v>
          </cell>
          <cell r="CA37">
            <v>0.75</v>
          </cell>
          <cell r="CB37">
            <v>-2.8299999999999272</v>
          </cell>
          <cell r="CC37">
            <v>-3.2654364164759015</v>
          </cell>
          <cell r="CD37">
            <v>-9068.9332876576955</v>
          </cell>
          <cell r="CE37">
            <v>1.9570336894141922</v>
          </cell>
          <cell r="CF37">
            <v>20989.186318967211</v>
          </cell>
          <cell r="CG37">
            <v>11920.253031309516</v>
          </cell>
          <cell r="CH37">
            <v>1.25</v>
          </cell>
          <cell r="CI37">
            <v>3954</v>
          </cell>
          <cell r="CJ37">
            <v>3.768415854612265</v>
          </cell>
          <cell r="CK37">
            <v>4</v>
          </cell>
          <cell r="CL37">
            <v>3</v>
          </cell>
          <cell r="CM37">
            <v>3</v>
          </cell>
        </row>
        <row r="38">
          <cell r="A38">
            <v>55</v>
          </cell>
          <cell r="E38">
            <v>-3.1310065197464443</v>
          </cell>
          <cell r="F38">
            <v>0</v>
          </cell>
          <cell r="G38">
            <v>0</v>
          </cell>
          <cell r="J38">
            <v>0</v>
          </cell>
          <cell r="K38">
            <v>0</v>
          </cell>
          <cell r="L38">
            <v>0</v>
          </cell>
          <cell r="M38">
            <v>0</v>
          </cell>
          <cell r="N38">
            <v>0</v>
          </cell>
          <cell r="O38">
            <v>0</v>
          </cell>
          <cell r="P38">
            <v>0</v>
          </cell>
          <cell r="S38">
            <v>0</v>
          </cell>
          <cell r="U38">
            <v>0</v>
          </cell>
          <cell r="X38">
            <v>0</v>
          </cell>
          <cell r="Y38">
            <v>0</v>
          </cell>
          <cell r="AA38">
            <v>0</v>
          </cell>
          <cell r="AB38">
            <v>0</v>
          </cell>
          <cell r="AC38">
            <v>0</v>
          </cell>
          <cell r="AD38">
            <v>0</v>
          </cell>
          <cell r="AE38">
            <v>0</v>
          </cell>
          <cell r="AF38">
            <v>0</v>
          </cell>
          <cell r="AG38">
            <v>0</v>
          </cell>
          <cell r="AH38">
            <v>0</v>
          </cell>
          <cell r="AI38">
            <v>0</v>
          </cell>
          <cell r="AJ38">
            <v>1.74</v>
          </cell>
          <cell r="AK38">
            <v>12</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674.87300000000005</v>
          </cell>
          <cell r="BP38">
            <v>0</v>
          </cell>
          <cell r="BQ38">
            <v>674.87300000000005</v>
          </cell>
          <cell r="BR38">
            <v>0</v>
          </cell>
          <cell r="BS38">
            <v>0</v>
          </cell>
          <cell r="BT38">
            <v>0</v>
          </cell>
          <cell r="BU38">
            <v>0</v>
          </cell>
          <cell r="BV38">
            <v>0</v>
          </cell>
          <cell r="BW38">
            <v>0</v>
          </cell>
          <cell r="BX38">
            <v>0</v>
          </cell>
          <cell r="BY38">
            <v>0</v>
          </cell>
          <cell r="BZ38">
            <v>0.4</v>
          </cell>
          <cell r="CA38">
            <v>0</v>
          </cell>
          <cell r="CB38">
            <v>0</v>
          </cell>
          <cell r="CC38">
            <v>0</v>
          </cell>
          <cell r="CD38">
            <v>0</v>
          </cell>
          <cell r="CE38" t="e">
            <v>#VALUE!</v>
          </cell>
          <cell r="CF38" t="e">
            <v>#VALUE!</v>
          </cell>
          <cell r="CG38" t="e">
            <v>#VALUE!</v>
          </cell>
          <cell r="CH38">
            <v>1.5</v>
          </cell>
          <cell r="CI38" t="e">
            <v>#VALUE!</v>
          </cell>
          <cell r="CJ38" t="e">
            <v>#VALUE!</v>
          </cell>
          <cell r="CK38" t="e">
            <v>#VALUE!</v>
          </cell>
          <cell r="CL38">
            <v>2</v>
          </cell>
          <cell r="CM38">
            <v>2</v>
          </cell>
        </row>
        <row r="39">
          <cell r="A39">
            <v>56</v>
          </cell>
          <cell r="F39">
            <v>0</v>
          </cell>
          <cell r="G39">
            <v>0</v>
          </cell>
          <cell r="J39">
            <v>0</v>
          </cell>
          <cell r="K39">
            <v>0</v>
          </cell>
          <cell r="L39">
            <v>0</v>
          </cell>
          <cell r="M39">
            <v>0</v>
          </cell>
          <cell r="N39">
            <v>0</v>
          </cell>
          <cell r="O39">
            <v>0</v>
          </cell>
          <cell r="P39">
            <v>0</v>
          </cell>
          <cell r="S39">
            <v>0</v>
          </cell>
          <cell r="U39">
            <v>0</v>
          </cell>
          <cell r="X39">
            <v>0</v>
          </cell>
          <cell r="Y39">
            <v>0</v>
          </cell>
          <cell r="AA39">
            <v>0</v>
          </cell>
          <cell r="AB39">
            <v>0</v>
          </cell>
          <cell r="AC39">
            <v>0</v>
          </cell>
          <cell r="AD39">
            <v>0</v>
          </cell>
          <cell r="AE39">
            <v>0</v>
          </cell>
          <cell r="AF39">
            <v>0</v>
          </cell>
          <cell r="AG39">
            <v>0</v>
          </cell>
          <cell r="AH39">
            <v>0</v>
          </cell>
          <cell r="AI39">
            <v>0</v>
          </cell>
          <cell r="AJ39">
            <v>22.27</v>
          </cell>
          <cell r="AK39">
            <v>8</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0.4</v>
          </cell>
          <cell r="CA39">
            <v>0</v>
          </cell>
          <cell r="CB39">
            <v>0</v>
          </cell>
          <cell r="CC39">
            <v>0</v>
          </cell>
          <cell r="CD39">
            <v>0</v>
          </cell>
          <cell r="CE39" t="e">
            <v>#VALUE!</v>
          </cell>
          <cell r="CF39" t="e">
            <v>#VALUE!</v>
          </cell>
          <cell r="CG39" t="e">
            <v>#VALUE!</v>
          </cell>
          <cell r="CH39">
            <v>1.3</v>
          </cell>
          <cell r="CI39" t="e">
            <v>#VALUE!</v>
          </cell>
          <cell r="CJ39" t="e">
            <v>#VALUE!</v>
          </cell>
          <cell r="CK39" t="e">
            <v>#VALUE!</v>
          </cell>
          <cell r="CL39">
            <v>1</v>
          </cell>
          <cell r="CM39">
            <v>4</v>
          </cell>
        </row>
        <row r="40">
          <cell r="A40">
            <v>57</v>
          </cell>
          <cell r="C40">
            <v>0</v>
          </cell>
          <cell r="F40">
            <v>0</v>
          </cell>
          <cell r="G40">
            <v>0</v>
          </cell>
          <cell r="J40">
            <v>0</v>
          </cell>
          <cell r="K40">
            <v>0</v>
          </cell>
          <cell r="L40">
            <v>0</v>
          </cell>
          <cell r="M40">
            <v>0</v>
          </cell>
          <cell r="N40">
            <v>0</v>
          </cell>
          <cell r="O40">
            <v>0</v>
          </cell>
          <cell r="P40">
            <v>0</v>
          </cell>
          <cell r="S40">
            <v>0</v>
          </cell>
          <cell r="U40">
            <v>0</v>
          </cell>
          <cell r="X40">
            <v>0</v>
          </cell>
          <cell r="Y40">
            <v>0</v>
          </cell>
          <cell r="AA40">
            <v>0</v>
          </cell>
          <cell r="AB40">
            <v>0</v>
          </cell>
          <cell r="AC40">
            <v>0</v>
          </cell>
          <cell r="AD40">
            <v>0</v>
          </cell>
          <cell r="AE40">
            <v>0</v>
          </cell>
          <cell r="AF40">
            <v>0</v>
          </cell>
          <cell r="AG40">
            <v>0</v>
          </cell>
          <cell r="AH40">
            <v>0</v>
          </cell>
          <cell r="AI40">
            <v>0</v>
          </cell>
          <cell r="AJ40">
            <v>22.35</v>
          </cell>
          <cell r="AK40">
            <v>8</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0.4</v>
          </cell>
          <cell r="CA40">
            <v>0</v>
          </cell>
          <cell r="CB40">
            <v>0</v>
          </cell>
          <cell r="CC40">
            <v>0</v>
          </cell>
          <cell r="CD40">
            <v>0</v>
          </cell>
          <cell r="CE40" t="e">
            <v>#VALUE!</v>
          </cell>
          <cell r="CF40" t="e">
            <v>#VALUE!</v>
          </cell>
          <cell r="CG40" t="e">
            <v>#VALUE!</v>
          </cell>
          <cell r="CH40">
            <v>1.3</v>
          </cell>
          <cell r="CI40" t="e">
            <v>#VALUE!</v>
          </cell>
          <cell r="CJ40" t="e">
            <v>#VALUE!</v>
          </cell>
          <cell r="CK40" t="e">
            <v>#VALUE!</v>
          </cell>
          <cell r="CL40">
            <v>1</v>
          </cell>
          <cell r="CM40">
            <v>4</v>
          </cell>
        </row>
        <row r="41">
          <cell r="A41">
            <v>58</v>
          </cell>
          <cell r="B41" t="str">
            <v>C31</v>
          </cell>
          <cell r="C41" t="str">
            <v>C32</v>
          </cell>
          <cell r="F41">
            <v>0</v>
          </cell>
          <cell r="G41">
            <v>0</v>
          </cell>
          <cell r="J41">
            <v>0</v>
          </cell>
          <cell r="K41">
            <v>0</v>
          </cell>
          <cell r="L41">
            <v>0</v>
          </cell>
          <cell r="M41">
            <v>0</v>
          </cell>
          <cell r="N41">
            <v>0</v>
          </cell>
          <cell r="O41">
            <v>0</v>
          </cell>
          <cell r="P41">
            <v>0</v>
          </cell>
          <cell r="Q41">
            <v>0.4</v>
          </cell>
          <cell r="S41">
            <v>0.4</v>
          </cell>
          <cell r="T41">
            <v>98</v>
          </cell>
          <cell r="U41">
            <v>157</v>
          </cell>
          <cell r="V41">
            <v>0.68799999999999994</v>
          </cell>
          <cell r="X41">
            <v>0</v>
          </cell>
          <cell r="Y41">
            <v>0</v>
          </cell>
          <cell r="AA41">
            <v>0</v>
          </cell>
          <cell r="AB41">
            <v>0</v>
          </cell>
          <cell r="AC41">
            <v>0.58479999999999999</v>
          </cell>
          <cell r="AD41">
            <v>0.23392000000000002</v>
          </cell>
          <cell r="AE41">
            <v>0.96275646183025421</v>
          </cell>
          <cell r="AF41">
            <v>1.0427564618302543</v>
          </cell>
          <cell r="AG41">
            <v>1.0827564618302543</v>
          </cell>
          <cell r="AH41">
            <v>1.5</v>
          </cell>
          <cell r="AI41">
            <v>33.06</v>
          </cell>
          <cell r="AJ41">
            <v>12.71</v>
          </cell>
          <cell r="AK41">
            <v>8</v>
          </cell>
          <cell r="AL41">
            <v>0.2</v>
          </cell>
          <cell r="AM41">
            <v>1.4E-2</v>
          </cell>
          <cell r="AN41">
            <v>1.8120574951171874E-2</v>
          </cell>
          <cell r="AO41">
            <v>3.125E-2</v>
          </cell>
          <cell r="AP41">
            <v>9.0602874755859361E-2</v>
          </cell>
          <cell r="AQ41">
            <v>1.0606024579340583</v>
          </cell>
          <cell r="AR41">
            <v>3.0484361958124309</v>
          </cell>
          <cell r="AS41">
            <v>0.97496141568254013</v>
          </cell>
          <cell r="AT41">
            <v>5.7333209672567068E-2</v>
          </cell>
          <cell r="AU41">
            <v>7.5453784623738945E-2</v>
          </cell>
          <cell r="AV41">
            <v>3.4620261029663735</v>
          </cell>
          <cell r="AW41">
            <v>108.76275771615262</v>
          </cell>
          <cell r="AX41">
            <v>1.379148553693974E-2</v>
          </cell>
          <cell r="AY41">
            <v>180.47667380172905</v>
          </cell>
          <cell r="AZ41" t="b">
            <v>0</v>
          </cell>
          <cell r="BA41">
            <v>0</v>
          </cell>
          <cell r="BB41">
            <v>1E-3</v>
          </cell>
          <cell r="BC41">
            <v>0</v>
          </cell>
          <cell r="BD41">
            <v>0</v>
          </cell>
          <cell r="BE41">
            <v>1E-3</v>
          </cell>
          <cell r="BF41">
            <v>0</v>
          </cell>
          <cell r="BG41">
            <v>2.6748963180841235E-2</v>
          </cell>
          <cell r="BH41">
            <v>5.9999999999999991</v>
          </cell>
          <cell r="BI41">
            <v>1.2</v>
          </cell>
          <cell r="BJ41">
            <v>0.10752081245013895</v>
          </cell>
          <cell r="BK41">
            <v>0.13877081245013895</v>
          </cell>
          <cell r="BL41">
            <v>7.4482604539801915E-6</v>
          </cell>
          <cell r="BM41">
            <v>0.16653391285271152</v>
          </cell>
          <cell r="BN41">
            <v>0</v>
          </cell>
          <cell r="BO41">
            <v>703.05299999999988</v>
          </cell>
          <cell r="BP41">
            <v>698.85299999999984</v>
          </cell>
          <cell r="BQ41">
            <v>703.25299999999993</v>
          </cell>
          <cell r="BR41">
            <v>699.05299999999988</v>
          </cell>
          <cell r="BS41">
            <v>704.45299999999997</v>
          </cell>
          <cell r="BT41">
            <v>699.85300000000007</v>
          </cell>
          <cell r="BU41" t="b">
            <v>0</v>
          </cell>
          <cell r="BV41">
            <v>1.2000000000000455</v>
          </cell>
          <cell r="BW41">
            <v>0.8000000000001819</v>
          </cell>
          <cell r="BX41">
            <v>1.4000000000000454</v>
          </cell>
          <cell r="BY41">
            <v>200</v>
          </cell>
          <cell r="BZ41">
            <v>0.65</v>
          </cell>
          <cell r="CA41">
            <v>0.25</v>
          </cell>
          <cell r="CB41">
            <v>1.0000000000001137</v>
          </cell>
          <cell r="CC41">
            <v>1.3051536509443407</v>
          </cell>
          <cell r="CD41">
            <v>1157.9975768003665</v>
          </cell>
          <cell r="CE41">
            <v>9.8449303549506206E-2</v>
          </cell>
          <cell r="CF41">
            <v>812.20675428342622</v>
          </cell>
          <cell r="CG41">
            <v>1970.2043310837926</v>
          </cell>
          <cell r="CH41">
            <v>1.5</v>
          </cell>
          <cell r="CI41">
            <v>2243</v>
          </cell>
          <cell r="CJ41">
            <v>1.3175686565428839</v>
          </cell>
          <cell r="CK41">
            <v>1.5</v>
          </cell>
          <cell r="CL41">
            <v>1</v>
          </cell>
          <cell r="CM41">
            <v>2</v>
          </cell>
        </row>
        <row r="42">
          <cell r="A42">
            <v>59</v>
          </cell>
          <cell r="B42" t="str">
            <v>C32</v>
          </cell>
          <cell r="C42" t="str">
            <v>C33</v>
          </cell>
          <cell r="F42">
            <v>0</v>
          </cell>
          <cell r="G42">
            <v>0</v>
          </cell>
          <cell r="J42">
            <v>0</v>
          </cell>
          <cell r="K42">
            <v>0</v>
          </cell>
          <cell r="L42">
            <v>0</v>
          </cell>
          <cell r="M42">
            <v>0</v>
          </cell>
          <cell r="N42">
            <v>0</v>
          </cell>
          <cell r="O42">
            <v>0</v>
          </cell>
          <cell r="P42">
            <v>0</v>
          </cell>
          <cell r="S42">
            <v>0.4</v>
          </cell>
          <cell r="T42">
            <v>98</v>
          </cell>
          <cell r="U42">
            <v>157</v>
          </cell>
          <cell r="V42">
            <v>0.68799999999999994</v>
          </cell>
          <cell r="X42">
            <v>0</v>
          </cell>
          <cell r="Y42">
            <v>0</v>
          </cell>
          <cell r="AA42">
            <v>0</v>
          </cell>
          <cell r="AB42">
            <v>0</v>
          </cell>
          <cell r="AC42">
            <v>0.58479999999999999</v>
          </cell>
          <cell r="AD42">
            <v>0.23392000000000002</v>
          </cell>
          <cell r="AE42">
            <v>0.96275646183025421</v>
          </cell>
          <cell r="AF42">
            <v>1.0427564618302543</v>
          </cell>
          <cell r="AG42">
            <v>1.0827564618302543</v>
          </cell>
          <cell r="AH42">
            <v>1.5</v>
          </cell>
          <cell r="AI42">
            <v>14.62</v>
          </cell>
          <cell r="AJ42">
            <v>22.67</v>
          </cell>
          <cell r="AK42">
            <v>8</v>
          </cell>
          <cell r="AL42">
            <v>0.2</v>
          </cell>
          <cell r="AM42">
            <v>1.4E-2</v>
          </cell>
          <cell r="AN42">
            <v>1.5719604492187501E-2</v>
          </cell>
          <cell r="AO42">
            <v>3.125E-2</v>
          </cell>
          <cell r="AP42">
            <v>7.85980224609375E-2</v>
          </cell>
          <cell r="AQ42">
            <v>1.3076246347994489</v>
          </cell>
          <cell r="AR42">
            <v>4.0408094936548542</v>
          </cell>
          <cell r="AS42">
            <v>1.550829268095187</v>
          </cell>
          <cell r="AT42">
            <v>8.7149958487991439E-2</v>
          </cell>
          <cell r="AU42">
            <v>0.10286956298017894</v>
          </cell>
          <cell r="AV42">
            <v>4.6236326602931452</v>
          </cell>
          <cell r="AW42">
            <v>145.25570398474781</v>
          </cell>
          <cell r="AX42">
            <v>1.0326616847745294E-2</v>
          </cell>
          <cell r="AY42">
            <v>204.8504252470143</v>
          </cell>
          <cell r="AZ42" t="str">
            <v>24°22'26''</v>
          </cell>
          <cell r="BA42">
            <v>13.890953541458391</v>
          </cell>
          <cell r="BB42">
            <v>2.7E-2</v>
          </cell>
          <cell r="BC42">
            <v>3.0000000000000001E-3</v>
          </cell>
          <cell r="BD42">
            <v>4.0000000000000001E-3</v>
          </cell>
          <cell r="BE42">
            <v>3.4000000000000002E-2</v>
          </cell>
          <cell r="BF42">
            <v>3.4000000000000002E-2</v>
          </cell>
          <cell r="BG42">
            <v>0</v>
          </cell>
          <cell r="BH42">
            <v>0</v>
          </cell>
          <cell r="BI42">
            <v>0</v>
          </cell>
          <cell r="BJ42">
            <v>0</v>
          </cell>
          <cell r="BK42">
            <v>0</v>
          </cell>
          <cell r="BL42">
            <v>0</v>
          </cell>
          <cell r="BM42">
            <v>0</v>
          </cell>
          <cell r="BN42">
            <v>0.03</v>
          </cell>
          <cell r="BO42">
            <v>698.82299999999987</v>
          </cell>
          <cell r="BP42">
            <v>695.51299999999992</v>
          </cell>
          <cell r="BQ42">
            <v>699.02299999999991</v>
          </cell>
          <cell r="BR42">
            <v>695.71299999999997</v>
          </cell>
          <cell r="BS42">
            <v>699.85300000000007</v>
          </cell>
          <cell r="BT42">
            <v>696.53300000000013</v>
          </cell>
          <cell r="BU42">
            <v>0</v>
          </cell>
          <cell r="BV42">
            <v>0.83000000000015461</v>
          </cell>
          <cell r="BW42">
            <v>0.82000000000016371</v>
          </cell>
          <cell r="BX42">
            <v>1.0300000000001546</v>
          </cell>
          <cell r="BY42">
            <v>200</v>
          </cell>
          <cell r="BZ42">
            <v>0.65</v>
          </cell>
          <cell r="CA42">
            <v>0.25</v>
          </cell>
          <cell r="CB42">
            <v>0.82500000000015916</v>
          </cell>
          <cell r="CC42">
            <v>1.1074302853340923</v>
          </cell>
          <cell r="CD42">
            <v>982.56752066267336</v>
          </cell>
          <cell r="CE42">
            <v>0.13420744962108144</v>
          </cell>
          <cell r="CF42">
            <v>1217.9326053113141</v>
          </cell>
          <cell r="CG42">
            <v>2200.5001259739875</v>
          </cell>
          <cell r="CH42">
            <v>1.5</v>
          </cell>
          <cell r="CI42">
            <v>2243</v>
          </cell>
          <cell r="CJ42">
            <v>1.4715783276687389</v>
          </cell>
          <cell r="CK42">
            <v>1.5</v>
          </cell>
          <cell r="CL42">
            <v>1</v>
          </cell>
          <cell r="CM42">
            <v>2</v>
          </cell>
        </row>
        <row r="43">
          <cell r="A43">
            <v>60</v>
          </cell>
          <cell r="B43" t="str">
            <v>C33</v>
          </cell>
          <cell r="C43" t="str">
            <v>C34</v>
          </cell>
          <cell r="F43">
            <v>0</v>
          </cell>
          <cell r="G43">
            <v>0</v>
          </cell>
          <cell r="J43">
            <v>0</v>
          </cell>
          <cell r="K43">
            <v>0</v>
          </cell>
          <cell r="L43">
            <v>0</v>
          </cell>
          <cell r="M43">
            <v>0</v>
          </cell>
          <cell r="N43">
            <v>0</v>
          </cell>
          <cell r="O43">
            <v>0</v>
          </cell>
          <cell r="P43">
            <v>0</v>
          </cell>
          <cell r="S43">
            <v>0.4</v>
          </cell>
          <cell r="T43">
            <v>98</v>
          </cell>
          <cell r="U43">
            <v>157</v>
          </cell>
          <cell r="V43">
            <v>0.68799999999999994</v>
          </cell>
          <cell r="X43">
            <v>0</v>
          </cell>
          <cell r="Y43">
            <v>0</v>
          </cell>
          <cell r="AA43">
            <v>0</v>
          </cell>
          <cell r="AB43">
            <v>0</v>
          </cell>
          <cell r="AC43">
            <v>0.58479999999999999</v>
          </cell>
          <cell r="AD43">
            <v>0.23392000000000002</v>
          </cell>
          <cell r="AE43">
            <v>0.96275646183025421</v>
          </cell>
          <cell r="AF43">
            <v>1.0427564618302543</v>
          </cell>
          <cell r="AG43">
            <v>1.0827564618302543</v>
          </cell>
          <cell r="AH43">
            <v>1.5</v>
          </cell>
          <cell r="AI43">
            <v>15.64</v>
          </cell>
          <cell r="AJ43">
            <v>21.09</v>
          </cell>
          <cell r="AK43">
            <v>8</v>
          </cell>
          <cell r="AL43">
            <v>0.2</v>
          </cell>
          <cell r="AM43">
            <v>1.4E-2</v>
          </cell>
          <cell r="AN43">
            <v>1.6001129150390623E-2</v>
          </cell>
          <cell r="AO43">
            <v>3.125E-2</v>
          </cell>
          <cell r="AP43">
            <v>8.0005645751953111E-2</v>
          </cell>
          <cell r="AQ43">
            <v>1.2738496815705684</v>
          </cell>
          <cell r="AR43">
            <v>3.9010338681074201</v>
          </cell>
          <cell r="AS43">
            <v>1.4634068275683341</v>
          </cell>
          <cell r="AT43">
            <v>8.2706065812305746E-2</v>
          </cell>
          <cell r="AU43">
            <v>9.8707194962696365E-2</v>
          </cell>
          <cell r="AV43">
            <v>4.4595994439352431</v>
          </cell>
          <cell r="AW43">
            <v>140.1024485102009</v>
          </cell>
          <cell r="AX43">
            <v>1.0706451000324841E-2</v>
          </cell>
          <cell r="AY43">
            <v>227.42337412800077</v>
          </cell>
          <cell r="AZ43" t="str">
            <v>22°34'23''</v>
          </cell>
          <cell r="BA43">
            <v>15.03200026335843</v>
          </cell>
          <cell r="BB43">
            <v>1E-3</v>
          </cell>
          <cell r="BC43">
            <v>1E-3</v>
          </cell>
          <cell r="BD43">
            <v>4.0000000000000001E-3</v>
          </cell>
          <cell r="BE43">
            <v>6.0000000000000001E-3</v>
          </cell>
          <cell r="BF43">
            <v>5.0000000000000001E-3</v>
          </cell>
          <cell r="BG43">
            <v>0</v>
          </cell>
          <cell r="BH43">
            <v>0</v>
          </cell>
          <cell r="BI43">
            <v>0</v>
          </cell>
          <cell r="BJ43">
            <v>0</v>
          </cell>
          <cell r="BK43">
            <v>0</v>
          </cell>
          <cell r="BL43">
            <v>0</v>
          </cell>
          <cell r="BM43">
            <v>0</v>
          </cell>
          <cell r="BN43">
            <v>0.01</v>
          </cell>
          <cell r="BO43">
            <v>695.50299999999993</v>
          </cell>
          <cell r="BP43">
            <v>692.20299999999997</v>
          </cell>
          <cell r="BQ43">
            <v>695.70299999999997</v>
          </cell>
          <cell r="BR43">
            <v>692.40300000000002</v>
          </cell>
          <cell r="BS43">
            <v>696.53300000000013</v>
          </cell>
          <cell r="BT43">
            <v>693.23299999999995</v>
          </cell>
          <cell r="BU43">
            <v>0</v>
          </cell>
          <cell r="BV43">
            <v>0.83000000000015461</v>
          </cell>
          <cell r="BW43">
            <v>0.82999999999992724</v>
          </cell>
          <cell r="BX43">
            <v>1.0300000000001546</v>
          </cell>
          <cell r="BY43">
            <v>200</v>
          </cell>
          <cell r="BZ43">
            <v>0.65</v>
          </cell>
          <cell r="CA43">
            <v>0.25</v>
          </cell>
          <cell r="CB43">
            <v>0.83000000000004093</v>
          </cell>
          <cell r="CC43">
            <v>1.1132435599236561</v>
          </cell>
          <cell r="CD43">
            <v>987.72534854226399</v>
          </cell>
          <cell r="CE43">
            <v>0.13295061126629726</v>
          </cell>
          <cell r="CF43">
            <v>1206.5267972416477</v>
          </cell>
          <cell r="CG43">
            <v>2194.2521457839116</v>
          </cell>
          <cell r="CH43">
            <v>1.5</v>
          </cell>
          <cell r="CI43">
            <v>2243</v>
          </cell>
          <cell r="CJ43">
            <v>1.4674000083262895</v>
          </cell>
          <cell r="CK43">
            <v>1.5</v>
          </cell>
          <cell r="CL43">
            <v>1</v>
          </cell>
          <cell r="CM43">
            <v>2</v>
          </cell>
        </row>
        <row r="44">
          <cell r="A44">
            <v>61</v>
          </cell>
          <cell r="B44" t="str">
            <v>C34</v>
          </cell>
          <cell r="C44" t="str">
            <v>C35</v>
          </cell>
          <cell r="F44">
            <v>0</v>
          </cell>
          <cell r="G44">
            <v>0</v>
          </cell>
          <cell r="J44">
            <v>0</v>
          </cell>
          <cell r="K44">
            <v>0</v>
          </cell>
          <cell r="L44">
            <v>0</v>
          </cell>
          <cell r="M44">
            <v>0</v>
          </cell>
          <cell r="N44">
            <v>0</v>
          </cell>
          <cell r="O44">
            <v>0</v>
          </cell>
          <cell r="P44">
            <v>0</v>
          </cell>
          <cell r="S44">
            <v>0.4</v>
          </cell>
          <cell r="T44">
            <v>98</v>
          </cell>
          <cell r="U44">
            <v>157</v>
          </cell>
          <cell r="V44">
            <v>0.68799999999999994</v>
          </cell>
          <cell r="X44">
            <v>0</v>
          </cell>
          <cell r="Y44">
            <v>0</v>
          </cell>
          <cell r="AA44">
            <v>0</v>
          </cell>
          <cell r="AB44">
            <v>0</v>
          </cell>
          <cell r="AC44">
            <v>0.58479999999999999</v>
          </cell>
          <cell r="AD44">
            <v>0.23392000000000002</v>
          </cell>
          <cell r="AE44">
            <v>0.96275646183025421</v>
          </cell>
          <cell r="AF44">
            <v>1.0427564618302543</v>
          </cell>
          <cell r="AG44">
            <v>1.0827564618302543</v>
          </cell>
          <cell r="AH44">
            <v>1.5</v>
          </cell>
          <cell r="AI44">
            <v>7.92</v>
          </cell>
          <cell r="AJ44">
            <v>6.27</v>
          </cell>
          <cell r="AK44">
            <v>8</v>
          </cell>
          <cell r="AL44">
            <v>0.2</v>
          </cell>
          <cell r="AM44">
            <v>1.4E-2</v>
          </cell>
          <cell r="AN44">
            <v>2.1549987792968753E-2</v>
          </cell>
          <cell r="AO44">
            <v>3.125E-2</v>
          </cell>
          <cell r="AP44">
            <v>0.10774993896484376</v>
          </cell>
          <cell r="AQ44">
            <v>0.8222695745335582</v>
          </cell>
          <cell r="AR44">
            <v>2.1628664938405349</v>
          </cell>
          <cell r="AS44">
            <v>0.55470527901471955</v>
          </cell>
          <cell r="AT44">
            <v>3.4461124016493309E-2</v>
          </cell>
          <cell r="AU44">
            <v>5.6011111809462062E-2</v>
          </cell>
          <cell r="AV44">
            <v>2.4315955122590709</v>
          </cell>
          <cell r="AW44">
            <v>76.39082597815009</v>
          </cell>
          <cell r="AX44">
            <v>1.9635865704987165E-2</v>
          </cell>
          <cell r="AY44">
            <v>232.97954529330997</v>
          </cell>
          <cell r="AZ44" t="str">
            <v>05°33'22''</v>
          </cell>
          <cell r="BA44">
            <v>61.824091446618468</v>
          </cell>
          <cell r="BB44">
            <v>1E-3</v>
          </cell>
          <cell r="BC44">
            <v>0.01</v>
          </cell>
          <cell r="BD44">
            <v>3.0000000000000001E-3</v>
          </cell>
          <cell r="BE44">
            <v>1.3999999999999999E-2</v>
          </cell>
          <cell r="BF44">
            <v>1.3000000000000001E-2</v>
          </cell>
          <cell r="BG44">
            <v>0</v>
          </cell>
          <cell r="BH44">
            <v>0</v>
          </cell>
          <cell r="BI44">
            <v>0</v>
          </cell>
          <cell r="BJ44">
            <v>0</v>
          </cell>
          <cell r="BK44">
            <v>0</v>
          </cell>
          <cell r="BL44">
            <v>0</v>
          </cell>
          <cell r="BM44">
            <v>0</v>
          </cell>
          <cell r="BN44">
            <v>0.01</v>
          </cell>
          <cell r="BO44">
            <v>692.19299999999998</v>
          </cell>
          <cell r="BP44">
            <v>691.69299999999998</v>
          </cell>
          <cell r="BQ44">
            <v>692.39300000000003</v>
          </cell>
          <cell r="BR44">
            <v>691.89300000000003</v>
          </cell>
          <cell r="BS44">
            <v>693.23299999999995</v>
          </cell>
          <cell r="BT44">
            <v>692.71299999999997</v>
          </cell>
          <cell r="BU44">
            <v>0</v>
          </cell>
          <cell r="BV44">
            <v>0.83999999999991815</v>
          </cell>
          <cell r="BW44">
            <v>0.81999999999993634</v>
          </cell>
          <cell r="BX44">
            <v>1.0399999999999181</v>
          </cell>
          <cell r="BY44">
            <v>200</v>
          </cell>
          <cell r="BZ44">
            <v>0.65</v>
          </cell>
          <cell r="CA44">
            <v>0.25</v>
          </cell>
          <cell r="CB44">
            <v>0.82999999999992724</v>
          </cell>
          <cell r="CC44">
            <v>1.1132435599235238</v>
          </cell>
          <cell r="CD44">
            <v>987.72534854214655</v>
          </cell>
          <cell r="CE44">
            <v>0.13295061126632512</v>
          </cell>
          <cell r="CF44">
            <v>1206.5267972419006</v>
          </cell>
          <cell r="CG44">
            <v>2194.2521457840471</v>
          </cell>
          <cell r="CH44">
            <v>1.5</v>
          </cell>
          <cell r="CI44">
            <v>2243</v>
          </cell>
          <cell r="CJ44">
            <v>1.4674000083263803</v>
          </cell>
          <cell r="CK44">
            <v>1.5</v>
          </cell>
          <cell r="CL44">
            <v>1</v>
          </cell>
          <cell r="CM44">
            <v>2</v>
          </cell>
        </row>
        <row r="45">
          <cell r="A45">
            <v>62</v>
          </cell>
          <cell r="B45" t="str">
            <v>C35</v>
          </cell>
          <cell r="C45" t="str">
            <v>C36</v>
          </cell>
          <cell r="F45">
            <v>0</v>
          </cell>
          <cell r="G45">
            <v>0</v>
          </cell>
          <cell r="J45">
            <v>0</v>
          </cell>
          <cell r="K45">
            <v>0</v>
          </cell>
          <cell r="L45">
            <v>0</v>
          </cell>
          <cell r="M45">
            <v>0</v>
          </cell>
          <cell r="N45">
            <v>0</v>
          </cell>
          <cell r="O45">
            <v>0</v>
          </cell>
          <cell r="P45">
            <v>0</v>
          </cell>
          <cell r="Q45">
            <v>0.37</v>
          </cell>
          <cell r="S45">
            <v>0.77</v>
          </cell>
          <cell r="T45">
            <v>98</v>
          </cell>
          <cell r="U45">
            <v>302</v>
          </cell>
          <cell r="V45">
            <v>0.68799999999999994</v>
          </cell>
          <cell r="X45">
            <v>0</v>
          </cell>
          <cell r="Y45">
            <v>0</v>
          </cell>
          <cell r="AA45">
            <v>0</v>
          </cell>
          <cell r="AB45">
            <v>0</v>
          </cell>
          <cell r="AC45">
            <v>0.58479999999999999</v>
          </cell>
          <cell r="AD45">
            <v>0.45029600000000003</v>
          </cell>
          <cell r="AE45">
            <v>1.7664380181782624</v>
          </cell>
          <cell r="AF45">
            <v>1.9204380181782623</v>
          </cell>
          <cell r="AG45">
            <v>1.9974380181782623</v>
          </cell>
          <cell r="AH45">
            <v>1.9974380181782623</v>
          </cell>
          <cell r="AI45">
            <v>70.47</v>
          </cell>
          <cell r="AJ45">
            <v>0.5</v>
          </cell>
          <cell r="AK45">
            <v>8</v>
          </cell>
          <cell r="AL45">
            <v>0.2</v>
          </cell>
          <cell r="AM45">
            <v>1.4E-2</v>
          </cell>
          <cell r="AN45">
            <v>4.6388244628906249E-2</v>
          </cell>
          <cell r="AO45">
            <v>3.7500000000000006E-2</v>
          </cell>
          <cell r="AP45">
            <v>0.23194122314453122</v>
          </cell>
          <cell r="AQ45">
            <v>0.36158566651884705</v>
          </cell>
          <cell r="AR45">
            <v>0.63767018541147014</v>
          </cell>
          <cell r="AS45">
            <v>8.4915358629070098E-2</v>
          </cell>
          <cell r="AT45">
            <v>6.6638223359775156E-3</v>
          </cell>
          <cell r="AU45">
            <v>5.3052066964883765E-2</v>
          </cell>
          <cell r="AV45">
            <v>0.68666128978778085</v>
          </cell>
          <cell r="AW45">
            <v>21.572100635017847</v>
          </cell>
          <cell r="AX45">
            <v>9.2593579641281412E-2</v>
          </cell>
          <cell r="AY45">
            <v>225.3794367014097</v>
          </cell>
          <cell r="BA45">
            <v>0</v>
          </cell>
          <cell r="BB45">
            <v>1E-3</v>
          </cell>
          <cell r="BC45">
            <v>0</v>
          </cell>
          <cell r="BD45">
            <v>0</v>
          </cell>
          <cell r="BE45">
            <v>1E-3</v>
          </cell>
          <cell r="BF45">
            <v>1E-3</v>
          </cell>
          <cell r="BG45">
            <v>3.5619597336175209E-2</v>
          </cell>
          <cell r="BH45">
            <v>5.9999999999999991</v>
          </cell>
          <cell r="BI45">
            <v>1.2</v>
          </cell>
          <cell r="BJ45">
            <v>5.1796114780220366E-3</v>
          </cell>
          <cell r="BK45">
            <v>4.2679611478022045E-2</v>
          </cell>
          <cell r="BL45">
            <v>1.6001287763291672E-5</v>
          </cell>
          <cell r="BM45">
            <v>5.1234735318942404E-2</v>
          </cell>
          <cell r="BN45">
            <v>0.03</v>
          </cell>
          <cell r="BO45">
            <v>691.66300000000001</v>
          </cell>
          <cell r="BP45">
            <v>691.31299999999999</v>
          </cell>
          <cell r="BQ45">
            <v>691.86300000000006</v>
          </cell>
          <cell r="BR45">
            <v>691.51300000000003</v>
          </cell>
          <cell r="BS45">
            <v>692.71299999999997</v>
          </cell>
          <cell r="BT45">
            <v>693.90300000000002</v>
          </cell>
          <cell r="BU45">
            <v>0</v>
          </cell>
          <cell r="BV45">
            <v>0.84999999999990905</v>
          </cell>
          <cell r="BW45">
            <v>2.3899999999999864</v>
          </cell>
          <cell r="BX45">
            <v>1.049999999999909</v>
          </cell>
          <cell r="BY45">
            <v>200</v>
          </cell>
          <cell r="BZ45">
            <v>0.65</v>
          </cell>
          <cell r="CA45">
            <v>0.25</v>
          </cell>
          <cell r="CB45">
            <v>1.6199999999999477</v>
          </cell>
          <cell r="CC45">
            <v>1.9185135744830206</v>
          </cell>
          <cell r="CD45">
            <v>1702.2011689600604</v>
          </cell>
          <cell r="CE45">
            <v>4.1998103242530949E-2</v>
          </cell>
          <cell r="CF45">
            <v>346.48435175088031</v>
          </cell>
          <cell r="CG45">
            <v>2048.6855207109406</v>
          </cell>
          <cell r="CH45">
            <v>1.5</v>
          </cell>
          <cell r="CI45">
            <v>2243</v>
          </cell>
          <cell r="CJ45">
            <v>1.3700527334223858</v>
          </cell>
          <cell r="CK45">
            <v>1.5</v>
          </cell>
          <cell r="CL45">
            <v>1</v>
          </cell>
          <cell r="CM45">
            <v>2</v>
          </cell>
        </row>
        <row r="46">
          <cell r="A46">
            <v>63</v>
          </cell>
          <cell r="F46">
            <v>0</v>
          </cell>
          <cell r="G46">
            <v>0</v>
          </cell>
          <cell r="J46">
            <v>0</v>
          </cell>
          <cell r="K46">
            <v>0</v>
          </cell>
          <cell r="L46">
            <v>0</v>
          </cell>
          <cell r="M46">
            <v>0</v>
          </cell>
          <cell r="N46">
            <v>0</v>
          </cell>
          <cell r="O46">
            <v>0</v>
          </cell>
          <cell r="P46">
            <v>0</v>
          </cell>
          <cell r="S46">
            <v>0</v>
          </cell>
          <cell r="U46">
            <v>0</v>
          </cell>
          <cell r="X46">
            <v>0</v>
          </cell>
          <cell r="Y46">
            <v>0</v>
          </cell>
          <cell r="AA46">
            <v>0</v>
          </cell>
          <cell r="AB46">
            <v>0</v>
          </cell>
          <cell r="AC46">
            <v>0</v>
          </cell>
          <cell r="AD46">
            <v>0</v>
          </cell>
          <cell r="AE46">
            <v>0</v>
          </cell>
          <cell r="AF46">
            <v>0</v>
          </cell>
          <cell r="AG46">
            <v>0</v>
          </cell>
          <cell r="AH46">
            <v>0</v>
          </cell>
          <cell r="AI46">
            <v>0</v>
          </cell>
          <cell r="AJ46">
            <v>16.149999999999999</v>
          </cell>
          <cell r="AK46">
            <v>8</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691.31299999999999</v>
          </cell>
          <cell r="BP46">
            <v>0</v>
          </cell>
          <cell r="BQ46">
            <v>691.31299999999999</v>
          </cell>
          <cell r="BR46">
            <v>0</v>
          </cell>
          <cell r="BS46">
            <v>0</v>
          </cell>
          <cell r="BT46">
            <v>0</v>
          </cell>
          <cell r="BU46">
            <v>0</v>
          </cell>
          <cell r="BV46">
            <v>0</v>
          </cell>
          <cell r="BW46">
            <v>0</v>
          </cell>
          <cell r="BX46">
            <v>0</v>
          </cell>
          <cell r="BY46">
            <v>0</v>
          </cell>
          <cell r="BZ46">
            <v>0.4</v>
          </cell>
          <cell r="CA46">
            <v>0</v>
          </cell>
          <cell r="CB46">
            <v>0</v>
          </cell>
          <cell r="CC46">
            <v>0</v>
          </cell>
          <cell r="CD46">
            <v>0</v>
          </cell>
          <cell r="CE46" t="e">
            <v>#VALUE!</v>
          </cell>
          <cell r="CF46" t="e">
            <v>#VALUE!</v>
          </cell>
          <cell r="CG46" t="e">
            <v>#VALUE!</v>
          </cell>
          <cell r="CH46">
            <v>1.3</v>
          </cell>
          <cell r="CI46" t="e">
            <v>#VALUE!</v>
          </cell>
          <cell r="CJ46" t="e">
            <v>#VALUE!</v>
          </cell>
          <cell r="CK46" t="e">
            <v>#VALUE!</v>
          </cell>
          <cell r="CL46">
            <v>1</v>
          </cell>
          <cell r="CM46">
            <v>4</v>
          </cell>
        </row>
        <row r="47">
          <cell r="A47">
            <v>64</v>
          </cell>
          <cell r="C47">
            <v>0</v>
          </cell>
          <cell r="F47">
            <v>0</v>
          </cell>
          <cell r="G47">
            <v>0</v>
          </cell>
          <cell r="J47">
            <v>0</v>
          </cell>
          <cell r="K47">
            <v>0</v>
          </cell>
          <cell r="L47">
            <v>0</v>
          </cell>
          <cell r="M47">
            <v>0</v>
          </cell>
          <cell r="N47">
            <v>0</v>
          </cell>
          <cell r="O47">
            <v>0</v>
          </cell>
          <cell r="P47">
            <v>0</v>
          </cell>
          <cell r="S47">
            <v>0</v>
          </cell>
          <cell r="U47">
            <v>0</v>
          </cell>
          <cell r="X47">
            <v>0</v>
          </cell>
          <cell r="Y47">
            <v>0</v>
          </cell>
          <cell r="AA47">
            <v>0</v>
          </cell>
          <cell r="AB47">
            <v>0</v>
          </cell>
          <cell r="AC47">
            <v>0</v>
          </cell>
          <cell r="AD47">
            <v>0</v>
          </cell>
          <cell r="AE47">
            <v>0</v>
          </cell>
          <cell r="AF47">
            <v>0</v>
          </cell>
          <cell r="AG47">
            <v>0</v>
          </cell>
          <cell r="AH47">
            <v>0</v>
          </cell>
          <cell r="AI47">
            <v>0</v>
          </cell>
          <cell r="AJ47">
            <v>2.12</v>
          </cell>
          <cell r="AK47">
            <v>8</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-0.09</v>
          </cell>
          <cell r="BP47">
            <v>0</v>
          </cell>
          <cell r="BQ47">
            <v>-0.09</v>
          </cell>
          <cell r="BR47">
            <v>0</v>
          </cell>
          <cell r="BS47">
            <v>0</v>
          </cell>
          <cell r="BT47">
            <v>0</v>
          </cell>
          <cell r="BU47">
            <v>0</v>
          </cell>
          <cell r="BV47">
            <v>0</v>
          </cell>
          <cell r="BW47">
            <v>0</v>
          </cell>
          <cell r="BX47">
            <v>0</v>
          </cell>
          <cell r="BY47">
            <v>0</v>
          </cell>
          <cell r="BZ47">
            <v>0.4</v>
          </cell>
          <cell r="CA47">
            <v>0</v>
          </cell>
          <cell r="CB47">
            <v>0</v>
          </cell>
          <cell r="CC47">
            <v>0</v>
          </cell>
          <cell r="CD47">
            <v>0</v>
          </cell>
          <cell r="CE47" t="e">
            <v>#VALUE!</v>
          </cell>
          <cell r="CF47" t="e">
            <v>#VALUE!</v>
          </cell>
          <cell r="CG47" t="e">
            <v>#VALUE!</v>
          </cell>
          <cell r="CH47">
            <v>1.5</v>
          </cell>
          <cell r="CI47" t="e">
            <v>#VALUE!</v>
          </cell>
          <cell r="CJ47" t="e">
            <v>#VALUE!</v>
          </cell>
          <cell r="CK47" t="e">
            <v>#VALUE!</v>
          </cell>
          <cell r="CL47">
            <v>1</v>
          </cell>
          <cell r="CM47">
            <v>2</v>
          </cell>
        </row>
        <row r="48">
          <cell r="A48">
            <v>65</v>
          </cell>
          <cell r="B48" t="str">
            <v>C41</v>
          </cell>
          <cell r="C48" t="str">
            <v>C42</v>
          </cell>
          <cell r="F48">
            <v>0</v>
          </cell>
          <cell r="G48">
            <v>0</v>
          </cell>
          <cell r="J48">
            <v>0</v>
          </cell>
          <cell r="K48">
            <v>0</v>
          </cell>
          <cell r="L48">
            <v>0</v>
          </cell>
          <cell r="M48">
            <v>0</v>
          </cell>
          <cell r="N48">
            <v>0</v>
          </cell>
          <cell r="O48">
            <v>0</v>
          </cell>
          <cell r="P48">
            <v>0</v>
          </cell>
          <cell r="Q48">
            <v>0.06</v>
          </cell>
          <cell r="S48">
            <v>0.06</v>
          </cell>
          <cell r="T48">
            <v>98</v>
          </cell>
          <cell r="U48">
            <v>24</v>
          </cell>
          <cell r="V48">
            <v>0.68799999999999994</v>
          </cell>
          <cell r="X48">
            <v>0</v>
          </cell>
          <cell r="Y48">
            <v>0</v>
          </cell>
          <cell r="AA48">
            <v>0</v>
          </cell>
          <cell r="AB48">
            <v>0</v>
          </cell>
          <cell r="AC48">
            <v>0.58479999999999999</v>
          </cell>
          <cell r="AD48">
            <v>3.5088000000000001E-2</v>
          </cell>
          <cell r="AE48">
            <v>0.16595877174464532</v>
          </cell>
          <cell r="AF48">
            <v>0.17795877174464533</v>
          </cell>
          <cell r="AG48">
            <v>0.18395877174464534</v>
          </cell>
          <cell r="AH48">
            <v>1.5</v>
          </cell>
          <cell r="AI48">
            <v>22.03</v>
          </cell>
          <cell r="AJ48">
            <v>3.16</v>
          </cell>
          <cell r="AK48">
            <v>8</v>
          </cell>
          <cell r="AL48">
            <v>0.2</v>
          </cell>
          <cell r="AM48">
            <v>1.4E-2</v>
          </cell>
          <cell r="AN48">
            <v>2.5486755371093753E-2</v>
          </cell>
          <cell r="AO48">
            <v>3.125E-2</v>
          </cell>
          <cell r="AP48">
            <v>0.12743377685546875</v>
          </cell>
          <cell r="AQ48">
            <v>0.64346053825354355</v>
          </cell>
          <cell r="AR48">
            <v>1.5526440762324012</v>
          </cell>
          <cell r="AS48">
            <v>0.32228175403597431</v>
          </cell>
          <cell r="AT48">
            <v>2.1103030799670741E-2</v>
          </cell>
          <cell r="AU48">
            <v>4.6589786170764494E-2</v>
          </cell>
          <cell r="AV48">
            <v>1.7262397150928601</v>
          </cell>
          <cell r="AW48">
            <v>54.231420072706683</v>
          </cell>
          <cell r="AX48">
            <v>2.7659242520092379E-2</v>
          </cell>
          <cell r="AY48">
            <v>129.05298451941783</v>
          </cell>
          <cell r="AZ48" t="b">
            <v>0</v>
          </cell>
          <cell r="BA48">
            <v>0</v>
          </cell>
          <cell r="BB48">
            <v>1E-3</v>
          </cell>
          <cell r="BC48">
            <v>0</v>
          </cell>
          <cell r="BD48">
            <v>0</v>
          </cell>
          <cell r="BE48">
            <v>1E-3</v>
          </cell>
          <cell r="BF48">
            <v>0</v>
          </cell>
          <cell r="BG48">
            <v>2.6748963180841235E-2</v>
          </cell>
          <cell r="BH48">
            <v>5.9999999999999991</v>
          </cell>
          <cell r="BI48">
            <v>1.2</v>
          </cell>
          <cell r="BJ48">
            <v>2.6732161081230461E-2</v>
          </cell>
          <cell r="BK48">
            <v>5.7982161081230457E-2</v>
          </cell>
          <cell r="BL48">
            <v>7.4482604539801915E-6</v>
          </cell>
          <cell r="BM48">
            <v>6.9587531210021314E-2</v>
          </cell>
          <cell r="BN48">
            <v>0</v>
          </cell>
          <cell r="BO48">
            <v>734.95299999999997</v>
          </cell>
          <cell r="BP48">
            <v>734.25299999999993</v>
          </cell>
          <cell r="BQ48">
            <v>735.15300000000002</v>
          </cell>
          <cell r="BR48">
            <v>734.45299999999997</v>
          </cell>
          <cell r="BS48">
            <v>736.41300000000001</v>
          </cell>
          <cell r="BT48">
            <v>735.45299999999997</v>
          </cell>
          <cell r="BU48" t="b">
            <v>0</v>
          </cell>
          <cell r="BV48">
            <v>1.2599999999999909</v>
          </cell>
          <cell r="BW48">
            <v>1</v>
          </cell>
          <cell r="BX48">
            <v>1.4599999999999909</v>
          </cell>
          <cell r="BY48">
            <v>200</v>
          </cell>
          <cell r="BZ48">
            <v>0.65</v>
          </cell>
          <cell r="CA48">
            <v>0.25</v>
          </cell>
          <cell r="CB48">
            <v>1.1299999999999955</v>
          </cell>
          <cell r="CC48">
            <v>1.4446357810494279</v>
          </cell>
          <cell r="CD48">
            <v>1281.7530967361049</v>
          </cell>
          <cell r="CE48">
            <v>8.0049116323616665E-2</v>
          </cell>
          <cell r="CF48">
            <v>660.40520966983752</v>
          </cell>
          <cell r="CG48">
            <v>1942.1583064059423</v>
          </cell>
          <cell r="CH48">
            <v>1.5</v>
          </cell>
          <cell r="CI48">
            <v>2243</v>
          </cell>
          <cell r="CJ48">
            <v>1.2988129556883252</v>
          </cell>
          <cell r="CK48">
            <v>1.5</v>
          </cell>
          <cell r="CL48">
            <v>1</v>
          </cell>
          <cell r="CM48">
            <v>2</v>
          </cell>
        </row>
        <row r="49">
          <cell r="A49">
            <v>66</v>
          </cell>
          <cell r="B49" t="str">
            <v>C42</v>
          </cell>
          <cell r="C49" t="str">
            <v>C43</v>
          </cell>
          <cell r="F49">
            <v>0</v>
          </cell>
          <cell r="G49">
            <v>0</v>
          </cell>
          <cell r="J49">
            <v>0</v>
          </cell>
          <cell r="K49">
            <v>0</v>
          </cell>
          <cell r="L49">
            <v>0</v>
          </cell>
          <cell r="M49">
            <v>0</v>
          </cell>
          <cell r="N49">
            <v>0</v>
          </cell>
          <cell r="O49">
            <v>0</v>
          </cell>
          <cell r="P49">
            <v>0</v>
          </cell>
          <cell r="Q49">
            <v>0.4</v>
          </cell>
          <cell r="S49">
            <v>0.46</v>
          </cell>
          <cell r="T49">
            <v>98</v>
          </cell>
          <cell r="U49">
            <v>181</v>
          </cell>
          <cell r="V49">
            <v>0.68799999999999994</v>
          </cell>
          <cell r="X49">
            <v>0</v>
          </cell>
          <cell r="Y49">
            <v>0</v>
          </cell>
          <cell r="AA49">
            <v>0</v>
          </cell>
          <cell r="AB49">
            <v>0</v>
          </cell>
          <cell r="AC49">
            <v>0.58479999999999999</v>
          </cell>
          <cell r="AD49">
            <v>0.26900800000000002</v>
          </cell>
          <cell r="AE49">
            <v>1.0958853742696166</v>
          </cell>
          <cell r="AF49">
            <v>1.1878853742696167</v>
          </cell>
          <cell r="AG49">
            <v>1.2338853742696168</v>
          </cell>
          <cell r="AH49">
            <v>1.5</v>
          </cell>
          <cell r="AI49">
            <v>66.78</v>
          </cell>
          <cell r="AJ49">
            <v>16.2</v>
          </cell>
          <cell r="AK49">
            <v>8</v>
          </cell>
          <cell r="AL49">
            <v>0.2</v>
          </cell>
          <cell r="AM49">
            <v>1.4E-2</v>
          </cell>
          <cell r="AN49">
            <v>1.7072296142578127E-2</v>
          </cell>
          <cell r="AO49">
            <v>3.125E-2</v>
          </cell>
          <cell r="AP49">
            <v>8.5361480712890625E-2</v>
          </cell>
          <cell r="AQ49">
            <v>1.1578313604856028</v>
          </cell>
          <cell r="AR49">
            <v>3.4306096134168564</v>
          </cell>
          <cell r="AS49">
            <v>1.1841931528911851</v>
          </cell>
          <cell r="AT49">
            <v>6.8326883757591314E-2</v>
          </cell>
          <cell r="AU49">
            <v>8.5399179900169445E-2</v>
          </cell>
          <cell r="AV49">
            <v>3.9085445822369489</v>
          </cell>
          <cell r="AW49">
            <v>122.79054945783788</v>
          </cell>
          <cell r="AX49">
            <v>1.2215923836345803E-2</v>
          </cell>
          <cell r="AY49">
            <v>149.423962754852</v>
          </cell>
          <cell r="AZ49" t="str">
            <v>20°22'16''</v>
          </cell>
          <cell r="BA49">
            <v>16.697561856392234</v>
          </cell>
          <cell r="BB49">
            <v>3.9E-2</v>
          </cell>
          <cell r="BC49">
            <v>5.0000000000000001E-3</v>
          </cell>
          <cell r="BD49">
            <v>2E-3</v>
          </cell>
          <cell r="BE49">
            <v>4.5999999999999999E-2</v>
          </cell>
          <cell r="BF49">
            <v>4.5999999999999999E-2</v>
          </cell>
          <cell r="BG49">
            <v>0</v>
          </cell>
          <cell r="BH49">
            <v>0</v>
          </cell>
          <cell r="BI49">
            <v>0</v>
          </cell>
          <cell r="BJ49">
            <v>0</v>
          </cell>
          <cell r="BK49">
            <v>0</v>
          </cell>
          <cell r="BL49">
            <v>0</v>
          </cell>
          <cell r="BM49">
            <v>0</v>
          </cell>
          <cell r="BN49">
            <v>0.05</v>
          </cell>
          <cell r="BO49">
            <v>734.20299999999997</v>
          </cell>
          <cell r="BP49">
            <v>723.38299999999992</v>
          </cell>
          <cell r="BQ49">
            <v>734.40300000000002</v>
          </cell>
          <cell r="BR49">
            <v>723.58299999999997</v>
          </cell>
          <cell r="BS49">
            <v>735.45299999999997</v>
          </cell>
          <cell r="BT49">
            <v>724.58300000000008</v>
          </cell>
          <cell r="BU49">
            <v>0</v>
          </cell>
          <cell r="BV49">
            <v>1.0499999999999545</v>
          </cell>
          <cell r="BW49">
            <v>1.0000000000001137</v>
          </cell>
          <cell r="BX49">
            <v>1.2499999999999545</v>
          </cell>
          <cell r="BY49">
            <v>200</v>
          </cell>
          <cell r="BZ49">
            <v>0.65</v>
          </cell>
          <cell r="CA49">
            <v>0.25</v>
          </cell>
          <cell r="CB49">
            <v>1.0250000000000341</v>
          </cell>
          <cell r="CC49">
            <v>1.3324559091383172</v>
          </cell>
          <cell r="CD49">
            <v>1182.2215053829721</v>
          </cell>
          <cell r="CE49">
            <v>9.4473964477023609E-2</v>
          </cell>
          <cell r="CF49">
            <v>779.41020693544476</v>
          </cell>
          <cell r="CG49">
            <v>1961.6317123184167</v>
          </cell>
          <cell r="CH49">
            <v>1.5</v>
          </cell>
          <cell r="CI49">
            <v>2243</v>
          </cell>
          <cell r="CJ49">
            <v>1.3118357416306845</v>
          </cell>
          <cell r="CK49">
            <v>1.5</v>
          </cell>
          <cell r="CL49">
            <v>1</v>
          </cell>
          <cell r="CM49">
            <v>2</v>
          </cell>
        </row>
        <row r="50">
          <cell r="A50">
            <v>67</v>
          </cell>
          <cell r="B50" t="str">
            <v>C43</v>
          </cell>
          <cell r="C50" t="str">
            <v>C44</v>
          </cell>
          <cell r="F50">
            <v>0</v>
          </cell>
          <cell r="G50">
            <v>0</v>
          </cell>
          <cell r="J50">
            <v>0</v>
          </cell>
          <cell r="K50">
            <v>0</v>
          </cell>
          <cell r="L50">
            <v>0</v>
          </cell>
          <cell r="M50">
            <v>0</v>
          </cell>
          <cell r="N50">
            <v>0</v>
          </cell>
          <cell r="O50">
            <v>0</v>
          </cell>
          <cell r="P50">
            <v>0</v>
          </cell>
          <cell r="S50">
            <v>0.46</v>
          </cell>
          <cell r="T50">
            <v>98</v>
          </cell>
          <cell r="U50">
            <v>181</v>
          </cell>
          <cell r="V50">
            <v>0.68799999999999994</v>
          </cell>
          <cell r="X50">
            <v>0</v>
          </cell>
          <cell r="Y50">
            <v>0</v>
          </cell>
          <cell r="AA50">
            <v>0</v>
          </cell>
          <cell r="AB50">
            <v>0</v>
          </cell>
          <cell r="AC50">
            <v>0.58479999999999999</v>
          </cell>
          <cell r="AD50">
            <v>0.26900800000000002</v>
          </cell>
          <cell r="AE50">
            <v>1.0958853742696166</v>
          </cell>
          <cell r="AF50">
            <v>1.1878853742696167</v>
          </cell>
          <cell r="AG50">
            <v>1.2338853742696168</v>
          </cell>
          <cell r="AH50">
            <v>1.5</v>
          </cell>
          <cell r="AI50">
            <v>58.58</v>
          </cell>
          <cell r="AJ50">
            <v>1.02</v>
          </cell>
          <cell r="AK50">
            <v>8</v>
          </cell>
          <cell r="AL50">
            <v>0.2</v>
          </cell>
          <cell r="AM50">
            <v>1.4E-2</v>
          </cell>
          <cell r="AN50">
            <v>3.3689880371093758E-2</v>
          </cell>
          <cell r="AO50">
            <v>3.125E-2</v>
          </cell>
          <cell r="AP50">
            <v>0.16844940185546878</v>
          </cell>
          <cell r="AQ50">
            <v>0.42919142702492158</v>
          </cell>
          <cell r="AR50">
            <v>0.89607259602776035</v>
          </cell>
          <cell r="AS50">
            <v>0.13157878423470801</v>
          </cell>
          <cell r="AT50">
            <v>9.3886483706263294E-3</v>
          </cell>
          <cell r="AU50">
            <v>4.3078528741720086E-2</v>
          </cell>
          <cell r="AV50">
            <v>0.98074849113407159</v>
          </cell>
          <cell r="AW50">
            <v>30.811122547660744</v>
          </cell>
          <cell r="AX50">
            <v>4.868371795541359E-2</v>
          </cell>
          <cell r="AY50">
            <v>151.54051515442359</v>
          </cell>
          <cell r="AZ50" t="str">
            <v>02°06'60''</v>
          </cell>
          <cell r="BA50">
            <v>162.40353070436817</v>
          </cell>
          <cell r="BB50">
            <v>1E-3</v>
          </cell>
          <cell r="BC50">
            <v>1.2E-2</v>
          </cell>
          <cell r="BD50">
            <v>2E-3</v>
          </cell>
          <cell r="BE50">
            <v>1.5000000000000001E-2</v>
          </cell>
          <cell r="BF50">
            <v>1.5000000000000001E-2</v>
          </cell>
          <cell r="BG50">
            <v>2.6748963180841235E-2</v>
          </cell>
          <cell r="BH50">
            <v>5.9999999999999991</v>
          </cell>
          <cell r="BI50">
            <v>1.2</v>
          </cell>
          <cell r="BJ50">
            <v>8.6287355388781836E-3</v>
          </cell>
          <cell r="BK50">
            <v>3.9878735538878184E-2</v>
          </cell>
          <cell r="BL50">
            <v>7.4482604539801915E-6</v>
          </cell>
          <cell r="BM50">
            <v>4.7863420559198594E-2</v>
          </cell>
          <cell r="BN50">
            <v>0.03</v>
          </cell>
          <cell r="BO50">
            <v>723.35299999999995</v>
          </cell>
          <cell r="BP50">
            <v>722.75299999999993</v>
          </cell>
          <cell r="BQ50">
            <v>723.553</v>
          </cell>
          <cell r="BR50">
            <v>722.95299999999997</v>
          </cell>
          <cell r="BS50">
            <v>724.58300000000008</v>
          </cell>
          <cell r="BT50">
            <v>723.94299999999998</v>
          </cell>
          <cell r="BU50">
            <v>0</v>
          </cell>
          <cell r="BV50">
            <v>1.0300000000000864</v>
          </cell>
          <cell r="BW50">
            <v>0.99000000000000909</v>
          </cell>
          <cell r="BX50">
            <v>1.2300000000000864</v>
          </cell>
          <cell r="BY50">
            <v>200</v>
          </cell>
          <cell r="BZ50">
            <v>0.65</v>
          </cell>
          <cell r="CA50">
            <v>0.25</v>
          </cell>
          <cell r="CB50">
            <v>1.0100000000000477</v>
          </cell>
          <cell r="CC50">
            <v>1.3161022842942249</v>
          </cell>
          <cell r="CD50">
            <v>1167.7117517400513</v>
          </cell>
          <cell r="CE50">
            <v>9.6831221955225311E-2</v>
          </cell>
          <cell r="CF50">
            <v>798.85758113060876</v>
          </cell>
          <cell r="CG50">
            <v>1966.5693328706602</v>
          </cell>
          <cell r="CH50">
            <v>1.5</v>
          </cell>
          <cell r="CI50">
            <v>2243</v>
          </cell>
          <cell r="CJ50">
            <v>1.3151377616165807</v>
          </cell>
          <cell r="CK50">
            <v>1.5</v>
          </cell>
          <cell r="CL50">
            <v>1</v>
          </cell>
          <cell r="CM50">
            <v>2</v>
          </cell>
        </row>
        <row r="51">
          <cell r="A51">
            <v>68</v>
          </cell>
          <cell r="B51" t="str">
            <v>C44</v>
          </cell>
          <cell r="C51" t="str">
            <v>C45</v>
          </cell>
          <cell r="F51">
            <v>0</v>
          </cell>
          <cell r="G51">
            <v>0</v>
          </cell>
          <cell r="J51">
            <v>0</v>
          </cell>
          <cell r="K51">
            <v>0</v>
          </cell>
          <cell r="L51">
            <v>0</v>
          </cell>
          <cell r="M51">
            <v>0</v>
          </cell>
          <cell r="N51">
            <v>0</v>
          </cell>
          <cell r="O51">
            <v>0</v>
          </cell>
          <cell r="P51">
            <v>0</v>
          </cell>
          <cell r="Q51">
            <v>0.55000000000000004</v>
          </cell>
          <cell r="S51">
            <v>1.01</v>
          </cell>
          <cell r="T51">
            <v>98</v>
          </cell>
          <cell r="U51">
            <v>397</v>
          </cell>
          <cell r="V51">
            <v>0.68799999999999994</v>
          </cell>
          <cell r="X51">
            <v>0</v>
          </cell>
          <cell r="Y51">
            <v>0</v>
          </cell>
          <cell r="AA51">
            <v>0</v>
          </cell>
          <cell r="AB51">
            <v>0</v>
          </cell>
          <cell r="AC51">
            <v>0.58479999999999999</v>
          </cell>
          <cell r="AD51">
            <v>0.59064800000000006</v>
          </cell>
          <cell r="AE51">
            <v>2.2713918613405624</v>
          </cell>
          <cell r="AF51">
            <v>2.4733918613405623</v>
          </cell>
          <cell r="AG51">
            <v>2.5743918613405623</v>
          </cell>
          <cell r="AH51">
            <v>2.5743918613405623</v>
          </cell>
          <cell r="AI51">
            <v>40.86</v>
          </cell>
          <cell r="AJ51">
            <v>3.93</v>
          </cell>
          <cell r="AK51">
            <v>8</v>
          </cell>
          <cell r="AL51">
            <v>0.2</v>
          </cell>
          <cell r="AM51">
            <v>1.4E-2</v>
          </cell>
          <cell r="AN51">
            <v>3.1508636474609372E-2</v>
          </cell>
          <cell r="AO51">
            <v>4.3750000000000004E-2</v>
          </cell>
          <cell r="AP51">
            <v>0.15754318237304685</v>
          </cell>
          <cell r="AQ51">
            <v>0.81143091089001462</v>
          </cell>
          <cell r="AR51">
            <v>1.7542720763360946</v>
          </cell>
          <cell r="AS51">
            <v>0.48000565074156676</v>
          </cell>
          <cell r="AT51">
            <v>3.3558619936177307E-2</v>
          </cell>
          <cell r="AU51">
            <v>6.5067256410786672E-2</v>
          </cell>
          <cell r="AV51">
            <v>1.9251024111405417</v>
          </cell>
          <cell r="AW51">
            <v>60.478875922471246</v>
          </cell>
          <cell r="AX51">
            <v>4.2566794142151594E-2</v>
          </cell>
          <cell r="AY51">
            <v>61.296419678570132</v>
          </cell>
          <cell r="BA51">
            <v>0</v>
          </cell>
          <cell r="BB51">
            <v>2.1999999999999999E-2</v>
          </cell>
          <cell r="BC51">
            <v>0</v>
          </cell>
          <cell r="BD51">
            <v>0</v>
          </cell>
          <cell r="BE51">
            <v>2.1999999999999999E-2</v>
          </cell>
          <cell r="BF51">
            <v>2.1999999999999999E-2</v>
          </cell>
          <cell r="BG51">
            <v>4.5908208741370686E-2</v>
          </cell>
          <cell r="BH51">
            <v>5.9999999999999991</v>
          </cell>
          <cell r="BI51">
            <v>1.2</v>
          </cell>
          <cell r="BJ51">
            <v>4.8900961027134641E-2</v>
          </cell>
          <cell r="BK51">
            <v>9.2650961027134646E-2</v>
          </cell>
          <cell r="BL51">
            <v>3.1505945597283584E-5</v>
          </cell>
          <cell r="BM51">
            <v>0.11121896036727831</v>
          </cell>
          <cell r="BN51">
            <v>0.08</v>
          </cell>
          <cell r="BO51">
            <v>722.67299999999989</v>
          </cell>
          <cell r="BP51">
            <v>721.06299999999987</v>
          </cell>
          <cell r="BQ51">
            <v>722.87299999999993</v>
          </cell>
          <cell r="BR51">
            <v>721.26299999999992</v>
          </cell>
          <cell r="BS51">
            <v>723.94299999999998</v>
          </cell>
          <cell r="BT51">
            <v>722.99299999999994</v>
          </cell>
          <cell r="BU51">
            <v>0</v>
          </cell>
          <cell r="BV51">
            <v>1.07000000000005</v>
          </cell>
          <cell r="BW51">
            <v>1.7300000000000182</v>
          </cell>
          <cell r="BX51">
            <v>1.27000000000005</v>
          </cell>
          <cell r="BY51">
            <v>200</v>
          </cell>
          <cell r="BZ51">
            <v>0.65</v>
          </cell>
          <cell r="CA51">
            <v>0.25</v>
          </cell>
          <cell r="CB51">
            <v>1.4000000000000341</v>
          </cell>
          <cell r="CC51">
            <v>1.7154407714474724</v>
          </cell>
          <cell r="CD51">
            <v>1522.02482446677</v>
          </cell>
          <cell r="CE51">
            <v>5.4840080383548595E-2</v>
          </cell>
          <cell r="CF51">
            <v>452.43066316427593</v>
          </cell>
          <cell r="CG51">
            <v>1974.455487631046</v>
          </cell>
          <cell r="CH51">
            <v>1.5</v>
          </cell>
          <cell r="CI51">
            <v>2243</v>
          </cell>
          <cell r="CJ51">
            <v>1.3204116056382387</v>
          </cell>
          <cell r="CK51">
            <v>1.5</v>
          </cell>
          <cell r="CL51">
            <v>1</v>
          </cell>
          <cell r="CM51">
            <v>2</v>
          </cell>
        </row>
        <row r="52">
          <cell r="A52">
            <v>69</v>
          </cell>
          <cell r="F52">
            <v>0</v>
          </cell>
          <cell r="G52">
            <v>0</v>
          </cell>
          <cell r="J52">
            <v>0</v>
          </cell>
          <cell r="L52">
            <v>0</v>
          </cell>
          <cell r="M52">
            <v>0</v>
          </cell>
          <cell r="N52">
            <v>0</v>
          </cell>
          <cell r="O52">
            <v>0</v>
          </cell>
          <cell r="P52">
            <v>0</v>
          </cell>
          <cell r="S52">
            <v>0</v>
          </cell>
          <cell r="U52">
            <v>0</v>
          </cell>
          <cell r="X52">
            <v>0</v>
          </cell>
          <cell r="Y52">
            <v>0</v>
          </cell>
          <cell r="AA52">
            <v>0</v>
          </cell>
          <cell r="AB52">
            <v>0</v>
          </cell>
          <cell r="AC52">
            <v>0</v>
          </cell>
          <cell r="AD52">
            <v>0</v>
          </cell>
          <cell r="AE52">
            <v>0</v>
          </cell>
          <cell r="AF52">
            <v>0</v>
          </cell>
          <cell r="AG52">
            <v>0</v>
          </cell>
          <cell r="AH52">
            <v>0</v>
          </cell>
          <cell r="AI52">
            <v>0</v>
          </cell>
          <cell r="AJ52">
            <v>0.02</v>
          </cell>
          <cell r="AK52">
            <v>30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721.06299999999987</v>
          </cell>
          <cell r="BP52">
            <v>0</v>
          </cell>
          <cell r="BQ52">
            <v>721.06299999999987</v>
          </cell>
          <cell r="BR52">
            <v>0</v>
          </cell>
          <cell r="BS52">
            <v>0</v>
          </cell>
          <cell r="BT52">
            <v>0</v>
          </cell>
          <cell r="BU52">
            <v>0</v>
          </cell>
          <cell r="BV52">
            <v>0</v>
          </cell>
          <cell r="BW52">
            <v>0</v>
          </cell>
          <cell r="BX52">
            <v>0</v>
          </cell>
          <cell r="BY52">
            <v>0</v>
          </cell>
          <cell r="BZ52">
            <v>0.4</v>
          </cell>
          <cell r="CA52">
            <v>0</v>
          </cell>
          <cell r="CB52">
            <v>0</v>
          </cell>
          <cell r="CC52">
            <v>0</v>
          </cell>
          <cell r="CD52">
            <v>0</v>
          </cell>
          <cell r="CE52" t="e">
            <v>#VALUE!</v>
          </cell>
          <cell r="CF52" t="e">
            <v>#VALUE!</v>
          </cell>
          <cell r="CG52" t="e">
            <v>#VALUE!</v>
          </cell>
          <cell r="CH52">
            <v>1.3</v>
          </cell>
          <cell r="CI52" t="e">
            <v>#VALUE!</v>
          </cell>
          <cell r="CJ52" t="e">
            <v>#VALUE!</v>
          </cell>
          <cell r="CK52" t="e">
            <v>#VALUE!</v>
          </cell>
          <cell r="CL52">
            <v>5</v>
          </cell>
          <cell r="CM52">
            <v>4</v>
          </cell>
        </row>
        <row r="53">
          <cell r="A53">
            <v>70</v>
          </cell>
          <cell r="C53">
            <v>0</v>
          </cell>
          <cell r="F53">
            <v>0</v>
          </cell>
          <cell r="G53">
            <v>0</v>
          </cell>
          <cell r="J53">
            <v>0</v>
          </cell>
          <cell r="L53">
            <v>0</v>
          </cell>
          <cell r="M53">
            <v>0</v>
          </cell>
          <cell r="N53">
            <v>0</v>
          </cell>
          <cell r="O53">
            <v>0</v>
          </cell>
          <cell r="P53">
            <v>0</v>
          </cell>
          <cell r="S53">
            <v>0</v>
          </cell>
          <cell r="U53">
            <v>0</v>
          </cell>
          <cell r="X53">
            <v>0</v>
          </cell>
          <cell r="Y53">
            <v>0</v>
          </cell>
          <cell r="AA53">
            <v>0</v>
          </cell>
          <cell r="AB53">
            <v>0</v>
          </cell>
          <cell r="AC53">
            <v>0</v>
          </cell>
          <cell r="AD53">
            <v>0</v>
          </cell>
          <cell r="AE53">
            <v>0</v>
          </cell>
          <cell r="AF53">
            <v>0</v>
          </cell>
          <cell r="AG53">
            <v>0</v>
          </cell>
          <cell r="AH53">
            <v>0</v>
          </cell>
          <cell r="AI53">
            <v>0</v>
          </cell>
          <cell r="AJ53">
            <v>0.02</v>
          </cell>
          <cell r="AK53">
            <v>30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0.4</v>
          </cell>
          <cell r="CA53">
            <v>0</v>
          </cell>
          <cell r="CB53">
            <v>0</v>
          </cell>
          <cell r="CC53">
            <v>0</v>
          </cell>
          <cell r="CD53">
            <v>0</v>
          </cell>
          <cell r="CE53" t="e">
            <v>#VALUE!</v>
          </cell>
          <cell r="CF53" t="e">
            <v>#VALUE!</v>
          </cell>
          <cell r="CG53" t="e">
            <v>#VALUE!</v>
          </cell>
          <cell r="CH53">
            <v>1.3</v>
          </cell>
          <cell r="CI53" t="e">
            <v>#VALUE!</v>
          </cell>
          <cell r="CJ53" t="e">
            <v>#VALUE!</v>
          </cell>
          <cell r="CK53" t="e">
            <v>#VALUE!</v>
          </cell>
          <cell r="CL53">
            <v>5</v>
          </cell>
          <cell r="CM53">
            <v>4</v>
          </cell>
        </row>
        <row r="54">
          <cell r="A54">
            <v>71</v>
          </cell>
          <cell r="B54" t="str">
            <v>C46</v>
          </cell>
          <cell r="C54" t="str">
            <v>C45</v>
          </cell>
          <cell r="F54">
            <v>0</v>
          </cell>
          <cell r="G54">
            <v>0</v>
          </cell>
          <cell r="J54">
            <v>0</v>
          </cell>
          <cell r="L54">
            <v>0</v>
          </cell>
          <cell r="M54">
            <v>0</v>
          </cell>
          <cell r="N54">
            <v>0</v>
          </cell>
          <cell r="O54">
            <v>0</v>
          </cell>
          <cell r="P54">
            <v>0</v>
          </cell>
          <cell r="Q54">
            <v>0.13</v>
          </cell>
          <cell r="S54">
            <v>0.13</v>
          </cell>
          <cell r="T54">
            <v>98</v>
          </cell>
          <cell r="U54">
            <v>51</v>
          </cell>
          <cell r="V54">
            <v>0.68799999999999994</v>
          </cell>
          <cell r="X54">
            <v>0</v>
          </cell>
          <cell r="Y54">
            <v>0</v>
          </cell>
          <cell r="AA54">
            <v>0</v>
          </cell>
          <cell r="AB54">
            <v>0</v>
          </cell>
          <cell r="AC54">
            <v>0.58479999999999999</v>
          </cell>
          <cell r="AD54">
            <v>7.6023999999999994E-2</v>
          </cell>
          <cell r="AE54">
            <v>0.33976508894512442</v>
          </cell>
          <cell r="AF54">
            <v>0.36576508894512444</v>
          </cell>
          <cell r="AG54">
            <v>0.37876508894512445</v>
          </cell>
          <cell r="AH54">
            <v>1.5</v>
          </cell>
          <cell r="AI54">
            <v>38</v>
          </cell>
          <cell r="AJ54">
            <v>1.58</v>
          </cell>
          <cell r="AK54">
            <v>8</v>
          </cell>
          <cell r="AL54">
            <v>0.2</v>
          </cell>
          <cell r="AM54">
            <v>1.4E-2</v>
          </cell>
          <cell r="AN54">
            <v>3.0216979980468753E-2</v>
          </cell>
          <cell r="AO54">
            <v>3.125E-2</v>
          </cell>
          <cell r="AP54">
            <v>0.15108489990234375</v>
          </cell>
          <cell r="AQ54">
            <v>0.50235407755737227</v>
          </cell>
          <cell r="AR54">
            <v>1.1099545398487596</v>
          </cell>
          <cell r="AS54">
            <v>0.18635205970990193</v>
          </cell>
          <cell r="AT54">
            <v>1.2862365914297574E-2</v>
          </cell>
          <cell r="AU54">
            <v>4.3079345894766329E-2</v>
          </cell>
          <cell r="AV54">
            <v>1.220635808495695</v>
          </cell>
          <cell r="AW54">
            <v>38.347404886787139</v>
          </cell>
          <cell r="AX54">
            <v>3.9116075896881236E-2</v>
          </cell>
          <cell r="AY54">
            <v>129.70537742247888</v>
          </cell>
          <cell r="AZ54" t="b">
            <v>0</v>
          </cell>
          <cell r="BA54">
            <v>0</v>
          </cell>
          <cell r="BB54">
            <v>1E-3</v>
          </cell>
          <cell r="BC54">
            <v>0</v>
          </cell>
          <cell r="BD54">
            <v>0</v>
          </cell>
          <cell r="BE54">
            <v>1E-3</v>
          </cell>
          <cell r="BF54">
            <v>0</v>
          </cell>
          <cell r="BG54">
            <v>2.6748963180841235E-2</v>
          </cell>
          <cell r="BH54">
            <v>5.9999999999999991</v>
          </cell>
          <cell r="BI54">
            <v>1.2</v>
          </cell>
          <cell r="BJ54">
            <v>1.336608054061523E-2</v>
          </cell>
          <cell r="BK54">
            <v>4.4616080540615229E-2</v>
          </cell>
          <cell r="BL54">
            <v>7.4482604539801915E-6</v>
          </cell>
          <cell r="BM54">
            <v>5.3548234561283048E-2</v>
          </cell>
          <cell r="BN54">
            <v>0</v>
          </cell>
          <cell r="BO54">
            <v>720.29299999999989</v>
          </cell>
          <cell r="BP54">
            <v>719.69299999999987</v>
          </cell>
          <cell r="BQ54">
            <v>720.49299999999994</v>
          </cell>
          <cell r="BR54">
            <v>719.89299999999992</v>
          </cell>
          <cell r="BS54">
            <v>721.69299999999998</v>
          </cell>
          <cell r="BT54">
            <v>722.99299999999994</v>
          </cell>
          <cell r="BU54" t="b">
            <v>0</v>
          </cell>
          <cell r="BV54">
            <v>1.2000000000000455</v>
          </cell>
          <cell r="BW54">
            <v>3.1000000000000227</v>
          </cell>
          <cell r="BX54">
            <v>1.4000000000000454</v>
          </cell>
          <cell r="BY54">
            <v>200</v>
          </cell>
          <cell r="BZ54">
            <v>0.65</v>
          </cell>
          <cell r="CA54">
            <v>0.25</v>
          </cell>
          <cell r="CB54">
            <v>2.1500000000000341</v>
          </cell>
          <cell r="CC54">
            <v>2.3498983093777586</v>
          </cell>
          <cell r="CD54">
            <v>2084.9472749954166</v>
          </cell>
          <cell r="CE54">
            <v>2.4653292845232655E-2</v>
          </cell>
          <cell r="CF54">
            <v>203.3896659731694</v>
          </cell>
          <cell r="CG54">
            <v>2288.3369409685861</v>
          </cell>
          <cell r="CH54">
            <v>1.5</v>
          </cell>
          <cell r="CI54">
            <v>2243</v>
          </cell>
          <cell r="CJ54">
            <v>1.5303189529437715</v>
          </cell>
          <cell r="CK54">
            <v>1.9</v>
          </cell>
          <cell r="CL54">
            <v>1</v>
          </cell>
          <cell r="CM54">
            <v>2</v>
          </cell>
        </row>
        <row r="55">
          <cell r="A55">
            <v>72</v>
          </cell>
          <cell r="B55" t="str">
            <v>C45</v>
          </cell>
          <cell r="C55" t="str">
            <v>C47</v>
          </cell>
          <cell r="F55">
            <v>0</v>
          </cell>
          <cell r="G55">
            <v>0</v>
          </cell>
          <cell r="J55">
            <v>0</v>
          </cell>
          <cell r="L55">
            <v>0</v>
          </cell>
          <cell r="M55">
            <v>0</v>
          </cell>
          <cell r="N55">
            <v>0</v>
          </cell>
          <cell r="O55">
            <v>0</v>
          </cell>
          <cell r="P55">
            <v>0</v>
          </cell>
          <cell r="Q55">
            <v>0.09</v>
          </cell>
          <cell r="S55">
            <v>0.22</v>
          </cell>
          <cell r="U55">
            <v>51</v>
          </cell>
          <cell r="X55">
            <v>0</v>
          </cell>
          <cell r="Y55">
            <v>0</v>
          </cell>
          <cell r="AA55">
            <v>0</v>
          </cell>
          <cell r="AB55">
            <v>0</v>
          </cell>
          <cell r="AC55">
            <v>0</v>
          </cell>
          <cell r="AD55">
            <v>7.6023999999999994E-2</v>
          </cell>
          <cell r="AE55">
            <v>0.33976508894512442</v>
          </cell>
          <cell r="AF55">
            <v>0.3837650889451244</v>
          </cell>
          <cell r="AG55">
            <v>0.40576508894512442</v>
          </cell>
          <cell r="AH55">
            <v>1.5</v>
          </cell>
          <cell r="AI55">
            <v>28.68</v>
          </cell>
          <cell r="AJ55">
            <v>4.3099999999999996</v>
          </cell>
          <cell r="AK55">
            <v>8</v>
          </cell>
          <cell r="AL55">
            <v>0.2</v>
          </cell>
          <cell r="AM55">
            <v>1.4E-2</v>
          </cell>
          <cell r="AN55">
            <v>2.3622131347656249E-2</v>
          </cell>
          <cell r="AO55">
            <v>3.125E-2</v>
          </cell>
          <cell r="AP55">
            <v>0.11811065673828124</v>
          </cell>
          <cell r="AQ55">
            <v>0.71892268326763675</v>
          </cell>
          <cell r="AR55">
            <v>1.8039432477314221</v>
          </cell>
          <cell r="AS55">
            <v>0.41197095698228831</v>
          </cell>
          <cell r="AT55">
            <v>2.6343008385154881E-2</v>
          </cell>
          <cell r="AU55">
            <v>4.996513973281113E-2</v>
          </cell>
          <cell r="AV55">
            <v>2.016026320715536</v>
          </cell>
          <cell r="AW55">
            <v>63.335334786035894</v>
          </cell>
          <cell r="AX55">
            <v>2.3683462084275877E-2</v>
          </cell>
          <cell r="AY55">
            <v>135.40113735125379</v>
          </cell>
          <cell r="AZ55" t="str">
            <v>05°41'45''</v>
          </cell>
          <cell r="BA55">
            <v>60.306531114032445</v>
          </cell>
          <cell r="BB55">
            <v>7.0000000000000001E-3</v>
          </cell>
          <cell r="BC55">
            <v>1E-3</v>
          </cell>
          <cell r="BD55">
            <v>1E-3</v>
          </cell>
          <cell r="BE55">
            <v>9.0000000000000011E-3</v>
          </cell>
          <cell r="BF55">
            <v>9.0000000000000011E-3</v>
          </cell>
          <cell r="BG55">
            <v>0</v>
          </cell>
          <cell r="BH55">
            <v>0</v>
          </cell>
          <cell r="BI55">
            <v>0</v>
          </cell>
          <cell r="BJ55">
            <v>0</v>
          </cell>
          <cell r="BK55">
            <v>0</v>
          </cell>
          <cell r="BL55">
            <v>0</v>
          </cell>
          <cell r="BM55">
            <v>0</v>
          </cell>
          <cell r="BN55">
            <v>0.01</v>
          </cell>
          <cell r="BO55">
            <v>719.68299999999988</v>
          </cell>
          <cell r="BP55">
            <v>718.44299999999987</v>
          </cell>
          <cell r="BQ55">
            <v>719.88299999999992</v>
          </cell>
          <cell r="BR55">
            <v>718.64299999999992</v>
          </cell>
          <cell r="BS55">
            <v>722.99299999999994</v>
          </cell>
          <cell r="BT55">
            <v>719.75300000000016</v>
          </cell>
          <cell r="BU55">
            <v>0</v>
          </cell>
          <cell r="BV55">
            <v>3.1100000000000136</v>
          </cell>
          <cell r="BW55">
            <v>1.110000000000241</v>
          </cell>
          <cell r="BX55">
            <v>3.3100000000000138</v>
          </cell>
          <cell r="BY55">
            <v>200</v>
          </cell>
          <cell r="BZ55">
            <v>0.65</v>
          </cell>
          <cell r="CA55">
            <v>0.25</v>
          </cell>
          <cell r="CB55">
            <v>2.1100000000001273</v>
          </cell>
          <cell r="CC55">
            <v>2.3199717329199707</v>
          </cell>
          <cell r="CD55">
            <v>2058.3949200332445</v>
          </cell>
          <cell r="CE55">
            <v>2.5553001286404253E-2</v>
          </cell>
          <cell r="CF55">
            <v>210.81226061283508</v>
          </cell>
          <cell r="CG55">
            <v>2269.2071806460795</v>
          </cell>
          <cell r="CH55">
            <v>1.5</v>
          </cell>
          <cell r="CI55" t="b">
            <v>0</v>
          </cell>
          <cell r="CJ55" t="e">
            <v>#DIV/0!</v>
          </cell>
          <cell r="CK55" t="e">
            <v>#DIV/0!</v>
          </cell>
          <cell r="CL55">
            <v>5</v>
          </cell>
          <cell r="CM55">
            <v>2</v>
          </cell>
        </row>
        <row r="56">
          <cell r="A56">
            <v>73</v>
          </cell>
          <cell r="F56">
            <v>0</v>
          </cell>
          <cell r="G56">
            <v>0</v>
          </cell>
          <cell r="J56">
            <v>0</v>
          </cell>
          <cell r="L56">
            <v>0</v>
          </cell>
          <cell r="M56">
            <v>0</v>
          </cell>
          <cell r="N56">
            <v>0</v>
          </cell>
          <cell r="O56">
            <v>0</v>
          </cell>
          <cell r="P56">
            <v>0</v>
          </cell>
          <cell r="S56">
            <v>0</v>
          </cell>
          <cell r="U56">
            <v>0</v>
          </cell>
          <cell r="X56">
            <v>0</v>
          </cell>
          <cell r="Y56">
            <v>0</v>
          </cell>
          <cell r="AA56">
            <v>0</v>
          </cell>
          <cell r="AB56">
            <v>0</v>
          </cell>
          <cell r="AC56">
            <v>0</v>
          </cell>
          <cell r="AD56">
            <v>0</v>
          </cell>
          <cell r="AE56">
            <v>0</v>
          </cell>
          <cell r="AF56">
            <v>0</v>
          </cell>
          <cell r="AG56">
            <v>0</v>
          </cell>
          <cell r="AH56">
            <v>0</v>
          </cell>
          <cell r="AI56">
            <v>0</v>
          </cell>
          <cell r="AJ56">
            <v>0.02</v>
          </cell>
          <cell r="AK56">
            <v>30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718.44299999999987</v>
          </cell>
          <cell r="BP56">
            <v>0</v>
          </cell>
          <cell r="BQ56">
            <v>718.44299999999987</v>
          </cell>
          <cell r="BR56">
            <v>0</v>
          </cell>
          <cell r="BS56">
            <v>0</v>
          </cell>
          <cell r="BT56">
            <v>0</v>
          </cell>
          <cell r="BU56">
            <v>0</v>
          </cell>
          <cell r="BV56">
            <v>0</v>
          </cell>
          <cell r="BW56">
            <v>0</v>
          </cell>
          <cell r="BX56">
            <v>0</v>
          </cell>
          <cell r="BY56">
            <v>0</v>
          </cell>
          <cell r="BZ56">
            <v>0.4</v>
          </cell>
          <cell r="CA56">
            <v>0</v>
          </cell>
          <cell r="CB56">
            <v>0</v>
          </cell>
          <cell r="CC56">
            <v>0</v>
          </cell>
          <cell r="CD56">
            <v>0</v>
          </cell>
          <cell r="CE56" t="e">
            <v>#VALUE!</v>
          </cell>
          <cell r="CF56" t="e">
            <v>#VALUE!</v>
          </cell>
          <cell r="CG56" t="e">
            <v>#VALUE!</v>
          </cell>
          <cell r="CH56">
            <v>1.3</v>
          </cell>
          <cell r="CI56" t="e">
            <v>#VALUE!</v>
          </cell>
          <cell r="CJ56" t="e">
            <v>#VALUE!</v>
          </cell>
          <cell r="CK56" t="e">
            <v>#VALUE!</v>
          </cell>
          <cell r="CL56">
            <v>5</v>
          </cell>
          <cell r="CM56">
            <v>4</v>
          </cell>
        </row>
        <row r="57">
          <cell r="A57">
            <v>74</v>
          </cell>
          <cell r="F57">
            <v>0</v>
          </cell>
          <cell r="G57">
            <v>0</v>
          </cell>
          <cell r="J57">
            <v>0</v>
          </cell>
          <cell r="L57">
            <v>0</v>
          </cell>
          <cell r="M57">
            <v>0</v>
          </cell>
          <cell r="N57">
            <v>0</v>
          </cell>
          <cell r="O57">
            <v>0</v>
          </cell>
          <cell r="P57">
            <v>0</v>
          </cell>
          <cell r="S57">
            <v>0</v>
          </cell>
          <cell r="U57">
            <v>0</v>
          </cell>
          <cell r="X57">
            <v>0</v>
          </cell>
          <cell r="Y57">
            <v>0</v>
          </cell>
          <cell r="AA57">
            <v>0</v>
          </cell>
          <cell r="AB57">
            <v>0</v>
          </cell>
          <cell r="AC57">
            <v>0</v>
          </cell>
          <cell r="AD57">
            <v>0</v>
          </cell>
          <cell r="AE57">
            <v>0</v>
          </cell>
          <cell r="AF57">
            <v>0</v>
          </cell>
          <cell r="AG57">
            <v>0</v>
          </cell>
          <cell r="AH57">
            <v>0</v>
          </cell>
          <cell r="AI57">
            <v>0</v>
          </cell>
          <cell r="AJ57">
            <v>0.02</v>
          </cell>
          <cell r="AK57">
            <v>30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0.4</v>
          </cell>
          <cell r="CA57">
            <v>0</v>
          </cell>
          <cell r="CB57">
            <v>0</v>
          </cell>
          <cell r="CC57">
            <v>0</v>
          </cell>
          <cell r="CD57">
            <v>0</v>
          </cell>
          <cell r="CE57" t="e">
            <v>#VALUE!</v>
          </cell>
          <cell r="CF57" t="e">
            <v>#VALUE!</v>
          </cell>
          <cell r="CG57" t="e">
            <v>#VALUE!</v>
          </cell>
          <cell r="CH57">
            <v>1.3</v>
          </cell>
          <cell r="CI57" t="e">
            <v>#VALUE!</v>
          </cell>
          <cell r="CJ57" t="e">
            <v>#VALUE!</v>
          </cell>
          <cell r="CK57" t="e">
            <v>#VALUE!</v>
          </cell>
          <cell r="CL57">
            <v>5</v>
          </cell>
          <cell r="CM57">
            <v>4</v>
          </cell>
        </row>
        <row r="58">
          <cell r="A58">
            <v>75</v>
          </cell>
          <cell r="C58">
            <v>0</v>
          </cell>
          <cell r="F58">
            <v>0</v>
          </cell>
          <cell r="G58">
            <v>0</v>
          </cell>
          <cell r="J58">
            <v>0</v>
          </cell>
          <cell r="L58">
            <v>0</v>
          </cell>
          <cell r="M58">
            <v>0</v>
          </cell>
          <cell r="N58">
            <v>0</v>
          </cell>
          <cell r="O58">
            <v>0</v>
          </cell>
          <cell r="P58">
            <v>0</v>
          </cell>
          <cell r="S58">
            <v>0</v>
          </cell>
          <cell r="U58">
            <v>0</v>
          </cell>
          <cell r="X58">
            <v>0</v>
          </cell>
          <cell r="Y58">
            <v>0</v>
          </cell>
          <cell r="AA58">
            <v>0</v>
          </cell>
          <cell r="AB58">
            <v>0</v>
          </cell>
          <cell r="AC58">
            <v>0</v>
          </cell>
          <cell r="AD58">
            <v>0</v>
          </cell>
          <cell r="AE58">
            <v>0</v>
          </cell>
          <cell r="AF58">
            <v>0</v>
          </cell>
          <cell r="AG58">
            <v>0</v>
          </cell>
          <cell r="AH58">
            <v>0</v>
          </cell>
          <cell r="AI58">
            <v>0</v>
          </cell>
          <cell r="AJ58">
            <v>0.02</v>
          </cell>
          <cell r="AK58">
            <v>30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0.4</v>
          </cell>
          <cell r="CA58">
            <v>0</v>
          </cell>
          <cell r="CB58">
            <v>0</v>
          </cell>
          <cell r="CC58">
            <v>0</v>
          </cell>
          <cell r="CD58">
            <v>0</v>
          </cell>
          <cell r="CE58" t="e">
            <v>#VALUE!</v>
          </cell>
          <cell r="CF58" t="e">
            <v>#VALUE!</v>
          </cell>
          <cell r="CG58" t="e">
            <v>#VALUE!</v>
          </cell>
          <cell r="CH58">
            <v>1.3</v>
          </cell>
          <cell r="CI58" t="e">
            <v>#VALUE!</v>
          </cell>
          <cell r="CJ58" t="e">
            <v>#VALUE!</v>
          </cell>
          <cell r="CK58" t="e">
            <v>#VALUE!</v>
          </cell>
          <cell r="CL58">
            <v>5</v>
          </cell>
          <cell r="CM58">
            <v>4</v>
          </cell>
        </row>
        <row r="59">
          <cell r="A59">
            <v>76</v>
          </cell>
          <cell r="B59" t="str">
            <v>A21</v>
          </cell>
          <cell r="C59" t="str">
            <v>C51</v>
          </cell>
          <cell r="E59">
            <v>3.13</v>
          </cell>
          <cell r="F59">
            <v>3.13</v>
          </cell>
          <cell r="G59">
            <v>5</v>
          </cell>
          <cell r="J59">
            <v>0</v>
          </cell>
          <cell r="K59">
            <v>0.11460125141746949</v>
          </cell>
          <cell r="L59">
            <v>0.11460125141746949</v>
          </cell>
          <cell r="M59">
            <v>3</v>
          </cell>
          <cell r="N59">
            <v>471.90281881227315</v>
          </cell>
          <cell r="O59">
            <v>0.63012548262548296</v>
          </cell>
          <cell r="P59">
            <v>930.73051325856159</v>
          </cell>
          <cell r="S59">
            <v>0</v>
          </cell>
          <cell r="U59">
            <v>0</v>
          </cell>
          <cell r="X59">
            <v>0</v>
          </cell>
          <cell r="Y59">
            <v>0</v>
          </cell>
          <cell r="AA59">
            <v>0</v>
          </cell>
          <cell r="AB59">
            <v>0</v>
          </cell>
          <cell r="AC59">
            <v>0</v>
          </cell>
          <cell r="AD59">
            <v>0</v>
          </cell>
          <cell r="AE59">
            <v>0</v>
          </cell>
          <cell r="AF59">
            <v>0</v>
          </cell>
          <cell r="AG59">
            <v>0</v>
          </cell>
          <cell r="AH59">
            <v>932.23051325856159</v>
          </cell>
          <cell r="AI59">
            <v>12.95</v>
          </cell>
          <cell r="AJ59">
            <v>2.87</v>
          </cell>
          <cell r="AK59">
            <v>24</v>
          </cell>
          <cell r="AL59">
            <v>0.60000000000000009</v>
          </cell>
          <cell r="AM59">
            <v>1.2999999999999999E-2</v>
          </cell>
          <cell r="AN59">
            <v>0.49235315322875989</v>
          </cell>
          <cell r="AO59">
            <v>0.57410888671875016</v>
          </cell>
          <cell r="AP59">
            <v>0.82058858871459972</v>
          </cell>
          <cell r="AQ59">
            <v>3.7544882511630981</v>
          </cell>
          <cell r="AR59">
            <v>1.6309463093775045</v>
          </cell>
          <cell r="AS59">
            <v>4.1994002348634876</v>
          </cell>
          <cell r="AT59">
            <v>0.71845983833444127</v>
          </cell>
          <cell r="AU59">
            <v>1.2108129915632011</v>
          </cell>
          <cell r="AV59">
            <v>3.6852251891975691</v>
          </cell>
          <cell r="AW59">
            <v>1041.972874308643</v>
          </cell>
          <cell r="AX59">
            <v>0.8946782936908062</v>
          </cell>
          <cell r="AY59">
            <v>54.859778276292957</v>
          </cell>
          <cell r="AZ59" t="b">
            <v>0</v>
          </cell>
          <cell r="BA59">
            <v>0</v>
          </cell>
          <cell r="BB59">
            <v>1E-3</v>
          </cell>
          <cell r="BC59">
            <v>0</v>
          </cell>
          <cell r="BD59">
            <v>0</v>
          </cell>
          <cell r="BE59">
            <v>1E-3</v>
          </cell>
          <cell r="BF59">
            <v>0</v>
          </cell>
          <cell r="BG59">
            <v>1.0664386366702769</v>
          </cell>
          <cell r="BH59">
            <v>1.9999999999999996</v>
          </cell>
          <cell r="BI59">
            <v>1.3</v>
          </cell>
          <cell r="BJ59">
            <v>0</v>
          </cell>
          <cell r="BK59">
            <v>0</v>
          </cell>
          <cell r="BL59">
            <v>0</v>
          </cell>
          <cell r="BM59">
            <v>2.2403366767437505</v>
          </cell>
          <cell r="BN59">
            <v>0</v>
          </cell>
          <cell r="BO59">
            <v>669.80300000000011</v>
          </cell>
          <cell r="BP59">
            <v>669.43300000000011</v>
          </cell>
          <cell r="BQ59">
            <v>670.40300000000013</v>
          </cell>
          <cell r="BR59">
            <v>670.03300000000013</v>
          </cell>
          <cell r="BS59">
            <v>672.02300000000014</v>
          </cell>
          <cell r="BT59">
            <v>671.34300000000007</v>
          </cell>
          <cell r="BU59" t="b">
            <v>0</v>
          </cell>
          <cell r="BV59">
            <v>1.6200000000000045</v>
          </cell>
          <cell r="BW59">
            <v>1.3099999999999454</v>
          </cell>
          <cell r="BX59">
            <v>2.2200000000000046</v>
          </cell>
          <cell r="BY59">
            <v>600</v>
          </cell>
          <cell r="BZ59">
            <v>1.1499999999999999</v>
          </cell>
          <cell r="CA59">
            <v>0.75</v>
          </cell>
          <cell r="CB59">
            <v>1.464999999999975</v>
          </cell>
          <cell r="CC59">
            <v>1.1109699718449539</v>
          </cell>
          <cell r="CD59">
            <v>3085.4413543063979</v>
          </cell>
          <cell r="CE59">
            <v>0.1448753769562664</v>
          </cell>
          <cell r="CF59">
            <v>1195.2218598891977</v>
          </cell>
          <cell r="CG59">
            <v>4280.6632141955961</v>
          </cell>
          <cell r="CH59">
            <v>1.25</v>
          </cell>
          <cell r="CI59">
            <v>2928</v>
          </cell>
          <cell r="CJ59">
            <v>1.8274689268253057</v>
          </cell>
          <cell r="CK59">
            <v>1.9</v>
          </cell>
          <cell r="CL59">
            <v>2</v>
          </cell>
          <cell r="CM59">
            <v>3</v>
          </cell>
        </row>
        <row r="60">
          <cell r="A60">
            <v>77</v>
          </cell>
          <cell r="B60" t="str">
            <v>C51</v>
          </cell>
          <cell r="C60" t="str">
            <v>C52</v>
          </cell>
          <cell r="E60">
            <v>1.4109083086337395</v>
          </cell>
          <cell r="F60">
            <v>4.540908308633739</v>
          </cell>
          <cell r="G60">
            <v>5</v>
          </cell>
          <cell r="J60">
            <v>0</v>
          </cell>
          <cell r="K60">
            <v>0.207825604811361</v>
          </cell>
          <cell r="L60">
            <v>3.2078256048113611</v>
          </cell>
          <cell r="M60">
            <v>3.2078256048113611</v>
          </cell>
          <cell r="N60">
            <v>467.36338090484503</v>
          </cell>
          <cell r="O60">
            <v>0.63583333333333336</v>
          </cell>
          <cell r="P60">
            <v>1349.4</v>
          </cell>
          <cell r="S60">
            <v>0</v>
          </cell>
          <cell r="U60">
            <v>0</v>
          </cell>
          <cell r="X60">
            <v>0</v>
          </cell>
          <cell r="Y60">
            <v>0</v>
          </cell>
          <cell r="AA60">
            <v>0</v>
          </cell>
          <cell r="AB60">
            <v>0</v>
          </cell>
          <cell r="AC60">
            <v>0</v>
          </cell>
          <cell r="AD60">
            <v>0</v>
          </cell>
          <cell r="AE60">
            <v>0</v>
          </cell>
          <cell r="AF60">
            <v>0</v>
          </cell>
          <cell r="AG60">
            <v>0</v>
          </cell>
          <cell r="AH60">
            <v>1350.9</v>
          </cell>
          <cell r="AI60">
            <v>12</v>
          </cell>
          <cell r="AJ60">
            <v>11.3</v>
          </cell>
          <cell r="AK60">
            <v>24</v>
          </cell>
          <cell r="AL60">
            <v>0.60000000000000009</v>
          </cell>
          <cell r="AM60">
            <v>1.2999999999999999E-2</v>
          </cell>
          <cell r="AN60">
            <v>0.39710397720336921</v>
          </cell>
          <cell r="AO60">
            <v>0.59384765625000013</v>
          </cell>
          <cell r="AP60">
            <v>0.66183996200561523</v>
          </cell>
          <cell r="AQ60">
            <v>6.8021114336172364</v>
          </cell>
          <cell r="AR60">
            <v>3.6686319484017798</v>
          </cell>
          <cell r="AS60">
            <v>14.00169953154499</v>
          </cell>
          <cell r="AT60">
            <v>2.3582426073061331</v>
          </cell>
          <cell r="AU60">
            <v>2.7553465845095024</v>
          </cell>
          <cell r="AV60">
            <v>7.3124398101596899</v>
          </cell>
          <cell r="AW60">
            <v>2067.5436468673711</v>
          </cell>
          <cell r="AX60">
            <v>0.65338402990757161</v>
          </cell>
          <cell r="AY60">
            <v>0.3797372051886222</v>
          </cell>
          <cell r="AZ60" t="str">
            <v>54°28'48''</v>
          </cell>
          <cell r="BA60">
            <v>2.4280638163390891</v>
          </cell>
          <cell r="BB60">
            <v>1.5449999999999999</v>
          </cell>
          <cell r="BC60">
            <v>0.16400000000000001</v>
          </cell>
          <cell r="BD60">
            <v>0.56799999999999995</v>
          </cell>
          <cell r="BE60">
            <v>2.2769999999999997</v>
          </cell>
          <cell r="BF60">
            <v>2.2769999999999997</v>
          </cell>
          <cell r="BG60">
            <v>1.5453816773730737</v>
          </cell>
          <cell r="BH60">
            <v>1.9999999999999996</v>
          </cell>
          <cell r="BI60">
            <v>1.3</v>
          </cell>
          <cell r="BJ60">
            <v>0</v>
          </cell>
          <cell r="BK60">
            <v>0</v>
          </cell>
          <cell r="BL60">
            <v>0</v>
          </cell>
          <cell r="BM60">
            <v>4.1039471069472668</v>
          </cell>
          <cell r="BN60">
            <v>3.61</v>
          </cell>
          <cell r="BO60">
            <v>669.10300000000007</v>
          </cell>
          <cell r="BP60">
            <v>667.74300000000005</v>
          </cell>
          <cell r="BQ60">
            <v>669.70300000000009</v>
          </cell>
          <cell r="BR60">
            <v>668.34300000000007</v>
          </cell>
          <cell r="BS60">
            <v>671.34300000000007</v>
          </cell>
          <cell r="BT60">
            <v>669.34300000000007</v>
          </cell>
          <cell r="BU60">
            <v>0</v>
          </cell>
          <cell r="BV60">
            <v>1.6399999999999864</v>
          </cell>
          <cell r="BW60">
            <v>1</v>
          </cell>
          <cell r="BX60">
            <v>2.2399999999999864</v>
          </cell>
          <cell r="BY60">
            <v>600</v>
          </cell>
          <cell r="BZ60">
            <v>1.1499999999999999</v>
          </cell>
          <cell r="CA60">
            <v>0.75</v>
          </cell>
          <cell r="CB60">
            <v>1.3199999999999932</v>
          </cell>
          <cell r="CC60">
            <v>1.0143667052529992</v>
          </cell>
          <cell r="CD60">
            <v>2817.1499321638912</v>
          </cell>
          <cell r="CE60">
            <v>0.17316357276338468</v>
          </cell>
          <cell r="CF60">
            <v>1428.5994752979236</v>
          </cell>
          <cell r="CG60">
            <v>4245.7494074618153</v>
          </cell>
          <cell r="CH60">
            <v>1.25</v>
          </cell>
          <cell r="CI60">
            <v>2928</v>
          </cell>
          <cell r="CJ60">
            <v>1.8125637839232476</v>
          </cell>
          <cell r="CK60">
            <v>1.9</v>
          </cell>
          <cell r="CL60">
            <v>2</v>
          </cell>
          <cell r="CM60">
            <v>3</v>
          </cell>
        </row>
        <row r="61">
          <cell r="A61">
            <v>78</v>
          </cell>
          <cell r="B61" t="str">
            <v>C52</v>
          </cell>
          <cell r="C61" t="str">
            <v>C53</v>
          </cell>
          <cell r="F61">
            <v>4.540908308633739</v>
          </cell>
          <cell r="G61">
            <v>5</v>
          </cell>
          <cell r="J61">
            <v>0</v>
          </cell>
          <cell r="K61">
            <v>6.9013978503485104E-2</v>
          </cell>
          <cell r="L61">
            <v>3.276839583314846</v>
          </cell>
          <cell r="M61">
            <v>3.276839583314846</v>
          </cell>
          <cell r="N61">
            <v>465.87382715726278</v>
          </cell>
          <cell r="O61">
            <v>0.6375000000000004</v>
          </cell>
          <cell r="P61">
            <v>1348.6250869773014</v>
          </cell>
          <cell r="S61">
            <v>0</v>
          </cell>
          <cell r="U61">
            <v>0</v>
          </cell>
          <cell r="X61">
            <v>0</v>
          </cell>
          <cell r="Y61">
            <v>0</v>
          </cell>
          <cell r="AA61">
            <v>0</v>
          </cell>
          <cell r="AB61">
            <v>0</v>
          </cell>
          <cell r="AC61">
            <v>0</v>
          </cell>
          <cell r="AD61">
            <v>0</v>
          </cell>
          <cell r="AE61">
            <v>0</v>
          </cell>
          <cell r="AF61">
            <v>0</v>
          </cell>
          <cell r="AG61">
            <v>0</v>
          </cell>
          <cell r="AH61">
            <v>1350.1250869773014</v>
          </cell>
          <cell r="AI61">
            <v>12</v>
          </cell>
          <cell r="AJ61">
            <v>15.18</v>
          </cell>
          <cell r="AK61">
            <v>24</v>
          </cell>
          <cell r="AL61">
            <v>0.60000000000000009</v>
          </cell>
          <cell r="AM61">
            <v>1.2999999999999999E-2</v>
          </cell>
          <cell r="AN61">
            <v>0.36289826631546029</v>
          </cell>
          <cell r="AO61">
            <v>0.59383850097656266</v>
          </cell>
          <cell r="AP61">
            <v>0.60483044385910045</v>
          </cell>
          <cell r="AQ61">
            <v>7.5496718176491209</v>
          </cell>
          <cell r="AR61">
            <v>4.362050511219449</v>
          </cell>
          <cell r="AS61">
            <v>17.482995322190245</v>
          </cell>
          <cell r="AT61">
            <v>2.9050736266159727</v>
          </cell>
          <cell r="AU61">
            <v>3.267971892931433</v>
          </cell>
          <cell r="AV61">
            <v>8.4753758855428263</v>
          </cell>
          <cell r="AW61">
            <v>2396.3560756590095</v>
          </cell>
          <cell r="AX61">
            <v>0.56340754226435674</v>
          </cell>
          <cell r="AY61">
            <v>0.37973720525858901</v>
          </cell>
          <cell r="AZ61" t="str">
            <v>00°00'00''</v>
          </cell>
          <cell r="BA61">
            <v>1000</v>
          </cell>
          <cell r="BB61">
            <v>0.51300000000000001</v>
          </cell>
          <cell r="BC61">
            <v>5.5E-2</v>
          </cell>
          <cell r="BD61">
            <v>0.13100000000000001</v>
          </cell>
          <cell r="BE61">
            <v>0.69900000000000007</v>
          </cell>
          <cell r="BF61">
            <v>0.69900000000000007</v>
          </cell>
          <cell r="BG61">
            <v>0</v>
          </cell>
          <cell r="BH61">
            <v>0</v>
          </cell>
          <cell r="BI61">
            <v>0</v>
          </cell>
          <cell r="BJ61">
            <v>0</v>
          </cell>
          <cell r="BK61">
            <v>0</v>
          </cell>
          <cell r="BL61">
            <v>0</v>
          </cell>
          <cell r="BM61">
            <v>0</v>
          </cell>
          <cell r="BN61">
            <v>0.7</v>
          </cell>
          <cell r="BO61">
            <v>667.16300000000001</v>
          </cell>
          <cell r="BP61">
            <v>665.34299999999996</v>
          </cell>
          <cell r="BQ61">
            <v>667.76300000000003</v>
          </cell>
          <cell r="BR61">
            <v>665.94299999999998</v>
          </cell>
          <cell r="BS61">
            <v>669.34300000000007</v>
          </cell>
          <cell r="BT61">
            <v>666.94299999999998</v>
          </cell>
          <cell r="BU61">
            <v>0</v>
          </cell>
          <cell r="BV61">
            <v>1.5800000000000409</v>
          </cell>
          <cell r="BW61">
            <v>1</v>
          </cell>
          <cell r="BX61">
            <v>2.180000000000041</v>
          </cell>
          <cell r="BY61">
            <v>600</v>
          </cell>
          <cell r="BZ61">
            <v>1.1499999999999999</v>
          </cell>
          <cell r="CA61">
            <v>0.75</v>
          </cell>
          <cell r="CB61">
            <v>1.2900000000000205</v>
          </cell>
          <cell r="CC61">
            <v>0.99404306734130532</v>
          </cell>
          <cell r="CD61">
            <v>2760.7061087736402</v>
          </cell>
          <cell r="CE61">
            <v>0.17997720574508347</v>
          </cell>
          <cell r="CF61">
            <v>1484.8119473969386</v>
          </cell>
          <cell r="CG61">
            <v>4245.5180561705783</v>
          </cell>
          <cell r="CH61">
            <v>1.25</v>
          </cell>
          <cell r="CI61">
            <v>2928</v>
          </cell>
          <cell r="CJ61">
            <v>1.8124650171493248</v>
          </cell>
          <cell r="CK61">
            <v>1.9</v>
          </cell>
          <cell r="CL61">
            <v>2</v>
          </cell>
          <cell r="CM61">
            <v>3</v>
          </cell>
        </row>
        <row r="62">
          <cell r="A62">
            <v>79</v>
          </cell>
          <cell r="B62" t="str">
            <v>C53</v>
          </cell>
          <cell r="C62" t="str">
            <v>C54</v>
          </cell>
          <cell r="F62">
            <v>4.540908308633739</v>
          </cell>
          <cell r="G62">
            <v>5</v>
          </cell>
          <cell r="J62">
            <v>0</v>
          </cell>
          <cell r="K62">
            <v>6.9013978503485104E-2</v>
          </cell>
          <cell r="L62">
            <v>3.3458535618183309</v>
          </cell>
          <cell r="M62">
            <v>3.3458535618183309</v>
          </cell>
          <cell r="N62">
            <v>464.39306287061709</v>
          </cell>
          <cell r="O62">
            <v>0.63312529056252875</v>
          </cell>
          <cell r="P62">
            <v>1335.1132875976296</v>
          </cell>
          <cell r="S62">
            <v>0</v>
          </cell>
          <cell r="U62">
            <v>0</v>
          </cell>
          <cell r="X62">
            <v>0</v>
          </cell>
          <cell r="Y62">
            <v>0</v>
          </cell>
          <cell r="AA62">
            <v>0</v>
          </cell>
          <cell r="AB62">
            <v>0</v>
          </cell>
          <cell r="AC62">
            <v>0</v>
          </cell>
          <cell r="AD62">
            <v>0</v>
          </cell>
          <cell r="AE62">
            <v>0</v>
          </cell>
          <cell r="AF62">
            <v>0</v>
          </cell>
          <cell r="AG62">
            <v>0</v>
          </cell>
          <cell r="AH62">
            <v>1336.6132875976296</v>
          </cell>
          <cell r="AI62">
            <v>21.51</v>
          </cell>
          <cell r="AJ62">
            <v>9.23</v>
          </cell>
          <cell r="AK62">
            <v>24</v>
          </cell>
          <cell r="AL62">
            <v>0.60000000000000009</v>
          </cell>
          <cell r="AM62">
            <v>1.2999999999999999E-2</v>
          </cell>
          <cell r="AN62">
            <v>0.4206632137298586</v>
          </cell>
          <cell r="AO62">
            <v>0.59358215332031261</v>
          </cell>
          <cell r="AP62">
            <v>0.70110535621643089</v>
          </cell>
          <cell r="AQ62">
            <v>6.3117093251869303</v>
          </cell>
          <cell r="AR62">
            <v>3.2428305568054996</v>
          </cell>
          <cell r="AS62">
            <v>11.972322232648592</v>
          </cell>
          <cell r="AT62">
            <v>2.0304625181269955</v>
          </cell>
          <cell r="AU62">
            <v>2.451125731856854</v>
          </cell>
          <cell r="AV62">
            <v>6.6088201473996433</v>
          </cell>
          <cell r="AW62">
            <v>1868.5998741570247</v>
          </cell>
          <cell r="AX62">
            <v>0.71530203233081746</v>
          </cell>
          <cell r="AY62">
            <v>7.0463928157493481</v>
          </cell>
          <cell r="AZ62" t="str">
            <v>06°39'60''</v>
          </cell>
          <cell r="BA62">
            <v>21.461706834955795</v>
          </cell>
          <cell r="BB62">
            <v>1E-3</v>
          </cell>
          <cell r="BC62">
            <v>0.17499999999999999</v>
          </cell>
          <cell r="BD62">
            <v>0.122</v>
          </cell>
          <cell r="BE62">
            <v>0.29799999999999999</v>
          </cell>
          <cell r="BF62">
            <v>0.29699999999999999</v>
          </cell>
          <cell r="BG62">
            <v>0</v>
          </cell>
          <cell r="BH62">
            <v>0</v>
          </cell>
          <cell r="BI62">
            <v>0</v>
          </cell>
          <cell r="BJ62">
            <v>0</v>
          </cell>
          <cell r="BK62">
            <v>0</v>
          </cell>
          <cell r="BL62">
            <v>0</v>
          </cell>
          <cell r="BM62">
            <v>0</v>
          </cell>
          <cell r="BN62">
            <v>0.3</v>
          </cell>
          <cell r="BO62">
            <v>665.11300000000006</v>
          </cell>
          <cell r="BP62">
            <v>663.12300000000005</v>
          </cell>
          <cell r="BQ62">
            <v>665.71300000000008</v>
          </cell>
          <cell r="BR62">
            <v>663.72300000000007</v>
          </cell>
          <cell r="BS62">
            <v>666.94299999999998</v>
          </cell>
          <cell r="BT62">
            <v>664.52300000000014</v>
          </cell>
          <cell r="BU62">
            <v>0</v>
          </cell>
          <cell r="BV62">
            <v>1.2299999999999045</v>
          </cell>
          <cell r="BW62">
            <v>0.80000000000006821</v>
          </cell>
          <cell r="BX62">
            <v>1.8299999999999046</v>
          </cell>
          <cell r="BY62">
            <v>600</v>
          </cell>
          <cell r="BZ62">
            <v>1.1499999999999999</v>
          </cell>
          <cell r="CA62">
            <v>0.75</v>
          </cell>
          <cell r="CB62">
            <v>1.0149999999999864</v>
          </cell>
          <cell r="CC62">
            <v>0.80220603694993275</v>
          </cell>
          <cell r="CD62">
            <v>2227.9267161192001</v>
          </cell>
          <cell r="CE62">
            <v>0.26408571234109723</v>
          </cell>
          <cell r="CF62">
            <v>2178.7071268140521</v>
          </cell>
          <cell r="CG62">
            <v>4406.6338429332518</v>
          </cell>
          <cell r="CH62">
            <v>1.25</v>
          </cell>
          <cell r="CI62">
            <v>3954</v>
          </cell>
          <cell r="CJ62">
            <v>1.393093652925282</v>
          </cell>
          <cell r="CK62">
            <v>1.5</v>
          </cell>
          <cell r="CL62">
            <v>3</v>
          </cell>
          <cell r="CM62">
            <v>3</v>
          </cell>
        </row>
        <row r="63">
          <cell r="A63">
            <v>80</v>
          </cell>
          <cell r="B63" t="str">
            <v>C54</v>
          </cell>
          <cell r="C63" t="str">
            <v>B02</v>
          </cell>
          <cell r="F63">
            <v>4.540908308633739</v>
          </cell>
          <cell r="G63">
            <v>5</v>
          </cell>
          <cell r="J63">
            <v>0</v>
          </cell>
          <cell r="K63">
            <v>6.9013978503485104E-2</v>
          </cell>
          <cell r="L63">
            <v>3.4148675403218158</v>
          </cell>
          <cell r="M63">
            <v>3.4148675403218158</v>
          </cell>
          <cell r="N63">
            <v>462.92101245913631</v>
          </cell>
          <cell r="O63">
            <v>0.66360108303249099</v>
          </cell>
          <cell r="P63">
            <v>1394.9438066942571</v>
          </cell>
          <cell r="S63">
            <v>0</v>
          </cell>
          <cell r="U63">
            <v>0</v>
          </cell>
          <cell r="X63">
            <v>0</v>
          </cell>
          <cell r="Y63">
            <v>0</v>
          </cell>
          <cell r="AA63">
            <v>0</v>
          </cell>
          <cell r="AB63">
            <v>0</v>
          </cell>
          <cell r="AC63">
            <v>0</v>
          </cell>
          <cell r="AD63">
            <v>0</v>
          </cell>
          <cell r="AE63">
            <v>0</v>
          </cell>
          <cell r="AF63">
            <v>0</v>
          </cell>
          <cell r="AG63">
            <v>0</v>
          </cell>
          <cell r="AH63">
            <v>1396.4438066942571</v>
          </cell>
          <cell r="AI63">
            <v>2.77</v>
          </cell>
          <cell r="AJ63">
            <v>3.25</v>
          </cell>
          <cell r="AK63">
            <v>28</v>
          </cell>
          <cell r="AL63">
            <v>0.70000000000000007</v>
          </cell>
          <cell r="AM63">
            <v>1.2999999999999999E-2</v>
          </cell>
          <cell r="AN63">
            <v>0.54538080692291269</v>
          </cell>
          <cell r="AO63">
            <v>0.67180175781250018</v>
          </cell>
          <cell r="AP63">
            <v>0.77911543846130371</v>
          </cell>
          <cell r="AQ63">
            <v>4.3406905213677565</v>
          </cell>
          <cell r="AR63">
            <v>1.8604714294665938</v>
          </cell>
          <cell r="AS63">
            <v>5.3362671375072201</v>
          </cell>
          <cell r="AT63">
            <v>0.9603259022574866</v>
          </cell>
          <cell r="AU63">
            <v>1.5057067091803993</v>
          </cell>
          <cell r="AV63">
            <v>4.34606238639598</v>
          </cell>
          <cell r="AW63">
            <v>1672.5608139802059</v>
          </cell>
          <cell r="AX63">
            <v>0.83491362168836714</v>
          </cell>
          <cell r="AY63">
            <v>59.642394106660248</v>
          </cell>
          <cell r="AZ63" t="str">
            <v>52°35'46''</v>
          </cell>
          <cell r="BA63">
            <v>2.168061441678244</v>
          </cell>
          <cell r="BB63">
            <v>1E-3</v>
          </cell>
          <cell r="BC63">
            <v>0.214</v>
          </cell>
          <cell r="BD63">
            <v>0.57799999999999996</v>
          </cell>
          <cell r="BE63">
            <v>0.79299999999999993</v>
          </cell>
          <cell r="BF63">
            <v>0.79199999999999993</v>
          </cell>
          <cell r="BG63">
            <v>1.0865983651414863</v>
          </cell>
          <cell r="BH63">
            <v>2.1428571428571428</v>
          </cell>
          <cell r="BI63">
            <v>1.2</v>
          </cell>
          <cell r="BJ63">
            <v>0</v>
          </cell>
          <cell r="BK63">
            <v>0</v>
          </cell>
          <cell r="BL63">
            <v>0</v>
          </cell>
          <cell r="BM63">
            <v>2.4823086738364051</v>
          </cell>
          <cell r="BN63">
            <v>2.06</v>
          </cell>
          <cell r="BO63">
            <v>662.86300000000006</v>
          </cell>
          <cell r="BP63">
            <v>662.77300000000002</v>
          </cell>
          <cell r="BQ63">
            <v>663.5630000000001</v>
          </cell>
          <cell r="BR63">
            <v>663.47300000000007</v>
          </cell>
          <cell r="BS63">
            <v>664.52300000000014</v>
          </cell>
          <cell r="BT63">
            <v>662.52300000000014</v>
          </cell>
          <cell r="BU63">
            <v>0</v>
          </cell>
          <cell r="BV63">
            <v>0.96000000000003638</v>
          </cell>
          <cell r="BW63">
            <v>-0.94999999999993179</v>
          </cell>
          <cell r="BX63">
            <v>1.6600000000000366</v>
          </cell>
          <cell r="BY63">
            <v>700</v>
          </cell>
          <cell r="BZ63">
            <v>1.2749999999999999</v>
          </cell>
          <cell r="CA63">
            <v>0.875</v>
          </cell>
          <cell r="CB63">
            <v>5.0000000000522959E-3</v>
          </cell>
          <cell r="CC63">
            <v>3.9198774568215515E-3</v>
          </cell>
          <cell r="CD63">
            <v>13.381726660565622</v>
          </cell>
          <cell r="CE63">
            <v>0.99999906137175432</v>
          </cell>
          <cell r="CF63">
            <v>10724.989933212066</v>
          </cell>
          <cell r="CG63">
            <v>10738.371659872631</v>
          </cell>
          <cell r="CH63">
            <v>1.25</v>
          </cell>
          <cell r="CI63">
            <v>3416</v>
          </cell>
          <cell r="CJ63">
            <v>3.9294392783491774</v>
          </cell>
          <cell r="CK63">
            <v>4</v>
          </cell>
          <cell r="CL63">
            <v>2</v>
          </cell>
          <cell r="CM63">
            <v>3</v>
          </cell>
        </row>
        <row r="64">
          <cell r="A64">
            <v>81</v>
          </cell>
          <cell r="F64">
            <v>0</v>
          </cell>
          <cell r="G64">
            <v>0</v>
          </cell>
          <cell r="J64">
            <v>0</v>
          </cell>
          <cell r="L64">
            <v>0</v>
          </cell>
          <cell r="M64">
            <v>0</v>
          </cell>
          <cell r="N64">
            <v>0</v>
          </cell>
          <cell r="O64">
            <v>0</v>
          </cell>
          <cell r="P64">
            <v>0</v>
          </cell>
          <cell r="S64">
            <v>0</v>
          </cell>
          <cell r="U64">
            <v>0</v>
          </cell>
          <cell r="X64">
            <v>0</v>
          </cell>
          <cell r="Y64">
            <v>0</v>
          </cell>
          <cell r="AA64">
            <v>0</v>
          </cell>
          <cell r="AB64">
            <v>0</v>
          </cell>
          <cell r="AC64">
            <v>0</v>
          </cell>
          <cell r="AD64">
            <v>0</v>
          </cell>
          <cell r="AE64">
            <v>0</v>
          </cell>
          <cell r="AF64">
            <v>0</v>
          </cell>
          <cell r="AG64">
            <v>0</v>
          </cell>
          <cell r="AH64">
            <v>0</v>
          </cell>
          <cell r="AI64">
            <v>0</v>
          </cell>
          <cell r="AJ64">
            <v>0.02</v>
          </cell>
          <cell r="AK64">
            <v>30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662.77300000000002</v>
          </cell>
          <cell r="BP64">
            <v>0</v>
          </cell>
          <cell r="BQ64">
            <v>662.77300000000002</v>
          </cell>
          <cell r="BR64">
            <v>0</v>
          </cell>
          <cell r="BS64">
            <v>0</v>
          </cell>
          <cell r="BT64">
            <v>0</v>
          </cell>
          <cell r="BU64">
            <v>0</v>
          </cell>
          <cell r="BV64">
            <v>0</v>
          </cell>
          <cell r="BW64">
            <v>0</v>
          </cell>
          <cell r="BX64">
            <v>0</v>
          </cell>
          <cell r="BY64">
            <v>0</v>
          </cell>
          <cell r="BZ64">
            <v>0.4</v>
          </cell>
          <cell r="CA64">
            <v>0</v>
          </cell>
          <cell r="CB64">
            <v>0</v>
          </cell>
          <cell r="CC64">
            <v>0</v>
          </cell>
          <cell r="CD64">
            <v>0</v>
          </cell>
          <cell r="CE64" t="e">
            <v>#VALUE!</v>
          </cell>
          <cell r="CF64" t="e">
            <v>#VALUE!</v>
          </cell>
          <cell r="CG64" t="e">
            <v>#VALUE!</v>
          </cell>
          <cell r="CH64">
            <v>1.3</v>
          </cell>
          <cell r="CI64" t="e">
            <v>#VALUE!</v>
          </cell>
          <cell r="CJ64" t="e">
            <v>#VALUE!</v>
          </cell>
          <cell r="CK64" t="e">
            <v>#VALUE!</v>
          </cell>
          <cell r="CL64">
            <v>5</v>
          </cell>
          <cell r="CM64">
            <v>4</v>
          </cell>
        </row>
        <row r="65">
          <cell r="A65">
            <v>82</v>
          </cell>
          <cell r="C65">
            <v>0</v>
          </cell>
          <cell r="F65">
            <v>0</v>
          </cell>
          <cell r="G65">
            <v>0</v>
          </cell>
          <cell r="J65">
            <v>0</v>
          </cell>
          <cell r="L65">
            <v>0</v>
          </cell>
          <cell r="M65">
            <v>0</v>
          </cell>
          <cell r="N65">
            <v>0</v>
          </cell>
          <cell r="O65">
            <v>0</v>
          </cell>
          <cell r="P65">
            <v>0</v>
          </cell>
          <cell r="S65">
            <v>0</v>
          </cell>
          <cell r="U65">
            <v>0</v>
          </cell>
          <cell r="X65">
            <v>0</v>
          </cell>
          <cell r="Y65">
            <v>0</v>
          </cell>
          <cell r="AA65">
            <v>0</v>
          </cell>
          <cell r="AB65">
            <v>0</v>
          </cell>
          <cell r="AC65">
            <v>0</v>
          </cell>
          <cell r="AD65">
            <v>0</v>
          </cell>
          <cell r="AE65">
            <v>0</v>
          </cell>
          <cell r="AF65">
            <v>0</v>
          </cell>
          <cell r="AG65">
            <v>0</v>
          </cell>
          <cell r="AH65">
            <v>0</v>
          </cell>
          <cell r="AI65">
            <v>0</v>
          </cell>
          <cell r="AJ65">
            <v>0.02</v>
          </cell>
          <cell r="AK65">
            <v>30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0.4</v>
          </cell>
          <cell r="CA65">
            <v>0</v>
          </cell>
          <cell r="CB65">
            <v>0</v>
          </cell>
          <cell r="CC65">
            <v>0</v>
          </cell>
          <cell r="CD65">
            <v>0</v>
          </cell>
          <cell r="CE65" t="e">
            <v>#VALUE!</v>
          </cell>
          <cell r="CF65" t="e">
            <v>#VALUE!</v>
          </cell>
          <cell r="CG65" t="e">
            <v>#VALUE!</v>
          </cell>
          <cell r="CH65">
            <v>1.3</v>
          </cell>
          <cell r="CI65" t="e">
            <v>#VALUE!</v>
          </cell>
          <cell r="CJ65" t="e">
            <v>#VALUE!</v>
          </cell>
          <cell r="CK65" t="e">
            <v>#VALUE!</v>
          </cell>
          <cell r="CL65">
            <v>5</v>
          </cell>
          <cell r="CM65">
            <v>4</v>
          </cell>
        </row>
        <row r="66">
          <cell r="A66">
            <v>83</v>
          </cell>
          <cell r="B66" t="str">
            <v>A12</v>
          </cell>
          <cell r="C66" t="str">
            <v>B01</v>
          </cell>
          <cell r="D66">
            <v>1.36</v>
          </cell>
          <cell r="F66">
            <v>1.36</v>
          </cell>
          <cell r="G66">
            <v>5</v>
          </cell>
          <cell r="J66">
            <v>0</v>
          </cell>
          <cell r="K66">
            <v>6.9013978503485104E-2</v>
          </cell>
          <cell r="L66">
            <v>6.9013978503485104E-2</v>
          </cell>
          <cell r="M66">
            <v>3</v>
          </cell>
          <cell r="N66">
            <v>471.90281881227315</v>
          </cell>
          <cell r="O66">
            <v>0.63517830045523482</v>
          </cell>
          <cell r="P66">
            <v>407.6497053891714</v>
          </cell>
          <cell r="S66">
            <v>0</v>
          </cell>
          <cell r="U66">
            <v>0</v>
          </cell>
          <cell r="X66">
            <v>0</v>
          </cell>
          <cell r="Y66">
            <v>0</v>
          </cell>
          <cell r="AA66">
            <v>0</v>
          </cell>
          <cell r="AB66">
            <v>0</v>
          </cell>
          <cell r="AC66">
            <v>0</v>
          </cell>
          <cell r="AD66">
            <v>0</v>
          </cell>
          <cell r="AE66">
            <v>0</v>
          </cell>
          <cell r="AF66">
            <v>0</v>
          </cell>
          <cell r="AG66">
            <v>0</v>
          </cell>
          <cell r="AH66">
            <v>409.1497053891714</v>
          </cell>
          <cell r="AI66">
            <v>13.18</v>
          </cell>
          <cell r="AJ66">
            <v>3.66</v>
          </cell>
          <cell r="AK66">
            <v>18</v>
          </cell>
          <cell r="AL66">
            <v>0.45</v>
          </cell>
          <cell r="AM66">
            <v>1.4E-2</v>
          </cell>
          <cell r="AN66">
            <v>0.34205310344696049</v>
          </cell>
          <cell r="AO66">
            <v>0.421875</v>
          </cell>
          <cell r="AP66">
            <v>0.76011800765991222</v>
          </cell>
          <cell r="AQ66">
            <v>3.1542870759603714</v>
          </cell>
          <cell r="AR66">
            <v>1.7319779487330151</v>
          </cell>
          <cell r="AS66">
            <v>3.7911630619146761</v>
          </cell>
          <cell r="AT66">
            <v>0.50711146572735111</v>
          </cell>
          <cell r="AU66">
            <v>0.8491645691743116</v>
          </cell>
          <cell r="AV66">
            <v>3.1899689136992531</v>
          </cell>
          <cell r="AW66">
            <v>507.34263453815521</v>
          </cell>
          <cell r="AX66">
            <v>0.80645638181310952</v>
          </cell>
          <cell r="AY66">
            <v>12.083830182408475</v>
          </cell>
          <cell r="AZ66" t="b">
            <v>0</v>
          </cell>
          <cell r="BA66">
            <v>0</v>
          </cell>
          <cell r="BB66">
            <v>1E-3</v>
          </cell>
          <cell r="BC66">
            <v>0</v>
          </cell>
          <cell r="BD66">
            <v>0</v>
          </cell>
          <cell r="BE66">
            <v>1E-3</v>
          </cell>
          <cell r="BF66">
            <v>0</v>
          </cell>
          <cell r="BG66">
            <v>0.96081913019759546</v>
          </cell>
          <cell r="BH66">
            <v>2.6666666666666665</v>
          </cell>
          <cell r="BI66">
            <v>1.2</v>
          </cell>
          <cell r="BJ66">
            <v>0</v>
          </cell>
          <cell r="BK66">
            <v>0</v>
          </cell>
          <cell r="BL66">
            <v>0</v>
          </cell>
          <cell r="BM66">
            <v>1.3301610457436088</v>
          </cell>
          <cell r="BN66">
            <v>0</v>
          </cell>
          <cell r="BO66">
            <v>686.28699999999992</v>
          </cell>
          <cell r="BP66">
            <v>685.8069999999999</v>
          </cell>
          <cell r="BQ66">
            <v>686.73699999999997</v>
          </cell>
          <cell r="BR66">
            <v>686.25699999999995</v>
          </cell>
          <cell r="BS66">
            <v>688.78700000000003</v>
          </cell>
          <cell r="BT66">
            <v>686.76300000000015</v>
          </cell>
          <cell r="BU66" t="b">
            <v>0</v>
          </cell>
          <cell r="BV66">
            <v>2.0500000000000682</v>
          </cell>
          <cell r="BW66">
            <v>0.50600000000019918</v>
          </cell>
          <cell r="BX66">
            <v>2.5000000000000684</v>
          </cell>
          <cell r="BY66">
            <v>450</v>
          </cell>
          <cell r="BZ66">
            <v>0.96250000000000002</v>
          </cell>
          <cell r="CA66">
            <v>0.5625</v>
          </cell>
          <cell r="CB66">
            <v>1.2780000000001337</v>
          </cell>
          <cell r="CC66">
            <v>1.1514400187524345</v>
          </cell>
          <cell r="CD66">
            <v>2240.0725827319825</v>
          </cell>
          <cell r="CE66">
            <v>0.14096662455078157</v>
          </cell>
          <cell r="CF66">
            <v>1162.974652543948</v>
          </cell>
          <cell r="CG66">
            <v>3403.0472352759307</v>
          </cell>
          <cell r="CH66">
            <v>1.5</v>
          </cell>
          <cell r="CI66">
            <v>4487</v>
          </cell>
          <cell r="CJ66">
            <v>1.1376355812154881</v>
          </cell>
          <cell r="CK66">
            <v>1.5</v>
          </cell>
          <cell r="CL66">
            <v>2</v>
          </cell>
          <cell r="CM66">
            <v>2</v>
          </cell>
        </row>
      </sheetData>
      <sheetData sheetId="3" refreshError="1">
        <row r="12">
          <cell r="A12">
            <v>1</v>
          </cell>
          <cell r="B12" t="str">
            <v>C01</v>
          </cell>
          <cell r="C12" t="str">
            <v>C02</v>
          </cell>
          <cell r="D12">
            <v>0.02</v>
          </cell>
          <cell r="E12">
            <v>0.17</v>
          </cell>
          <cell r="F12">
            <v>0.19</v>
          </cell>
          <cell r="G12">
            <v>5</v>
          </cell>
          <cell r="H12">
            <v>100</v>
          </cell>
          <cell r="I12">
            <v>50</v>
          </cell>
          <cell r="J12">
            <v>50</v>
          </cell>
          <cell r="K12">
            <v>0.27664946512301691</v>
          </cell>
          <cell r="L12">
            <v>3.095626019591704</v>
          </cell>
          <cell r="M12">
            <v>3.095626019591704</v>
          </cell>
          <cell r="N12">
            <v>469.8039831565884</v>
          </cell>
          <cell r="O12">
            <v>0.6253233636078922</v>
          </cell>
          <cell r="P12">
            <v>55.818087326934048</v>
          </cell>
          <cell r="R12">
            <v>0.17</v>
          </cell>
          <cell r="S12">
            <v>0.17</v>
          </cell>
          <cell r="T12">
            <v>98</v>
          </cell>
          <cell r="U12">
            <v>67</v>
          </cell>
          <cell r="V12">
            <v>0.68799999999999994</v>
          </cell>
          <cell r="X12">
            <v>0</v>
          </cell>
          <cell r="Y12">
            <v>0</v>
          </cell>
          <cell r="AA12">
            <v>0</v>
          </cell>
          <cell r="AB12">
            <v>0</v>
          </cell>
          <cell r="AC12">
            <v>0.58479999999999999</v>
          </cell>
          <cell r="AD12">
            <v>9.9416000000000004E-2</v>
          </cell>
          <cell r="AE12">
            <v>0.4356567664164121</v>
          </cell>
          <cell r="AF12">
            <v>0.4356567664164121</v>
          </cell>
          <cell r="AG12">
            <v>0.45265676641641212</v>
          </cell>
          <cell r="AH12">
            <v>57.318087326934048</v>
          </cell>
          <cell r="AI12">
            <v>31.93</v>
          </cell>
          <cell r="AJ12">
            <v>1.8</v>
          </cell>
          <cell r="AK12">
            <v>10</v>
          </cell>
          <cell r="AL12">
            <v>0.25</v>
          </cell>
          <cell r="AM12">
            <v>1.4E-2</v>
          </cell>
          <cell r="AN12">
            <v>0.18444585800170898</v>
          </cell>
          <cell r="AO12">
            <v>0.1953125</v>
          </cell>
          <cell r="AP12">
            <v>0.73778343200683594</v>
          </cell>
          <cell r="AQ12">
            <v>1.4763484214637064</v>
          </cell>
          <cell r="AR12">
            <v>1.1208831667985493</v>
          </cell>
          <cell r="AS12">
            <v>1.0123203162045067</v>
          </cell>
          <cell r="AT12">
            <v>0.11109096134344432</v>
          </cell>
          <cell r="AU12">
            <v>0.2955368193451533</v>
          </cell>
          <cell r="AV12">
            <v>1.5118214073823955</v>
          </cell>
          <cell r="AW12">
            <v>74.211359796442437</v>
          </cell>
          <cell r="AX12">
            <v>0.77236271487484287</v>
          </cell>
          <cell r="AY12">
            <v>195.8006893534214</v>
          </cell>
          <cell r="BO12">
            <v>729.91300000000001</v>
          </cell>
          <cell r="BP12">
            <v>729.34299999999996</v>
          </cell>
          <cell r="BQ12">
            <v>730.16300000000001</v>
          </cell>
          <cell r="BR12">
            <v>729.59299999999996</v>
          </cell>
          <cell r="BS12">
            <v>731.36300000000006</v>
          </cell>
          <cell r="BT12">
            <v>732.75300000000016</v>
          </cell>
          <cell r="BU12" t="b">
            <v>0</v>
          </cell>
          <cell r="BV12">
            <v>1.2000000000000455</v>
          </cell>
          <cell r="BW12">
            <v>3.1600000000001955</v>
          </cell>
          <cell r="BX12">
            <v>1.4500000000000455</v>
          </cell>
          <cell r="BY12">
            <v>250</v>
          </cell>
          <cell r="BZ12">
            <v>0.71250000000000002</v>
          </cell>
          <cell r="CA12">
            <v>0.3125</v>
          </cell>
          <cell r="CB12">
            <v>2.1800000000001205</v>
          </cell>
          <cell r="CC12">
            <v>2.2267586221582389</v>
          </cell>
          <cell r="CD12">
            <v>2373.8986567380389</v>
          </cell>
          <cell r="CE12">
            <v>2.9965888982830813E-2</v>
          </cell>
          <cell r="CF12">
            <v>247.21858410835421</v>
          </cell>
          <cell r="CG12">
            <v>2621.1172408463931</v>
          </cell>
          <cell r="CH12">
            <v>1.5</v>
          </cell>
          <cell r="CI12">
            <v>2957</v>
          </cell>
          <cell r="CJ12">
            <v>1.3296164562967836</v>
          </cell>
          <cell r="CK12">
            <v>1.5</v>
          </cell>
          <cell r="CL12">
            <v>2</v>
          </cell>
          <cell r="CM12">
            <v>2</v>
          </cell>
        </row>
        <row r="13">
          <cell r="A13">
            <v>2</v>
          </cell>
          <cell r="B13" t="str">
            <v>C02</v>
          </cell>
          <cell r="C13" t="str">
            <v>C03</v>
          </cell>
          <cell r="D13">
            <v>7.0000000000000007E-2</v>
          </cell>
          <cell r="E13">
            <v>1.06</v>
          </cell>
          <cell r="F13">
            <v>1.32</v>
          </cell>
          <cell r="G13">
            <v>5</v>
          </cell>
          <cell r="J13">
            <v>0</v>
          </cell>
          <cell r="K13">
            <v>0.13864702779471333</v>
          </cell>
          <cell r="L13">
            <v>3.2342730473864174</v>
          </cell>
          <cell r="M13">
            <v>3.2342730473864174</v>
          </cell>
          <cell r="N13">
            <v>466.79151255448659</v>
          </cell>
          <cell r="O13">
            <v>0.63917076167076192</v>
          </cell>
          <cell r="P13">
            <v>393.8345223395857</v>
          </cell>
          <cell r="Q13">
            <v>7.0000000000000007E-2</v>
          </cell>
          <cell r="R13">
            <v>1.06</v>
          </cell>
          <cell r="S13">
            <v>1.3</v>
          </cell>
          <cell r="T13">
            <v>98</v>
          </cell>
          <cell r="U13">
            <v>510</v>
          </cell>
          <cell r="V13">
            <v>0.68799999999999994</v>
          </cell>
          <cell r="X13">
            <v>0</v>
          </cell>
          <cell r="Y13">
            <v>0</v>
          </cell>
          <cell r="AA13">
            <v>0</v>
          </cell>
          <cell r="AB13">
            <v>0</v>
          </cell>
          <cell r="AC13">
            <v>0.58479999999999999</v>
          </cell>
          <cell r="AD13">
            <v>0.76024000000000003</v>
          </cell>
          <cell r="AE13">
            <v>2.8699792237869337</v>
          </cell>
          <cell r="AF13">
            <v>2.8699792237869337</v>
          </cell>
          <cell r="AG13">
            <v>2.9999792237869336</v>
          </cell>
          <cell r="AH13">
            <v>396.83450156337261</v>
          </cell>
          <cell r="AI13">
            <v>28.49</v>
          </cell>
          <cell r="AJ13">
            <v>16</v>
          </cell>
          <cell r="AK13">
            <v>18</v>
          </cell>
          <cell r="AL13">
            <v>0.45</v>
          </cell>
          <cell r="AM13">
            <v>1.4E-2</v>
          </cell>
          <cell r="AN13">
            <v>0.21567631959915157</v>
          </cell>
          <cell r="AO13">
            <v>0.41879882812499997</v>
          </cell>
          <cell r="AP13">
            <v>0.4792807102203368</v>
          </cell>
          <cell r="AQ13">
            <v>5.2681488071739047</v>
          </cell>
          <cell r="AR13">
            <v>4.1057521210051311</v>
          </cell>
          <cell r="AS13">
            <v>11.371762549399705</v>
          </cell>
          <cell r="AT13">
            <v>1.4145459660819486</v>
          </cell>
          <cell r="AU13">
            <v>1.6302222856811002</v>
          </cell>
          <cell r="AV13">
            <v>6.6696938494448759</v>
          </cell>
          <cell r="AW13">
            <v>1060.7689732048957</v>
          </cell>
          <cell r="AX13">
            <v>0.3741007812138572</v>
          </cell>
          <cell r="AY13">
            <v>144.99166753125877</v>
          </cell>
          <cell r="AZ13" t="str">
            <v>50°48'32''</v>
          </cell>
          <cell r="BA13">
            <v>2.8074230182531519</v>
          </cell>
          <cell r="BB13">
            <v>1.335</v>
          </cell>
          <cell r="BC13">
            <v>0.13</v>
          </cell>
          <cell r="BD13">
            <v>0.23200000000000001</v>
          </cell>
          <cell r="BE13">
            <v>1.6969999999999998</v>
          </cell>
          <cell r="BF13">
            <v>1.6969999999999998</v>
          </cell>
          <cell r="BG13">
            <v>0.9318989494611698</v>
          </cell>
          <cell r="BH13">
            <v>2.6666666666666665</v>
          </cell>
          <cell r="BI13">
            <v>1.2</v>
          </cell>
          <cell r="BJ13">
            <v>0</v>
          </cell>
          <cell r="BK13">
            <v>0</v>
          </cell>
          <cell r="BL13">
            <v>0</v>
          </cell>
          <cell r="BM13">
            <v>1.2737045314798463</v>
          </cell>
          <cell r="BN13">
            <v>1.0900000000000001</v>
          </cell>
          <cell r="BO13">
            <v>729.02299999999991</v>
          </cell>
          <cell r="BP13">
            <v>724.46299999999997</v>
          </cell>
          <cell r="BQ13">
            <v>729.47299999999996</v>
          </cell>
          <cell r="BR13">
            <v>724.91300000000001</v>
          </cell>
          <cell r="BS13">
            <v>732.75300000000016</v>
          </cell>
          <cell r="BT13">
            <v>726.10300000000007</v>
          </cell>
          <cell r="BU13">
            <v>0</v>
          </cell>
          <cell r="BV13">
            <v>3.2800000000002001</v>
          </cell>
          <cell r="BW13">
            <v>1.1900000000000546</v>
          </cell>
          <cell r="BX13">
            <v>3.7300000000002003</v>
          </cell>
          <cell r="BY13">
            <v>450</v>
          </cell>
          <cell r="BZ13">
            <v>0.96250000000000002</v>
          </cell>
          <cell r="CA13">
            <v>0.5625</v>
          </cell>
          <cell r="CB13">
            <v>2.2350000000001273</v>
          </cell>
          <cell r="CC13">
            <v>1.8182677779848908</v>
          </cell>
          <cell r="CD13">
            <v>3537.3547307675126</v>
          </cell>
          <cell r="CE13">
            <v>5.0975674788497072E-2</v>
          </cell>
          <cell r="CF13">
            <v>420.54931700510082</v>
          </cell>
          <cell r="CG13">
            <v>3957.9040477726135</v>
          </cell>
          <cell r="CH13">
            <v>1.5</v>
          </cell>
          <cell r="CI13">
            <v>4487</v>
          </cell>
          <cell r="CJ13">
            <v>1.3231237066322532</v>
          </cell>
          <cell r="CK13">
            <v>1.5</v>
          </cell>
          <cell r="CL13">
            <v>2</v>
          </cell>
          <cell r="CM13">
            <v>2</v>
          </cell>
        </row>
        <row r="14">
          <cell r="A14">
            <v>3</v>
          </cell>
          <cell r="B14" t="str">
            <v>C03</v>
          </cell>
          <cell r="C14" t="str">
            <v>C04</v>
          </cell>
          <cell r="D14">
            <v>0.08</v>
          </cell>
          <cell r="F14">
            <v>1.4000000000000001</v>
          </cell>
          <cell r="G14">
            <v>5</v>
          </cell>
          <cell r="J14">
            <v>0</v>
          </cell>
          <cell r="K14">
            <v>7.1464170340705999E-2</v>
          </cell>
          <cell r="L14">
            <v>3.3057372177271236</v>
          </cell>
          <cell r="M14">
            <v>3.3057372177271236</v>
          </cell>
          <cell r="N14">
            <v>465.2527340804084</v>
          </cell>
          <cell r="O14">
            <v>0.64032555282555292</v>
          </cell>
          <cell r="P14">
            <v>417.07849981509253</v>
          </cell>
          <cell r="Q14">
            <v>0.08</v>
          </cell>
          <cell r="S14">
            <v>1.3800000000000001</v>
          </cell>
          <cell r="T14">
            <v>98</v>
          </cell>
          <cell r="U14">
            <v>541</v>
          </cell>
          <cell r="V14">
            <v>0.68799999999999994</v>
          </cell>
          <cell r="X14">
            <v>0</v>
          </cell>
          <cell r="Y14">
            <v>0</v>
          </cell>
          <cell r="AA14">
            <v>0</v>
          </cell>
          <cell r="AB14">
            <v>0</v>
          </cell>
          <cell r="AC14">
            <v>0.58479999999999999</v>
          </cell>
          <cell r="AD14">
            <v>0.80702400000000007</v>
          </cell>
          <cell r="AE14">
            <v>3.0332862581549471</v>
          </cell>
          <cell r="AF14">
            <v>3.0332862581549471</v>
          </cell>
          <cell r="AG14">
            <v>3.171286258154947</v>
          </cell>
          <cell r="AH14">
            <v>420.24978607324749</v>
          </cell>
          <cell r="AI14">
            <v>20.350000000000001</v>
          </cell>
          <cell r="AJ14">
            <v>24.18</v>
          </cell>
          <cell r="AK14">
            <v>18</v>
          </cell>
          <cell r="AL14">
            <v>0.45</v>
          </cell>
          <cell r="AM14">
            <v>1.4E-2</v>
          </cell>
          <cell r="AN14">
            <v>0.19886208772659303</v>
          </cell>
          <cell r="AO14">
            <v>0.42440185546875003</v>
          </cell>
          <cell r="AP14">
            <v>0.44191575050354004</v>
          </cell>
          <cell r="AQ14">
            <v>6.1996519811284889</v>
          </cell>
          <cell r="AR14">
            <v>5.0783077620942541</v>
          </cell>
          <cell r="AS14">
            <v>16.041290417037256</v>
          </cell>
          <cell r="AT14">
            <v>1.9590053357344748</v>
          </cell>
          <cell r="AU14">
            <v>2.157867423461068</v>
          </cell>
          <cell r="AV14">
            <v>8.1992486392653134</v>
          </cell>
          <cell r="AW14">
            <v>1304.0341515598959</v>
          </cell>
          <cell r="AX14">
            <v>0.3222690031319666</v>
          </cell>
          <cell r="AY14">
            <v>146.22168306402935</v>
          </cell>
          <cell r="AZ14" t="str">
            <v>01°13'48''</v>
          </cell>
          <cell r="BA14">
            <v>124.21215286107042</v>
          </cell>
          <cell r="BB14">
            <v>0.52800000000000002</v>
          </cell>
          <cell r="BC14">
            <v>5.3999999999999999E-2</v>
          </cell>
          <cell r="BD14">
            <v>8.4000000000000005E-2</v>
          </cell>
          <cell r="BE14">
            <v>0.66600000000000004</v>
          </cell>
          <cell r="BF14">
            <v>0.66600000000000004</v>
          </cell>
          <cell r="BG14">
            <v>0</v>
          </cell>
          <cell r="BH14">
            <v>0</v>
          </cell>
          <cell r="BI14">
            <v>0</v>
          </cell>
          <cell r="BJ14">
            <v>0</v>
          </cell>
          <cell r="BK14">
            <v>0</v>
          </cell>
          <cell r="BL14">
            <v>0</v>
          </cell>
          <cell r="BM14">
            <v>0</v>
          </cell>
          <cell r="BN14">
            <v>0.67</v>
          </cell>
          <cell r="BO14">
            <v>723.83299999999997</v>
          </cell>
          <cell r="BP14">
            <v>718.91300000000001</v>
          </cell>
          <cell r="BQ14">
            <v>724.28300000000002</v>
          </cell>
          <cell r="BR14">
            <v>719.36300000000006</v>
          </cell>
          <cell r="BS14">
            <v>726.10300000000007</v>
          </cell>
          <cell r="BT14">
            <v>720.88300000000004</v>
          </cell>
          <cell r="BU14">
            <v>0</v>
          </cell>
          <cell r="BV14">
            <v>1.82000000000005</v>
          </cell>
          <cell r="BW14">
            <v>1.5199999999999818</v>
          </cell>
          <cell r="BX14">
            <v>2.2700000000000502</v>
          </cell>
          <cell r="BY14">
            <v>450</v>
          </cell>
          <cell r="BZ14">
            <v>0.96250000000000002</v>
          </cell>
          <cell r="CA14">
            <v>0.5625</v>
          </cell>
          <cell r="CB14">
            <v>1.6700000000000159</v>
          </cell>
          <cell r="CC14">
            <v>1.4423178197654005</v>
          </cell>
          <cell r="CD14">
            <v>2805.9617097057853</v>
          </cell>
          <cell r="CE14">
            <v>8.7719275937971131E-2</v>
          </cell>
          <cell r="CF14">
            <v>723.68402648826179</v>
          </cell>
          <cell r="CG14">
            <v>3529.645736194047</v>
          </cell>
          <cell r="CH14">
            <v>1.5</v>
          </cell>
          <cell r="CI14">
            <v>4487</v>
          </cell>
          <cell r="CJ14">
            <v>1.1799573443929285</v>
          </cell>
          <cell r="CK14">
            <v>1.5</v>
          </cell>
          <cell r="CL14">
            <v>2</v>
          </cell>
          <cell r="CM14">
            <v>2</v>
          </cell>
        </row>
        <row r="15">
          <cell r="A15">
            <v>4</v>
          </cell>
          <cell r="B15" t="str">
            <v>C04</v>
          </cell>
          <cell r="C15" t="str">
            <v>C05</v>
          </cell>
          <cell r="D15">
            <v>0.08</v>
          </cell>
          <cell r="F15">
            <v>1.4800000000000002</v>
          </cell>
          <cell r="G15">
            <v>5</v>
          </cell>
          <cell r="J15">
            <v>0</v>
          </cell>
          <cell r="K15">
            <v>0.18402821531285735</v>
          </cell>
          <cell r="L15">
            <v>3.489765433039981</v>
          </cell>
          <cell r="M15">
            <v>3.489765433039981</v>
          </cell>
          <cell r="N15">
            <v>461.33323264765886</v>
          </cell>
          <cell r="O15">
            <v>0.63945471195471215</v>
          </cell>
          <cell r="P15">
            <v>436.60252990881048</v>
          </cell>
          <cell r="Q15">
            <v>0.08</v>
          </cell>
          <cell r="S15">
            <v>1.4600000000000002</v>
          </cell>
          <cell r="T15">
            <v>98</v>
          </cell>
          <cell r="U15">
            <v>572</v>
          </cell>
          <cell r="V15">
            <v>0.68799999999999994</v>
          </cell>
          <cell r="X15">
            <v>0</v>
          </cell>
          <cell r="Y15">
            <v>0</v>
          </cell>
          <cell r="AA15">
            <v>0</v>
          </cell>
          <cell r="AB15">
            <v>0</v>
          </cell>
          <cell r="AC15">
            <v>0.58479999999999999</v>
          </cell>
          <cell r="AD15">
            <v>0.85380800000000012</v>
          </cell>
          <cell r="AE15">
            <v>3.1959004264721123</v>
          </cell>
          <cell r="AF15">
            <v>3.1959004264721123</v>
          </cell>
          <cell r="AG15">
            <v>3.3419004264721122</v>
          </cell>
          <cell r="AH15">
            <v>439.94443033528262</v>
          </cell>
          <cell r="AI15">
            <v>30.03</v>
          </cell>
          <cell r="AJ15">
            <v>23.2</v>
          </cell>
          <cell r="AK15">
            <v>18</v>
          </cell>
          <cell r="AL15">
            <v>0.45</v>
          </cell>
          <cell r="AM15">
            <v>1.4E-2</v>
          </cell>
          <cell r="AN15">
            <v>0.20615474581718446</v>
          </cell>
          <cell r="AO15">
            <v>0.42824707031249998</v>
          </cell>
          <cell r="AP15">
            <v>0.458121657371521</v>
          </cell>
          <cell r="AQ15">
            <v>6.191942411299471</v>
          </cell>
          <cell r="AR15">
            <v>4.9621972087159012</v>
          </cell>
          <cell r="AS15">
            <v>15.869199652632618</v>
          </cell>
          <cell r="AT15">
            <v>1.9541361276681499</v>
          </cell>
          <cell r="AU15">
            <v>2.1602908734853346</v>
          </cell>
          <cell r="AV15">
            <v>8.0313749299679724</v>
          </cell>
          <cell r="AW15">
            <v>1277.334991709514</v>
          </cell>
          <cell r="AX15">
            <v>0.34442368931464523</v>
          </cell>
          <cell r="AY15">
            <v>149.18645052714808</v>
          </cell>
          <cell r="AZ15" t="str">
            <v>02°57'53''</v>
          </cell>
          <cell r="BA15">
            <v>51.523316498109317</v>
          </cell>
          <cell r="BB15">
            <v>2E-3</v>
          </cell>
          <cell r="BC15">
            <v>1E-3</v>
          </cell>
          <cell r="BD15">
            <v>9.8000000000000004E-2</v>
          </cell>
          <cell r="BE15">
            <v>0.10100000000000001</v>
          </cell>
          <cell r="BF15">
            <v>0.10100000000000001</v>
          </cell>
          <cell r="BG15">
            <v>0</v>
          </cell>
          <cell r="BH15">
            <v>0</v>
          </cell>
          <cell r="BI15">
            <v>0</v>
          </cell>
          <cell r="BJ15">
            <v>0</v>
          </cell>
          <cell r="BK15">
            <v>0</v>
          </cell>
          <cell r="BL15">
            <v>0</v>
          </cell>
          <cell r="BM15">
            <v>0</v>
          </cell>
          <cell r="BN15">
            <v>0.1</v>
          </cell>
          <cell r="BO15">
            <v>718.803</v>
          </cell>
          <cell r="BP15">
            <v>711.83299999999997</v>
          </cell>
          <cell r="BQ15">
            <v>719.25300000000004</v>
          </cell>
          <cell r="BR15">
            <v>712.28300000000002</v>
          </cell>
          <cell r="BS15">
            <v>720.88300000000004</v>
          </cell>
          <cell r="BT15">
            <v>713.70299999999997</v>
          </cell>
          <cell r="BU15">
            <v>0</v>
          </cell>
          <cell r="BV15">
            <v>1.6299999999999955</v>
          </cell>
          <cell r="BW15">
            <v>1.4199999999999591</v>
          </cell>
          <cell r="BX15">
            <v>2.0799999999999956</v>
          </cell>
          <cell r="BY15">
            <v>450</v>
          </cell>
          <cell r="BZ15">
            <v>0.96250000000000002</v>
          </cell>
          <cell r="CA15">
            <v>0.5625</v>
          </cell>
          <cell r="CB15">
            <v>1.5249999999999773</v>
          </cell>
          <cell r="CC15">
            <v>1.3377476981738206</v>
          </cell>
          <cell r="CD15">
            <v>2602.5254398738161</v>
          </cell>
          <cell r="CE15">
            <v>0.10336889729831789</v>
          </cell>
          <cell r="CF15">
            <v>852.79340271112255</v>
          </cell>
          <cell r="CG15">
            <v>3455.3188425849385</v>
          </cell>
          <cell r="CH15">
            <v>1.5</v>
          </cell>
          <cell r="CI15">
            <v>4487</v>
          </cell>
          <cell r="CJ15">
            <v>1.1551099317756648</v>
          </cell>
          <cell r="CK15">
            <v>1.5</v>
          </cell>
          <cell r="CL15">
            <v>2</v>
          </cell>
          <cell r="CM15">
            <v>2</v>
          </cell>
        </row>
        <row r="16">
          <cell r="A16">
            <v>5</v>
          </cell>
          <cell r="B16" t="str">
            <v>C05</v>
          </cell>
          <cell r="C16" t="str">
            <v>A06</v>
          </cell>
          <cell r="D16">
            <v>0.12</v>
          </cell>
          <cell r="F16">
            <v>1.6</v>
          </cell>
          <cell r="G16">
            <v>5</v>
          </cell>
          <cell r="J16">
            <v>0</v>
          </cell>
          <cell r="K16">
            <v>0.23391889898068488</v>
          </cell>
          <cell r="L16">
            <v>3.7236843320206661</v>
          </cell>
          <cell r="M16">
            <v>3.7236843320206661</v>
          </cell>
          <cell r="N16">
            <v>456.43880792748882</v>
          </cell>
          <cell r="O16">
            <v>0.63097006220839813</v>
          </cell>
          <cell r="P16">
            <v>460.79875685173562</v>
          </cell>
          <cell r="Q16">
            <v>0.12</v>
          </cell>
          <cell r="S16">
            <v>1.58</v>
          </cell>
          <cell r="T16">
            <v>98</v>
          </cell>
          <cell r="U16">
            <v>619</v>
          </cell>
          <cell r="V16">
            <v>0.68799999999999994</v>
          </cell>
          <cell r="X16">
            <v>0</v>
          </cell>
          <cell r="Y16">
            <v>0</v>
          </cell>
          <cell r="AA16">
            <v>0</v>
          </cell>
          <cell r="AB16">
            <v>0</v>
          </cell>
          <cell r="AC16">
            <v>0.58479999999999999</v>
          </cell>
          <cell r="AD16">
            <v>0.92398400000000014</v>
          </cell>
          <cell r="AE16">
            <v>3.4386103870359377</v>
          </cell>
          <cell r="AF16">
            <v>3.4386103870359377</v>
          </cell>
          <cell r="AG16">
            <v>3.5966103870359376</v>
          </cell>
          <cell r="AH16">
            <v>464.39536723877154</v>
          </cell>
          <cell r="AI16">
            <v>51.44</v>
          </cell>
          <cell r="AJ16">
            <v>5.05</v>
          </cell>
          <cell r="AK16">
            <v>18</v>
          </cell>
          <cell r="AL16">
            <v>0.45</v>
          </cell>
          <cell r="AM16">
            <v>1.4E-2</v>
          </cell>
          <cell r="AN16">
            <v>0.33402128219604488</v>
          </cell>
          <cell r="AO16">
            <v>0.43209228515624998</v>
          </cell>
          <cell r="AP16">
            <v>0.74226951599121083</v>
          </cell>
          <cell r="AQ16">
            <v>3.6685745690779918</v>
          </cell>
          <cell r="AR16">
            <v>2.0636965913588634</v>
          </cell>
          <cell r="AS16">
            <v>5.1362319386365947</v>
          </cell>
          <cell r="AT16">
            <v>0.68595511564147671</v>
          </cell>
          <cell r="AU16">
            <v>1.0199763978375216</v>
          </cell>
          <cell r="AV16">
            <v>3.7470681958439203</v>
          </cell>
          <cell r="AW16">
            <v>595.94544702601308</v>
          </cell>
          <cell r="AX16">
            <v>0.77925818471518693</v>
          </cell>
          <cell r="AY16">
            <v>173.38809492308243</v>
          </cell>
          <cell r="AZ16" t="str">
            <v>24°12'06''</v>
          </cell>
          <cell r="BA16">
            <v>6.2190089136179072</v>
          </cell>
          <cell r="BB16">
            <v>1E-3</v>
          </cell>
          <cell r="BC16">
            <v>0.254</v>
          </cell>
          <cell r="BD16">
            <v>0.496</v>
          </cell>
          <cell r="BE16">
            <v>0.751</v>
          </cell>
          <cell r="BF16">
            <v>0.75</v>
          </cell>
          <cell r="BG16">
            <v>0</v>
          </cell>
          <cell r="BH16">
            <v>0</v>
          </cell>
          <cell r="BI16">
            <v>0</v>
          </cell>
          <cell r="BJ16">
            <v>0</v>
          </cell>
          <cell r="BK16">
            <v>0</v>
          </cell>
          <cell r="BL16">
            <v>0</v>
          </cell>
          <cell r="BM16">
            <v>0</v>
          </cell>
          <cell r="BN16">
            <v>0.75</v>
          </cell>
          <cell r="BO16">
            <v>711.08299999999997</v>
          </cell>
          <cell r="BP16">
            <v>708.48299999999995</v>
          </cell>
          <cell r="BQ16">
            <v>711.53300000000002</v>
          </cell>
          <cell r="BR16">
            <v>708.93299999999999</v>
          </cell>
          <cell r="BS16">
            <v>713.70299999999997</v>
          </cell>
          <cell r="BT16">
            <v>710.13300000000004</v>
          </cell>
          <cell r="BU16">
            <v>0</v>
          </cell>
          <cell r="BV16">
            <v>2.1699999999999591</v>
          </cell>
          <cell r="BW16">
            <v>1.2000000000000455</v>
          </cell>
          <cell r="BX16">
            <v>2.6199999999999593</v>
          </cell>
          <cell r="BY16">
            <v>450</v>
          </cell>
          <cell r="BZ16">
            <v>0.96250000000000002</v>
          </cell>
          <cell r="CA16">
            <v>0.5625</v>
          </cell>
          <cell r="CB16">
            <v>1.6850000000000023</v>
          </cell>
          <cell r="CC16">
            <v>1.4529389276641502</v>
          </cell>
          <cell r="CD16">
            <v>2826.6245772583702</v>
          </cell>
          <cell r="CE16">
            <v>8.6300124299999559E-2</v>
          </cell>
          <cell r="CF16">
            <v>711.97602547499639</v>
          </cell>
          <cell r="CG16">
            <v>3538.6006027333665</v>
          </cell>
          <cell r="CH16">
            <v>1.5</v>
          </cell>
          <cell r="CI16">
            <v>4487</v>
          </cell>
          <cell r="CJ16">
            <v>1.1829509480945064</v>
          </cell>
          <cell r="CK16">
            <v>1.5</v>
          </cell>
          <cell r="CL16">
            <v>2</v>
          </cell>
          <cell r="CM16">
            <v>2</v>
          </cell>
        </row>
        <row r="17">
          <cell r="A17">
            <v>6</v>
          </cell>
          <cell r="B17" t="str">
            <v>A06</v>
          </cell>
          <cell r="C17" t="str">
            <v>C07</v>
          </cell>
          <cell r="D17">
            <v>0.11</v>
          </cell>
          <cell r="E17">
            <v>-1.28</v>
          </cell>
          <cell r="F17">
            <v>0.43000000000000016</v>
          </cell>
          <cell r="G17">
            <v>5</v>
          </cell>
          <cell r="J17">
            <v>0</v>
          </cell>
          <cell r="K17">
            <v>0.18105549249407701</v>
          </cell>
          <cell r="L17">
            <v>3.9047398245147429</v>
          </cell>
          <cell r="M17">
            <v>3.9047398245147429</v>
          </cell>
          <cell r="N17">
            <v>452.71620450204074</v>
          </cell>
          <cell r="O17">
            <v>0.63363969674372367</v>
          </cell>
          <cell r="P17">
            <v>123.3493521686064</v>
          </cell>
          <cell r="R17">
            <v>5.41</v>
          </cell>
          <cell r="S17">
            <v>6.99</v>
          </cell>
          <cell r="T17">
            <v>98</v>
          </cell>
          <cell r="U17">
            <v>2740</v>
          </cell>
          <cell r="V17">
            <v>0.68799999999999994</v>
          </cell>
          <cell r="X17">
            <v>0</v>
          </cell>
          <cell r="Y17">
            <v>0</v>
          </cell>
          <cell r="AA17">
            <v>0</v>
          </cell>
          <cell r="AB17">
            <v>0</v>
          </cell>
          <cell r="AC17">
            <v>0.58479999999999999</v>
          </cell>
          <cell r="AD17">
            <v>4.0877520000000001</v>
          </cell>
          <cell r="AE17">
            <v>13.641572862094037</v>
          </cell>
          <cell r="AF17">
            <v>13.641572862094037</v>
          </cell>
          <cell r="AG17">
            <v>14.340572862094037</v>
          </cell>
          <cell r="AH17">
            <v>137.68992503070044</v>
          </cell>
          <cell r="AI17">
            <v>40.229999999999997</v>
          </cell>
          <cell r="AJ17">
            <v>9.5299999999999994</v>
          </cell>
          <cell r="AK17">
            <v>10</v>
          </cell>
          <cell r="AL17">
            <v>0.25</v>
          </cell>
          <cell r="AM17">
            <v>1.4E-2</v>
          </cell>
          <cell r="AN17">
            <v>0.19001126289367676</v>
          </cell>
          <cell r="AO17">
            <v>0.24627685546875</v>
          </cell>
          <cell r="AP17">
            <v>0.76004505157470703</v>
          </cell>
          <cell r="AQ17">
            <v>3.4396027150155191</v>
          </cell>
          <cell r="AR17">
            <v>2.534132949407506</v>
          </cell>
          <cell r="AS17">
            <v>5.4837776471765869</v>
          </cell>
          <cell r="AT17">
            <v>0.60300034847819217</v>
          </cell>
          <cell r="AU17">
            <v>0.79301161137186893</v>
          </cell>
          <cell r="AV17">
            <v>3.478649627315622</v>
          </cell>
          <cell r="AW17">
            <v>170.75781427480672</v>
          </cell>
          <cell r="AX17">
            <v>0.80634626072872462</v>
          </cell>
          <cell r="AY17">
            <v>123.05013851849486</v>
          </cell>
          <cell r="AZ17" t="str">
            <v>50°20'17''</v>
          </cell>
          <cell r="BA17">
            <v>5.1074356833435486</v>
          </cell>
          <cell r="BB17">
            <v>1E-3</v>
          </cell>
          <cell r="BC17">
            <v>1.7000000000000001E-2</v>
          </cell>
          <cell r="BD17">
            <v>0.25800000000000001</v>
          </cell>
          <cell r="BE17">
            <v>0.27600000000000002</v>
          </cell>
          <cell r="BF17">
            <v>0.27500000000000002</v>
          </cell>
          <cell r="BG17">
            <v>1.40553875471339</v>
          </cell>
          <cell r="BH17">
            <v>4.8</v>
          </cell>
          <cell r="BI17">
            <v>1.2</v>
          </cell>
          <cell r="BJ17">
            <v>0</v>
          </cell>
          <cell r="BK17">
            <v>0</v>
          </cell>
          <cell r="BL17">
            <v>0</v>
          </cell>
          <cell r="BM17">
            <v>1.3419839564437259</v>
          </cell>
          <cell r="BN17">
            <v>1.01</v>
          </cell>
          <cell r="BO17">
            <v>707.52299999999991</v>
          </cell>
          <cell r="BP17">
            <v>703.69299999999987</v>
          </cell>
          <cell r="BQ17">
            <v>707.77299999999991</v>
          </cell>
          <cell r="BR17">
            <v>703.94299999999987</v>
          </cell>
          <cell r="BS17">
            <v>710.13300000000004</v>
          </cell>
          <cell r="BT17">
            <v>705.19299999999998</v>
          </cell>
          <cell r="BU17">
            <v>0</v>
          </cell>
          <cell r="BV17">
            <v>2.3600000000001273</v>
          </cell>
          <cell r="BW17">
            <v>1.2500000000001137</v>
          </cell>
          <cell r="BX17">
            <v>2.6100000000001273</v>
          </cell>
          <cell r="BY17">
            <v>250</v>
          </cell>
          <cell r="BZ17">
            <v>0.71250000000000002</v>
          </cell>
          <cell r="CA17">
            <v>0.3125</v>
          </cell>
          <cell r="CB17">
            <v>1.8050000000001205</v>
          </cell>
          <cell r="CC17">
            <v>1.9421167236767078</v>
          </cell>
          <cell r="CD17">
            <v>2070.4481553084079</v>
          </cell>
          <cell r="CE17">
            <v>4.2825757596623104E-2</v>
          </cell>
          <cell r="CF17">
            <v>353.31250017214063</v>
          </cell>
          <cell r="CG17">
            <v>2423.7606554805484</v>
          </cell>
          <cell r="CH17">
            <v>1.5</v>
          </cell>
          <cell r="CI17">
            <v>2957</v>
          </cell>
          <cell r="CJ17">
            <v>1.2295032070411982</v>
          </cell>
          <cell r="CK17">
            <v>1.5</v>
          </cell>
          <cell r="CL17">
            <v>2</v>
          </cell>
          <cell r="CM17">
            <v>2</v>
          </cell>
        </row>
        <row r="18">
          <cell r="A18">
            <v>7</v>
          </cell>
          <cell r="B18" t="str">
            <v>C07</v>
          </cell>
          <cell r="C18" t="str">
            <v>C61</v>
          </cell>
          <cell r="D18">
            <v>0.18</v>
          </cell>
          <cell r="F18">
            <v>0.6100000000000001</v>
          </cell>
          <cell r="G18">
            <v>5</v>
          </cell>
          <cell r="J18">
            <v>0</v>
          </cell>
          <cell r="K18">
            <v>0.34650327688695443</v>
          </cell>
          <cell r="L18">
            <v>4.2512431014016974</v>
          </cell>
          <cell r="M18">
            <v>4.2512431014016974</v>
          </cell>
          <cell r="N18">
            <v>445.74692635114201</v>
          </cell>
          <cell r="O18">
            <v>0.63069428238039649</v>
          </cell>
          <cell r="P18">
            <v>171.48932308136361</v>
          </cell>
          <cell r="S18">
            <v>6.99</v>
          </cell>
          <cell r="T18">
            <v>98</v>
          </cell>
          <cell r="U18">
            <v>2740</v>
          </cell>
          <cell r="V18">
            <v>0.68799999999999994</v>
          </cell>
          <cell r="X18">
            <v>0</v>
          </cell>
          <cell r="Y18">
            <v>0</v>
          </cell>
          <cell r="AA18">
            <v>0</v>
          </cell>
          <cell r="AB18">
            <v>0</v>
          </cell>
          <cell r="AC18">
            <v>0.58479999999999999</v>
          </cell>
          <cell r="AD18">
            <v>4.0877520000000001</v>
          </cell>
          <cell r="AE18">
            <v>13.641572862094037</v>
          </cell>
          <cell r="AF18">
            <v>13.641572862094037</v>
          </cell>
          <cell r="AG18">
            <v>14.340572862094037</v>
          </cell>
          <cell r="AH18">
            <v>185.82989594345764</v>
          </cell>
          <cell r="AI18">
            <v>34.28</v>
          </cell>
          <cell r="AJ18">
            <v>5.58</v>
          </cell>
          <cell r="AK18">
            <v>12</v>
          </cell>
          <cell r="AL18">
            <v>0.30000000000000004</v>
          </cell>
          <cell r="AM18">
            <v>1.4E-2</v>
          </cell>
          <cell r="AN18">
            <v>0.24190979003906252</v>
          </cell>
          <cell r="AO18">
            <v>0.29179687500000001</v>
          </cell>
          <cell r="AP18">
            <v>0.80636596679687489</v>
          </cell>
          <cell r="AQ18">
            <v>3.0425379661971554</v>
          </cell>
          <cell r="AR18">
            <v>1.9122336454936288</v>
          </cell>
          <cell r="AS18">
            <v>4.0296157883654304</v>
          </cell>
          <cell r="AT18">
            <v>0.47181637491086253</v>
          </cell>
          <cell r="AU18">
            <v>0.71372616494992502</v>
          </cell>
          <cell r="AV18">
            <v>3.0058605937136016</v>
          </cell>
          <cell r="AW18">
            <v>212.47176507582842</v>
          </cell>
          <cell r="AX18">
            <v>0.87460983758071276</v>
          </cell>
          <cell r="AY18">
            <v>121.46197312984964</v>
          </cell>
          <cell r="AZ18" t="str">
            <v>01°35'17''</v>
          </cell>
          <cell r="BA18">
            <v>4.1073263684940535</v>
          </cell>
          <cell r="BB18">
            <v>1E-3</v>
          </cell>
          <cell r="BC18">
            <v>2.5999999999999999E-2</v>
          </cell>
          <cell r="BD18">
            <v>0.214</v>
          </cell>
          <cell r="BE18">
            <v>0.24099999999999999</v>
          </cell>
          <cell r="BF18">
            <v>0.24</v>
          </cell>
          <cell r="BG18">
            <v>1.2025499648738953</v>
          </cell>
          <cell r="BH18">
            <v>3.9999999999999991</v>
          </cell>
          <cell r="BI18">
            <v>1.2</v>
          </cell>
          <cell r="BJ18">
            <v>0</v>
          </cell>
          <cell r="BK18">
            <v>0</v>
          </cell>
          <cell r="BL18">
            <v>0</v>
          </cell>
          <cell r="BM18">
            <v>1.2463565250293192</v>
          </cell>
          <cell r="BN18">
            <v>1.06</v>
          </cell>
          <cell r="BO18">
            <v>703.36299999999994</v>
          </cell>
          <cell r="BP18">
            <v>701.45299999999997</v>
          </cell>
          <cell r="BQ18">
            <v>703.6629999999999</v>
          </cell>
          <cell r="BR18">
            <v>701.75299999999993</v>
          </cell>
          <cell r="BS18">
            <v>705.19299999999998</v>
          </cell>
          <cell r="BT18">
            <v>703.00300000000016</v>
          </cell>
          <cell r="BU18">
            <v>0</v>
          </cell>
          <cell r="BV18">
            <v>1.5300000000000864</v>
          </cell>
          <cell r="BW18">
            <v>1.2500000000002274</v>
          </cell>
          <cell r="BX18">
            <v>1.8300000000000864</v>
          </cell>
          <cell r="BY18">
            <v>300</v>
          </cell>
          <cell r="BZ18">
            <v>0.77500000000000002</v>
          </cell>
          <cell r="CA18">
            <v>0.375</v>
          </cell>
          <cell r="CB18">
            <v>1.3900000000001569</v>
          </cell>
          <cell r="CC18">
            <v>1.4819881387386633</v>
          </cell>
          <cell r="CD18">
            <v>1869.2501642428103</v>
          </cell>
          <cell r="CE18">
            <v>8.2668075285198483E-2</v>
          </cell>
          <cell r="CF18">
            <v>682.01162110288749</v>
          </cell>
          <cell r="CG18">
            <v>2551.2617853456977</v>
          </cell>
          <cell r="CH18">
            <v>1.5</v>
          </cell>
          <cell r="CI18">
            <v>3365</v>
          </cell>
          <cell r="CJ18">
            <v>1.1372637973309203</v>
          </cell>
          <cell r="CK18">
            <v>1.5</v>
          </cell>
          <cell r="CL18">
            <v>2</v>
          </cell>
          <cell r="CM18">
            <v>2</v>
          </cell>
        </row>
        <row r="19">
          <cell r="A19">
            <v>8</v>
          </cell>
          <cell r="B19" t="str">
            <v>C61</v>
          </cell>
          <cell r="C19" t="str">
            <v>C08</v>
          </cell>
          <cell r="D19">
            <v>0.04</v>
          </cell>
          <cell r="F19">
            <v>0.65000000000000013</v>
          </cell>
          <cell r="G19">
            <v>5</v>
          </cell>
          <cell r="J19">
            <v>0</v>
          </cell>
          <cell r="K19">
            <v>0.24142491561781468</v>
          </cell>
          <cell r="L19">
            <v>4.4926680170195121</v>
          </cell>
          <cell r="M19">
            <v>4.4926680170195121</v>
          </cell>
          <cell r="N19">
            <v>441.00779427951176</v>
          </cell>
          <cell r="O19">
            <v>0.62818710359408092</v>
          </cell>
          <cell r="P19">
            <v>180.07301581805956</v>
          </cell>
          <cell r="Q19">
            <v>0.33</v>
          </cell>
          <cell r="S19">
            <v>7.32</v>
          </cell>
          <cell r="T19">
            <v>98</v>
          </cell>
          <cell r="U19">
            <v>2869</v>
          </cell>
          <cell r="V19">
            <v>0.68799999999999994</v>
          </cell>
          <cell r="X19">
            <v>0</v>
          </cell>
          <cell r="Y19">
            <v>0</v>
          </cell>
          <cell r="AA19">
            <v>0</v>
          </cell>
          <cell r="AB19">
            <v>0</v>
          </cell>
          <cell r="AC19">
            <v>0.58479999999999999</v>
          </cell>
          <cell r="AD19">
            <v>4.2807360000000001</v>
          </cell>
          <cell r="AE19">
            <v>14.237373129122957</v>
          </cell>
          <cell r="AF19">
            <v>14.237373129122957</v>
          </cell>
          <cell r="AG19">
            <v>14.969373129122957</v>
          </cell>
          <cell r="AH19">
            <v>195.04238894718253</v>
          </cell>
          <cell r="AI19">
            <v>18.920000000000002</v>
          </cell>
          <cell r="AJ19">
            <v>1.53</v>
          </cell>
          <cell r="AK19">
            <v>16</v>
          </cell>
          <cell r="AL19">
            <v>0.4</v>
          </cell>
          <cell r="AM19">
            <v>1.4E-2</v>
          </cell>
          <cell r="AN19">
            <v>0.30604972839355471</v>
          </cell>
          <cell r="AO19">
            <v>0.3195312500000001</v>
          </cell>
          <cell r="AP19">
            <v>0.76512432098388672</v>
          </cell>
          <cell r="AQ19">
            <v>1.8904898693461605</v>
          </cell>
          <cell r="AR19">
            <v>1.0933902959748305</v>
          </cell>
          <cell r="AS19">
            <v>1.4158329987051654</v>
          </cell>
          <cell r="AT19">
            <v>0.18215861091235794</v>
          </cell>
          <cell r="AU19">
            <v>0.48820833930591268</v>
          </cell>
          <cell r="AV19">
            <v>1.9067332587890613</v>
          </cell>
          <cell r="AW19">
            <v>239.60716792668165</v>
          </cell>
          <cell r="AX19">
            <v>0.81400899077804012</v>
          </cell>
          <cell r="AY19">
            <v>121.46171530625648</v>
          </cell>
          <cell r="AZ19" t="str">
            <v>00°00'00''</v>
          </cell>
          <cell r="BA19">
            <v>1000</v>
          </cell>
          <cell r="BB19">
            <v>1E-3</v>
          </cell>
          <cell r="BC19">
            <v>5.8000000000000003E-2</v>
          </cell>
          <cell r="BD19">
            <v>1.6E-2</v>
          </cell>
          <cell r="BE19">
            <v>7.5000000000000011E-2</v>
          </cell>
          <cell r="BF19">
            <v>7.400000000000001E-2</v>
          </cell>
          <cell r="BG19">
            <v>0</v>
          </cell>
          <cell r="BH19">
            <v>0</v>
          </cell>
          <cell r="BI19">
            <v>0</v>
          </cell>
          <cell r="BJ19">
            <v>0</v>
          </cell>
          <cell r="BK19">
            <v>0</v>
          </cell>
          <cell r="BL19">
            <v>0</v>
          </cell>
          <cell r="BM19">
            <v>0</v>
          </cell>
          <cell r="BN19">
            <v>0.1</v>
          </cell>
          <cell r="BO19">
            <v>697.15299999999991</v>
          </cell>
          <cell r="BP19">
            <v>696.86299999999994</v>
          </cell>
          <cell r="BQ19">
            <v>697.55299999999988</v>
          </cell>
          <cell r="BR19">
            <v>697.26299999999992</v>
          </cell>
          <cell r="BS19">
            <v>703.00300000000016</v>
          </cell>
          <cell r="BT19">
            <v>702.74299999999994</v>
          </cell>
          <cell r="BU19">
            <v>4.3000000000000682</v>
          </cell>
          <cell r="BV19">
            <v>5.4500000000002728</v>
          </cell>
          <cell r="BW19">
            <v>5.4800000000000182</v>
          </cell>
          <cell r="BX19">
            <v>5.8500000000002732</v>
          </cell>
          <cell r="BY19">
            <v>400</v>
          </cell>
          <cell r="BZ19">
            <v>0.9</v>
          </cell>
          <cell r="CA19">
            <v>0.5</v>
          </cell>
          <cell r="CB19">
            <v>5.4650000000001455</v>
          </cell>
          <cell r="CC19">
            <v>3.3503438135874428</v>
          </cell>
          <cell r="CD19">
            <v>5698.9348269122411</v>
          </cell>
          <cell r="CE19">
            <v>7.9243436539873091E-3</v>
          </cell>
          <cell r="CF19">
            <v>65.3758351453953</v>
          </cell>
          <cell r="CG19">
            <v>5764.3106620576364</v>
          </cell>
          <cell r="CH19">
            <v>1.5</v>
          </cell>
          <cell r="CI19">
            <v>4079</v>
          </cell>
          <cell r="CJ19">
            <v>2.1197514079643183</v>
          </cell>
          <cell r="CK19">
            <v>2.2000000000000002</v>
          </cell>
          <cell r="CL19">
            <v>2</v>
          </cell>
          <cell r="CM19">
            <v>2</v>
          </cell>
        </row>
        <row r="20">
          <cell r="A20">
            <v>9</v>
          </cell>
          <cell r="B20" t="str">
            <v>C08</v>
          </cell>
          <cell r="C20" t="str">
            <v>C09</v>
          </cell>
          <cell r="D20">
            <v>0.62</v>
          </cell>
          <cell r="F20">
            <v>1.27</v>
          </cell>
          <cell r="G20">
            <v>5</v>
          </cell>
          <cell r="J20">
            <v>0</v>
          </cell>
          <cell r="K20">
            <v>6.5016643146473818E-2</v>
          </cell>
          <cell r="L20">
            <v>4.5576846601659859</v>
          </cell>
          <cell r="M20">
            <v>4.5576846601659859</v>
          </cell>
          <cell r="N20">
            <v>439.74748222771825</v>
          </cell>
          <cell r="O20">
            <v>0.63108321114369492</v>
          </cell>
          <cell r="P20">
            <v>352.44691153431165</v>
          </cell>
          <cell r="Q20">
            <v>0.62</v>
          </cell>
          <cell r="S20">
            <v>7.94</v>
          </cell>
          <cell r="T20">
            <v>98</v>
          </cell>
          <cell r="U20">
            <v>3112</v>
          </cell>
          <cell r="V20">
            <v>0.68799999999999994</v>
          </cell>
          <cell r="X20">
            <v>0</v>
          </cell>
          <cell r="Y20">
            <v>0</v>
          </cell>
          <cell r="AA20">
            <v>0</v>
          </cell>
          <cell r="AB20">
            <v>0</v>
          </cell>
          <cell r="AC20">
            <v>0.58479999999999999</v>
          </cell>
          <cell r="AD20">
            <v>4.6433119999999999</v>
          </cell>
          <cell r="AE20">
            <v>15.35151028272357</v>
          </cell>
          <cell r="AF20">
            <v>15.35151028272357</v>
          </cell>
          <cell r="AG20">
            <v>16.145510282723571</v>
          </cell>
          <cell r="AH20">
            <v>368.59242181703524</v>
          </cell>
          <cell r="AI20">
            <v>54.56</v>
          </cell>
          <cell r="AJ20">
            <v>2.38</v>
          </cell>
          <cell r="AK20">
            <v>18</v>
          </cell>
          <cell r="AL20">
            <v>0.45</v>
          </cell>
          <cell r="AM20">
            <v>1.4E-2</v>
          </cell>
          <cell r="AN20">
            <v>0.37129755020141608</v>
          </cell>
          <cell r="AO20">
            <v>0.41044921875000007</v>
          </cell>
          <cell r="AP20">
            <v>0.82510566711425792</v>
          </cell>
          <cell r="AQ20">
            <v>2.625941165867649</v>
          </cell>
          <cell r="AR20">
            <v>1.3073368269613086</v>
          </cell>
          <cell r="AS20">
            <v>2.6224234769082191</v>
          </cell>
          <cell r="AT20">
            <v>0.35145601460745907</v>
          </cell>
          <cell r="AU20">
            <v>0.7227535648088752</v>
          </cell>
          <cell r="AV20">
            <v>2.5723756309570667</v>
          </cell>
          <cell r="AW20">
            <v>409.11866696471162</v>
          </cell>
          <cell r="AX20">
            <v>0.90094256649704041</v>
          </cell>
          <cell r="AY20">
            <v>117.92527848673406</v>
          </cell>
          <cell r="AZ20" t="str">
            <v>03°32'11''</v>
          </cell>
          <cell r="BA20">
            <v>43.1904326159652</v>
          </cell>
          <cell r="BB20">
            <v>0.23499999999999999</v>
          </cell>
          <cell r="BC20">
            <v>1.7000000000000001E-2</v>
          </cell>
          <cell r="BD20">
            <v>1.2999999999999999E-2</v>
          </cell>
          <cell r="BE20">
            <v>0.26500000000000001</v>
          </cell>
          <cell r="BF20">
            <v>0.26500000000000001</v>
          </cell>
          <cell r="BG20">
            <v>0</v>
          </cell>
          <cell r="BH20">
            <v>0</v>
          </cell>
          <cell r="BI20">
            <v>0</v>
          </cell>
          <cell r="BJ20">
            <v>0</v>
          </cell>
          <cell r="BK20">
            <v>0</v>
          </cell>
          <cell r="BL20">
            <v>0</v>
          </cell>
          <cell r="BM20">
            <v>0</v>
          </cell>
          <cell r="BN20">
            <v>0.27</v>
          </cell>
          <cell r="BO20">
            <v>696.59299999999996</v>
          </cell>
          <cell r="BP20">
            <v>695.29300000000001</v>
          </cell>
          <cell r="BQ20">
            <v>697.04300000000001</v>
          </cell>
          <cell r="BR20">
            <v>695.74300000000005</v>
          </cell>
          <cell r="BS20">
            <v>702.74299999999994</v>
          </cell>
          <cell r="BT20">
            <v>698.83300000000008</v>
          </cell>
          <cell r="BU20">
            <v>0</v>
          </cell>
          <cell r="BV20">
            <v>5.6999999999999318</v>
          </cell>
          <cell r="BW20">
            <v>3.0900000000000318</v>
          </cell>
          <cell r="BX20">
            <v>6.149999999999932</v>
          </cell>
          <cell r="BY20">
            <v>450</v>
          </cell>
          <cell r="BZ20">
            <v>0.96250000000000002</v>
          </cell>
          <cell r="CA20">
            <v>0.5625</v>
          </cell>
          <cell r="CB20">
            <v>4.3949999999999818</v>
          </cell>
          <cell r="CC20">
            <v>2.8809020695580791</v>
          </cell>
          <cell r="CD20">
            <v>5604.6599340407338</v>
          </cell>
          <cell r="CE20">
            <v>1.3709704677613455E-2</v>
          </cell>
          <cell r="CF20">
            <v>113.105063590311</v>
          </cell>
          <cell r="CG20">
            <v>5717.7649976310449</v>
          </cell>
          <cell r="CH20">
            <v>1.5</v>
          </cell>
          <cell r="CI20">
            <v>4487</v>
          </cell>
          <cell r="CJ20">
            <v>1.9114436140955131</v>
          </cell>
          <cell r="CK20">
            <v>2.2000000000000002</v>
          </cell>
          <cell r="CL20">
            <v>2</v>
          </cell>
          <cell r="CM20">
            <v>2</v>
          </cell>
        </row>
        <row r="21">
          <cell r="A21">
            <v>10</v>
          </cell>
          <cell r="B21" t="str">
            <v>C09</v>
          </cell>
          <cell r="C21" t="str">
            <v>C10</v>
          </cell>
          <cell r="F21">
            <v>1.27</v>
          </cell>
          <cell r="G21">
            <v>5</v>
          </cell>
          <cell r="J21">
            <v>0</v>
          </cell>
          <cell r="K21">
            <v>7.5797436158161771E-2</v>
          </cell>
          <cell r="L21">
            <v>4.6334820963241476</v>
          </cell>
          <cell r="M21">
            <v>4.6334820963241476</v>
          </cell>
          <cell r="N21">
            <v>438.28660769752878</v>
          </cell>
          <cell r="O21">
            <v>0.63716135458167367</v>
          </cell>
          <cell r="P21">
            <v>354.65929659256631</v>
          </cell>
          <cell r="S21">
            <v>7.94</v>
          </cell>
          <cell r="T21">
            <v>98</v>
          </cell>
          <cell r="U21">
            <v>3112</v>
          </cell>
          <cell r="V21">
            <v>0.68799999999999994</v>
          </cell>
          <cell r="X21">
            <v>0</v>
          </cell>
          <cell r="Y21">
            <v>0</v>
          </cell>
          <cell r="AA21">
            <v>0</v>
          </cell>
          <cell r="AB21">
            <v>0</v>
          </cell>
          <cell r="AC21">
            <v>0.58479999999999999</v>
          </cell>
          <cell r="AD21">
            <v>4.6433119999999999</v>
          </cell>
          <cell r="AE21">
            <v>15.35151028272357</v>
          </cell>
          <cell r="AF21">
            <v>15.35151028272357</v>
          </cell>
          <cell r="AG21">
            <v>16.145510282723571</v>
          </cell>
          <cell r="AH21">
            <v>370.8048068752899</v>
          </cell>
          <cell r="AI21">
            <v>20.079999999999998</v>
          </cell>
          <cell r="AJ21">
            <v>3.75</v>
          </cell>
          <cell r="AK21">
            <v>18</v>
          </cell>
          <cell r="AL21">
            <v>0.45</v>
          </cell>
          <cell r="AM21">
            <v>1.4E-2</v>
          </cell>
          <cell r="AN21">
            <v>0.31743514537811279</v>
          </cell>
          <cell r="AO21">
            <v>0.41132812500000004</v>
          </cell>
          <cell r="AP21">
            <v>0.70541143417358398</v>
          </cell>
          <cell r="AQ21">
            <v>3.0922111664149985</v>
          </cell>
          <cell r="AR21">
            <v>1.8245575255366293</v>
          </cell>
          <cell r="AS21">
            <v>3.665719761637583</v>
          </cell>
          <cell r="AT21">
            <v>0.48734810895522962</v>
          </cell>
          <cell r="AU21">
            <v>0.80478325433334241</v>
          </cell>
          <cell r="AV21">
            <v>3.2289516504002553</v>
          </cell>
          <cell r="AW21">
            <v>513.5425709245128</v>
          </cell>
          <cell r="AX21">
            <v>0.72205271358077072</v>
          </cell>
          <cell r="AY21">
            <v>119.50807788276418</v>
          </cell>
          <cell r="AZ21" t="str">
            <v>01°34'58''</v>
          </cell>
          <cell r="BA21">
            <v>96.524568417690219</v>
          </cell>
          <cell r="BB21">
            <v>8.2000000000000003E-2</v>
          </cell>
          <cell r="BC21">
            <v>1.4E-2</v>
          </cell>
          <cell r="BD21">
            <v>2.1000000000000001E-2</v>
          </cell>
          <cell r="BE21">
            <v>0.11700000000000001</v>
          </cell>
          <cell r="BF21">
            <v>0.11700000000000001</v>
          </cell>
          <cell r="BG21">
            <v>0</v>
          </cell>
          <cell r="BH21">
            <v>0</v>
          </cell>
          <cell r="BI21">
            <v>0</v>
          </cell>
          <cell r="BJ21">
            <v>0</v>
          </cell>
          <cell r="BK21">
            <v>0</v>
          </cell>
          <cell r="BL21">
            <v>0</v>
          </cell>
          <cell r="BM21">
            <v>0</v>
          </cell>
          <cell r="BN21">
            <v>0.12</v>
          </cell>
          <cell r="BO21">
            <v>694.00300000000004</v>
          </cell>
          <cell r="BP21">
            <v>693.25300000000004</v>
          </cell>
          <cell r="BQ21">
            <v>694.45300000000009</v>
          </cell>
          <cell r="BR21">
            <v>693.70300000000009</v>
          </cell>
          <cell r="BS21">
            <v>698.83300000000008</v>
          </cell>
          <cell r="BT21">
            <v>694.95299999999997</v>
          </cell>
          <cell r="BU21">
            <v>1.2899999999999636</v>
          </cell>
          <cell r="BV21">
            <v>4.3799999999999955</v>
          </cell>
          <cell r="BW21">
            <v>1.2499999999998863</v>
          </cell>
          <cell r="BX21">
            <v>4.8299999999999956</v>
          </cell>
          <cell r="BY21">
            <v>450</v>
          </cell>
          <cell r="BZ21">
            <v>0.96250000000000002</v>
          </cell>
          <cell r="CA21">
            <v>0.5625</v>
          </cell>
          <cell r="CB21">
            <v>2.8149999999999409</v>
          </cell>
          <cell r="CC21">
            <v>2.1568742729422317</v>
          </cell>
          <cell r="CD21">
            <v>4196.0977945275681</v>
          </cell>
          <cell r="CE21">
            <v>3.2761069157960954E-2</v>
          </cell>
          <cell r="CF21">
            <v>270.27882055317787</v>
          </cell>
          <cell r="CG21">
            <v>4466.376615080746</v>
          </cell>
          <cell r="CH21">
            <v>1.5</v>
          </cell>
          <cell r="CI21">
            <v>4487</v>
          </cell>
          <cell r="CJ21">
            <v>1.4931056212661287</v>
          </cell>
          <cell r="CK21">
            <v>1.5</v>
          </cell>
          <cell r="CL21">
            <v>2</v>
          </cell>
          <cell r="CM21">
            <v>2</v>
          </cell>
        </row>
        <row r="22">
          <cell r="A22">
            <v>11</v>
          </cell>
          <cell r="B22" t="str">
            <v>C10</v>
          </cell>
          <cell r="C22" t="str">
            <v>C11</v>
          </cell>
          <cell r="F22">
            <v>1.27</v>
          </cell>
          <cell r="G22">
            <v>5</v>
          </cell>
          <cell r="J22">
            <v>0</v>
          </cell>
          <cell r="K22">
            <v>2.0629546385722234E-2</v>
          </cell>
          <cell r="L22">
            <v>4.6541116427098697</v>
          </cell>
          <cell r="M22">
            <v>4.6541116427098697</v>
          </cell>
          <cell r="N22">
            <v>437.8905648792479</v>
          </cell>
          <cell r="O22">
            <v>0.63867975288959733</v>
          </cell>
          <cell r="P22">
            <v>355.18323396760064</v>
          </cell>
          <cell r="S22">
            <v>7.94</v>
          </cell>
          <cell r="T22">
            <v>98</v>
          </cell>
          <cell r="U22">
            <v>3112</v>
          </cell>
          <cell r="V22">
            <v>0.68799999999999994</v>
          </cell>
          <cell r="X22">
            <v>0</v>
          </cell>
          <cell r="Y22">
            <v>0</v>
          </cell>
          <cell r="AA22">
            <v>0</v>
          </cell>
          <cell r="AB22">
            <v>0</v>
          </cell>
          <cell r="AC22">
            <v>0.58479999999999999</v>
          </cell>
          <cell r="AD22">
            <v>4.6433119999999999</v>
          </cell>
          <cell r="AE22">
            <v>15.35151028272357</v>
          </cell>
          <cell r="AF22">
            <v>15.35151028272357</v>
          </cell>
          <cell r="AG22">
            <v>16.145510282723571</v>
          </cell>
          <cell r="AH22">
            <v>371.32874425032423</v>
          </cell>
          <cell r="AI22">
            <v>25.09</v>
          </cell>
          <cell r="AJ22">
            <v>19.04</v>
          </cell>
          <cell r="AK22">
            <v>18</v>
          </cell>
          <cell r="AL22">
            <v>0.45</v>
          </cell>
          <cell r="AM22">
            <v>1.4E-2</v>
          </cell>
          <cell r="AN22">
            <v>0.19840439558029183</v>
          </cell>
          <cell r="AO22">
            <v>0.41132812500000004</v>
          </cell>
          <cell r="AP22">
            <v>0.44089865684509294</v>
          </cell>
          <cell r="AQ22">
            <v>5.4945343586537332</v>
          </cell>
          <cell r="AR22">
            <v>4.5069873790235855</v>
          </cell>
          <cell r="AS22">
            <v>12.606656596432973</v>
          </cell>
          <cell r="AT22">
            <v>1.5387312853428334</v>
          </cell>
          <cell r="AU22">
            <v>1.7371356809231253</v>
          </cell>
          <cell r="AV22">
            <v>7.2757770096350631</v>
          </cell>
          <cell r="AW22">
            <v>1157.1623348829933</v>
          </cell>
          <cell r="AX22">
            <v>0.32089598240152817</v>
          </cell>
          <cell r="AY22">
            <v>124.52499114507151</v>
          </cell>
          <cell r="AZ22" t="str">
            <v>05°01'01''</v>
          </cell>
          <cell r="BA22">
            <v>30.435270669453658</v>
          </cell>
          <cell r="BB22">
            <v>0.93200000000000005</v>
          </cell>
          <cell r="BC22">
            <v>0.105</v>
          </cell>
          <cell r="BD22">
            <v>4.7E-2</v>
          </cell>
          <cell r="BE22">
            <v>1.0840000000000001</v>
          </cell>
          <cell r="BF22">
            <v>1.0840000000000001</v>
          </cell>
          <cell r="BG22">
            <v>0.87200297682874595</v>
          </cell>
          <cell r="BH22">
            <v>2.6666666666666665</v>
          </cell>
          <cell r="BI22">
            <v>1.2</v>
          </cell>
          <cell r="BJ22">
            <v>0</v>
          </cell>
          <cell r="BK22">
            <v>0</v>
          </cell>
          <cell r="BL22">
            <v>0</v>
          </cell>
          <cell r="BM22">
            <v>1.1622654122143776</v>
          </cell>
          <cell r="BN22">
            <v>0.84</v>
          </cell>
          <cell r="BO22">
            <v>692.41300000000001</v>
          </cell>
          <cell r="BP22">
            <v>687.63300000000004</v>
          </cell>
          <cell r="BQ22">
            <v>692.86300000000006</v>
          </cell>
          <cell r="BR22">
            <v>688.08300000000008</v>
          </cell>
          <cell r="BS22">
            <v>694.95299999999997</v>
          </cell>
          <cell r="BT22">
            <v>689.34300000000007</v>
          </cell>
          <cell r="BU22">
            <v>0</v>
          </cell>
          <cell r="BV22">
            <v>2.0899999999999181</v>
          </cell>
          <cell r="BW22">
            <v>1.2599999999999909</v>
          </cell>
          <cell r="BX22">
            <v>2.5399999999999183</v>
          </cell>
          <cell r="BY22">
            <v>450</v>
          </cell>
          <cell r="BZ22">
            <v>0.96250000000000002</v>
          </cell>
          <cell r="CA22">
            <v>0.5625</v>
          </cell>
          <cell r="CB22">
            <v>1.6749999999999545</v>
          </cell>
          <cell r="CC22">
            <v>1.4458622359710975</v>
          </cell>
          <cell r="CD22">
            <v>2812.8572052894597</v>
          </cell>
          <cell r="CE22">
            <v>8.7242482775220398E-2</v>
          </cell>
          <cell r="CF22">
            <v>719.75048289556833</v>
          </cell>
          <cell r="CG22">
            <v>3532.6076881850281</v>
          </cell>
          <cell r="CH22">
            <v>1.5</v>
          </cell>
          <cell r="CI22">
            <v>4487</v>
          </cell>
          <cell r="CJ22">
            <v>1.1809475222370276</v>
          </cell>
          <cell r="CK22">
            <v>1.5</v>
          </cell>
          <cell r="CL22">
            <v>2</v>
          </cell>
          <cell r="CM22">
            <v>2</v>
          </cell>
        </row>
        <row r="23">
          <cell r="A23">
            <v>12</v>
          </cell>
          <cell r="B23" t="str">
            <v>C11</v>
          </cell>
          <cell r="C23" t="str">
            <v>A12</v>
          </cell>
          <cell r="E23">
            <v>0.28000000000000003</v>
          </cell>
          <cell r="F23">
            <v>1.55</v>
          </cell>
          <cell r="G23">
            <v>5</v>
          </cell>
          <cell r="J23">
            <v>0</v>
          </cell>
          <cell r="K23">
            <v>0</v>
          </cell>
          <cell r="L23">
            <v>4.6541116427098697</v>
          </cell>
          <cell r="M23">
            <v>4.6541116427098697</v>
          </cell>
          <cell r="N23">
            <v>437.8905648792479</v>
          </cell>
          <cell r="O23">
            <v>0.63306000000000051</v>
          </cell>
          <cell r="P23">
            <v>429.67705155380821</v>
          </cell>
          <cell r="R23">
            <v>0.28000000000000003</v>
          </cell>
          <cell r="S23">
            <v>8.2200000000000006</v>
          </cell>
          <cell r="T23">
            <v>98</v>
          </cell>
          <cell r="U23">
            <v>110</v>
          </cell>
          <cell r="V23">
            <v>0.68799999999999994</v>
          </cell>
          <cell r="X23">
            <v>0</v>
          </cell>
          <cell r="Y23">
            <v>0</v>
          </cell>
          <cell r="AA23">
            <v>0</v>
          </cell>
          <cell r="AB23">
            <v>0</v>
          </cell>
          <cell r="AC23">
            <v>0.58479999999999999</v>
          </cell>
          <cell r="AD23">
            <v>4.8070560000000002</v>
          </cell>
          <cell r="AE23">
            <v>15.852551091358571</v>
          </cell>
          <cell r="AF23">
            <v>15.852551091358571</v>
          </cell>
          <cell r="AG23">
            <v>16.67455109135857</v>
          </cell>
          <cell r="AH23">
            <v>446.35160264516679</v>
          </cell>
          <cell r="AI23">
            <v>5</v>
          </cell>
          <cell r="AJ23">
            <v>3.5</v>
          </cell>
          <cell r="AK23">
            <v>18</v>
          </cell>
          <cell r="AL23">
            <v>0.45</v>
          </cell>
          <cell r="AM23">
            <v>1.4E-2</v>
          </cell>
          <cell r="AN23">
            <v>0.3708824515342713</v>
          </cell>
          <cell r="AO23">
            <v>0.42934570312499998</v>
          </cell>
          <cell r="AP23">
            <v>0.82418322563171398</v>
          </cell>
          <cell r="AQ23">
            <v>3.1831374235550873</v>
          </cell>
          <cell r="AR23">
            <v>1.587184713910635</v>
          </cell>
          <cell r="AS23">
            <v>3.8533283513727228</v>
          </cell>
          <cell r="AT23">
            <v>0.51643036988975122</v>
          </cell>
          <cell r="AU23">
            <v>0.88731282142402246</v>
          </cell>
          <cell r="AV23">
            <v>3.1194636574120183</v>
          </cell>
          <cell r="AW23">
            <v>496.12925803158839</v>
          </cell>
          <cell r="AX23">
            <v>0.89966797043190649</v>
          </cell>
          <cell r="AY23">
            <v>107.10862610994928</v>
          </cell>
          <cell r="AZ23" t="str">
            <v>17°24'59''</v>
          </cell>
          <cell r="BA23">
            <v>8.7050576818825309</v>
          </cell>
          <cell r="BB23">
            <v>1E-3</v>
          </cell>
          <cell r="BC23">
            <v>0.20399999999999999</v>
          </cell>
          <cell r="BD23">
            <v>0.192</v>
          </cell>
          <cell r="BE23">
            <v>0.39700000000000002</v>
          </cell>
          <cell r="BF23">
            <v>0.39600000000000002</v>
          </cell>
          <cell r="BG23">
            <v>0</v>
          </cell>
          <cell r="BH23">
            <v>0</v>
          </cell>
          <cell r="BI23">
            <v>0</v>
          </cell>
          <cell r="BJ23">
            <v>0</v>
          </cell>
          <cell r="BK23">
            <v>0</v>
          </cell>
          <cell r="BL23">
            <v>0</v>
          </cell>
          <cell r="BM23">
            <v>0</v>
          </cell>
          <cell r="BN23">
            <v>0.4</v>
          </cell>
          <cell r="BO23">
            <v>687.23300000000006</v>
          </cell>
          <cell r="BP23">
            <v>687.05300000000011</v>
          </cell>
          <cell r="BQ23">
            <v>687.68300000000011</v>
          </cell>
          <cell r="BR23">
            <v>687.50300000000016</v>
          </cell>
          <cell r="BS23">
            <v>689.34300000000007</v>
          </cell>
          <cell r="BT23">
            <v>688.78700000000003</v>
          </cell>
          <cell r="BU23">
            <v>0</v>
          </cell>
          <cell r="BV23">
            <v>1.6599999999999682</v>
          </cell>
          <cell r="BW23">
            <v>1.2839999999998781</v>
          </cell>
          <cell r="BX23">
            <v>2.1099999999999683</v>
          </cell>
          <cell r="BY23">
            <v>450</v>
          </cell>
          <cell r="BZ23">
            <v>0.96250000000000002</v>
          </cell>
          <cell r="CA23">
            <v>0.5625</v>
          </cell>
          <cell r="CB23">
            <v>1.4719999999999231</v>
          </cell>
          <cell r="CC23">
            <v>1.2986522926038992</v>
          </cell>
          <cell r="CD23">
            <v>2526.4671609346706</v>
          </cell>
          <cell r="CE23">
            <v>0.11010492596859589</v>
          </cell>
          <cell r="CF23">
            <v>908.36563924091604</v>
          </cell>
          <cell r="CG23">
            <v>3434.8328001755867</v>
          </cell>
          <cell r="CH23">
            <v>1.5</v>
          </cell>
          <cell r="CI23">
            <v>4487</v>
          </cell>
          <cell r="CJ23">
            <v>1.1482614665173567</v>
          </cell>
          <cell r="CK23">
            <v>1.5</v>
          </cell>
          <cell r="CL23">
            <v>2</v>
          </cell>
          <cell r="CM23">
            <v>2</v>
          </cell>
        </row>
        <row r="24">
          <cell r="A24">
            <v>13</v>
          </cell>
          <cell r="B24" t="str">
            <v>A12</v>
          </cell>
          <cell r="C24" t="str">
            <v>C13</v>
          </cell>
          <cell r="E24">
            <v>-1.5</v>
          </cell>
          <cell r="F24">
            <v>5.0000000000000044E-2</v>
          </cell>
          <cell r="G24">
            <v>5</v>
          </cell>
          <cell r="J24">
            <v>0</v>
          </cell>
          <cell r="K24">
            <v>0</v>
          </cell>
          <cell r="L24">
            <v>4.6541116427098697</v>
          </cell>
          <cell r="M24">
            <v>4.6541116427098697</v>
          </cell>
          <cell r="N24">
            <v>437.8905648792479</v>
          </cell>
          <cell r="O24">
            <v>0.63306105610561048</v>
          </cell>
          <cell r="P24">
            <v>13.860573173056965</v>
          </cell>
          <cell r="S24">
            <v>8.2200000000000006</v>
          </cell>
          <cell r="T24">
            <v>98</v>
          </cell>
          <cell r="U24">
            <v>110</v>
          </cell>
          <cell r="V24">
            <v>0.68799999999999994</v>
          </cell>
          <cell r="X24">
            <v>0</v>
          </cell>
          <cell r="Y24">
            <v>0</v>
          </cell>
          <cell r="AA24">
            <v>0</v>
          </cell>
          <cell r="AB24">
            <v>0</v>
          </cell>
          <cell r="AC24">
            <v>0.58479999999999999</v>
          </cell>
          <cell r="AD24">
            <v>4.8070560000000002</v>
          </cell>
          <cell r="AE24">
            <v>15.852551091358571</v>
          </cell>
          <cell r="AF24">
            <v>15.852551091358571</v>
          </cell>
          <cell r="AG24">
            <v>16.67455109135857</v>
          </cell>
          <cell r="AH24">
            <v>30.535124264415536</v>
          </cell>
          <cell r="AI24">
            <v>6.06</v>
          </cell>
          <cell r="AJ24">
            <v>5.98</v>
          </cell>
          <cell r="AK24">
            <v>8</v>
          </cell>
          <cell r="AL24">
            <v>0.2</v>
          </cell>
          <cell r="AM24">
            <v>1.4E-2</v>
          </cell>
          <cell r="AN24">
            <v>0.10073776245117187</v>
          </cell>
          <cell r="AO24">
            <v>0.15000000000000002</v>
          </cell>
          <cell r="AP24">
            <v>0.50368881225585938</v>
          </cell>
          <cell r="AQ24">
            <v>1.9258378679877948</v>
          </cell>
          <cell r="AR24">
            <v>2.1818722797944949</v>
          </cell>
          <cell r="AS24">
            <v>1.970139740484198</v>
          </cell>
          <cell r="AT24">
            <v>0.18903422496308742</v>
          </cell>
          <cell r="AU24">
            <v>0.2897719874142593</v>
          </cell>
          <cell r="AV24">
            <v>2.3746967329830779</v>
          </cell>
          <cell r="AW24">
            <v>74.603298108433222</v>
          </cell>
          <cell r="AX24">
            <v>0.40929992424777023</v>
          </cell>
          <cell r="AY24">
            <v>107.10481361440441</v>
          </cell>
          <cell r="AZ24" t="str">
            <v>00°00'00''</v>
          </cell>
          <cell r="BA24">
            <v>1000</v>
          </cell>
          <cell r="BB24">
            <v>1E-3</v>
          </cell>
          <cell r="BC24">
            <v>6.5000000000000002E-2</v>
          </cell>
          <cell r="BD24">
            <v>1.7000000000000001E-2</v>
          </cell>
          <cell r="BE24">
            <v>8.3000000000000004E-2</v>
          </cell>
          <cell r="BF24">
            <v>8.2000000000000003E-2</v>
          </cell>
          <cell r="BG24">
            <v>0</v>
          </cell>
          <cell r="BH24">
            <v>0</v>
          </cell>
          <cell r="BI24">
            <v>0</v>
          </cell>
          <cell r="BJ24">
            <v>0</v>
          </cell>
          <cell r="BK24">
            <v>0</v>
          </cell>
          <cell r="BL24">
            <v>0</v>
          </cell>
          <cell r="BM24">
            <v>0</v>
          </cell>
          <cell r="BN24">
            <v>0.08</v>
          </cell>
          <cell r="BO24">
            <v>686.97300000000007</v>
          </cell>
          <cell r="BP24">
            <v>686.61300000000006</v>
          </cell>
          <cell r="BQ24">
            <v>687.17300000000012</v>
          </cell>
          <cell r="BR24">
            <v>686.8130000000001</v>
          </cell>
          <cell r="BS24">
            <v>688.78700000000003</v>
          </cell>
          <cell r="BT24">
            <v>688.11300000000006</v>
          </cell>
          <cell r="BU24">
            <v>0</v>
          </cell>
          <cell r="BV24">
            <v>1.6139999999999191</v>
          </cell>
          <cell r="BW24">
            <v>1.2999999999999545</v>
          </cell>
          <cell r="BX24">
            <v>1.813999999999919</v>
          </cell>
          <cell r="BY24">
            <v>200</v>
          </cell>
          <cell r="BZ24">
            <v>0.65</v>
          </cell>
          <cell r="CA24">
            <v>0.25</v>
          </cell>
          <cell r="CB24">
            <v>1.4569999999999368</v>
          </cell>
          <cell r="CC24">
            <v>1.7695149826283836</v>
          </cell>
          <cell r="CD24">
            <v>1570.0021683370335</v>
          </cell>
          <cell r="CE24">
            <v>5.1015114483115021E-2</v>
          </cell>
          <cell r="CF24">
            <v>420.87469448569891</v>
          </cell>
          <cell r="CG24">
            <v>1990.8768628227324</v>
          </cell>
          <cell r="CH24">
            <v>1.5</v>
          </cell>
          <cell r="CI24">
            <v>2957</v>
          </cell>
          <cell r="CJ24">
            <v>1.0099138634542097</v>
          </cell>
          <cell r="CK24">
            <v>1.5</v>
          </cell>
          <cell r="CL24">
            <v>2</v>
          </cell>
          <cell r="CM24">
            <v>2</v>
          </cell>
        </row>
        <row r="25">
          <cell r="A25">
            <v>14</v>
          </cell>
          <cell r="B25" t="str">
            <v>C13</v>
          </cell>
          <cell r="C25" t="str">
            <v>C14</v>
          </cell>
          <cell r="D25">
            <v>0.3</v>
          </cell>
          <cell r="F25">
            <v>0.35000000000000003</v>
          </cell>
          <cell r="G25">
            <v>5</v>
          </cell>
          <cell r="J25">
            <v>0</v>
          </cell>
          <cell r="K25">
            <v>0</v>
          </cell>
          <cell r="L25">
            <v>4.6541116427098697</v>
          </cell>
          <cell r="M25">
            <v>4.6541116427098697</v>
          </cell>
          <cell r="N25">
            <v>437.8905648792479</v>
          </cell>
          <cell r="O25">
            <v>0.62662245173484554</v>
          </cell>
          <cell r="P25">
            <v>96.037220774666778</v>
          </cell>
          <cell r="Q25">
            <v>0.3</v>
          </cell>
          <cell r="R25">
            <v>4.3099999999999996</v>
          </cell>
          <cell r="S25">
            <v>12.83</v>
          </cell>
          <cell r="T25">
            <v>98</v>
          </cell>
          <cell r="U25">
            <v>1917</v>
          </cell>
          <cell r="V25">
            <v>0.68799999999999994</v>
          </cell>
          <cell r="X25">
            <v>0</v>
          </cell>
          <cell r="Y25">
            <v>0</v>
          </cell>
          <cell r="AA25">
            <v>0</v>
          </cell>
          <cell r="AB25">
            <v>0</v>
          </cell>
          <cell r="AC25">
            <v>0.58479999999999999</v>
          </cell>
          <cell r="AD25">
            <v>7.5029839999999997</v>
          </cell>
          <cell r="AE25">
            <v>23.948652961556085</v>
          </cell>
          <cell r="AF25">
            <v>23.948652961556085</v>
          </cell>
          <cell r="AG25">
            <v>25.231652961556087</v>
          </cell>
          <cell r="AH25">
            <v>121.26887373622287</v>
          </cell>
          <cell r="AI25">
            <v>74.069999999999993</v>
          </cell>
          <cell r="AJ25">
            <v>0.41</v>
          </cell>
          <cell r="AK25">
            <v>18</v>
          </cell>
          <cell r="AL25">
            <v>0.45</v>
          </cell>
          <cell r="AM25">
            <v>1.4E-2</v>
          </cell>
          <cell r="AN25">
            <v>0.3151702880859375</v>
          </cell>
          <cell r="AO25">
            <v>0.24301757812500002</v>
          </cell>
          <cell r="AP25">
            <v>0.70037841796875</v>
          </cell>
          <cell r="AQ25">
            <v>1.0192004030817821</v>
          </cell>
          <cell r="AR25">
            <v>0.60520601775671157</v>
          </cell>
          <cell r="AS25">
            <v>0.3985357720480861</v>
          </cell>
          <cell r="AT25">
            <v>5.2944417005202193E-2</v>
          </cell>
          <cell r="AU25">
            <v>0.36811470509113969</v>
          </cell>
          <cell r="AV25">
            <v>1.067671958590932</v>
          </cell>
          <cell r="AW25">
            <v>169.80588806612556</v>
          </cell>
          <cell r="AX25">
            <v>0.71416177093339972</v>
          </cell>
          <cell r="AY25">
            <v>120.48880343979978</v>
          </cell>
          <cell r="AZ25" t="str">
            <v>13°23'02''</v>
          </cell>
          <cell r="BA25">
            <v>11.363827430889648</v>
          </cell>
          <cell r="BB25">
            <v>7.8E-2</v>
          </cell>
          <cell r="BC25">
            <v>2.7E-2</v>
          </cell>
          <cell r="BD25">
            <v>6.0000000000000001E-3</v>
          </cell>
          <cell r="BE25">
            <v>0.111</v>
          </cell>
          <cell r="BF25">
            <v>0.111</v>
          </cell>
          <cell r="BG25">
            <v>0.28477951284958553</v>
          </cell>
          <cell r="BH25">
            <v>2.6666666666666665</v>
          </cell>
          <cell r="BI25">
            <v>1.2</v>
          </cell>
          <cell r="BJ25">
            <v>4.1102566573952996E-2</v>
          </cell>
          <cell r="BK25">
            <v>0.28412014469895303</v>
          </cell>
          <cell r="BL25">
            <v>9.2654422126641801E-3</v>
          </cell>
          <cell r="BM25">
            <v>0.35206270429394065</v>
          </cell>
          <cell r="BN25">
            <v>0.25</v>
          </cell>
          <cell r="BO25">
            <v>686.37300000000005</v>
          </cell>
          <cell r="BP25">
            <v>686.07300000000009</v>
          </cell>
          <cell r="BQ25">
            <v>686.82300000000009</v>
          </cell>
          <cell r="BR25">
            <v>686.52300000000014</v>
          </cell>
          <cell r="BS25">
            <v>688.11300000000006</v>
          </cell>
          <cell r="BT25">
            <v>689.41300000000001</v>
          </cell>
          <cell r="BU25">
            <v>0</v>
          </cell>
          <cell r="BV25">
            <v>1.2899999999999636</v>
          </cell>
          <cell r="BW25">
            <v>2.8899999999998727</v>
          </cell>
          <cell r="BX25">
            <v>1.7399999999999636</v>
          </cell>
          <cell r="BY25">
            <v>450</v>
          </cell>
          <cell r="BZ25">
            <v>0.96250000000000002</v>
          </cell>
          <cell r="CA25">
            <v>0.5625</v>
          </cell>
          <cell r="CB25">
            <v>2.0899999999999181</v>
          </cell>
          <cell r="CC25">
            <v>1.7263664932246268</v>
          </cell>
          <cell r="CD25">
            <v>3358.5650891391419</v>
          </cell>
          <cell r="CE25">
            <v>5.7864451854060084E-2</v>
          </cell>
          <cell r="CF25">
            <v>477.38172779599569</v>
          </cell>
          <cell r="CG25">
            <v>3835.9468169351376</v>
          </cell>
          <cell r="CH25">
            <v>1.5</v>
          </cell>
          <cell r="CI25">
            <v>4487</v>
          </cell>
          <cell r="CJ25">
            <v>1.2823535158018065</v>
          </cell>
          <cell r="CK25">
            <v>1.5</v>
          </cell>
          <cell r="CL25">
            <v>2</v>
          </cell>
          <cell r="CM25">
            <v>2</v>
          </cell>
        </row>
        <row r="26">
          <cell r="A26">
            <v>15</v>
          </cell>
          <cell r="B26" t="str">
            <v>C14</v>
          </cell>
          <cell r="C26" t="str">
            <v>C15</v>
          </cell>
          <cell r="F26">
            <v>0.35000000000000003</v>
          </cell>
          <cell r="G26">
            <v>5</v>
          </cell>
          <cell r="J26">
            <v>0</v>
          </cell>
          <cell r="K26">
            <v>0</v>
          </cell>
          <cell r="L26">
            <v>4.6541116427098697</v>
          </cell>
          <cell r="M26">
            <v>4.6541116427098697</v>
          </cell>
          <cell r="N26">
            <v>437.8905648792479</v>
          </cell>
          <cell r="O26">
            <v>0.62989898989898918</v>
          </cell>
          <cell r="P26">
            <v>96.539388576307616</v>
          </cell>
          <cell r="S26">
            <v>12.83</v>
          </cell>
          <cell r="T26">
            <v>98</v>
          </cell>
          <cell r="U26">
            <v>1917</v>
          </cell>
          <cell r="V26">
            <v>0.68799999999999994</v>
          </cell>
          <cell r="X26">
            <v>0</v>
          </cell>
          <cell r="Y26">
            <v>0</v>
          </cell>
          <cell r="AA26">
            <v>0</v>
          </cell>
          <cell r="AB26">
            <v>0</v>
          </cell>
          <cell r="AC26">
            <v>0.58479999999999999</v>
          </cell>
          <cell r="AD26">
            <v>7.5029839999999997</v>
          </cell>
          <cell r="AE26">
            <v>23.948652961556085</v>
          </cell>
          <cell r="AF26">
            <v>23.948652961556085</v>
          </cell>
          <cell r="AG26">
            <v>25.231652961556087</v>
          </cell>
          <cell r="AH26">
            <v>121.77104153786371</v>
          </cell>
          <cell r="AI26">
            <v>7.92</v>
          </cell>
          <cell r="AJ26">
            <v>0.5</v>
          </cell>
          <cell r="AK26">
            <v>18</v>
          </cell>
          <cell r="AL26">
            <v>0.45</v>
          </cell>
          <cell r="AM26">
            <v>1.4E-2</v>
          </cell>
          <cell r="AN26">
            <v>0.29668879508972162</v>
          </cell>
          <cell r="AO26">
            <v>0.24345703125000001</v>
          </cell>
          <cell r="AP26">
            <v>0.65930843353271473</v>
          </cell>
          <cell r="AQ26">
            <v>1.0947976498534921</v>
          </cell>
          <cell r="AR26">
            <v>0.68391644176976363</v>
          </cell>
          <cell r="AS26">
            <v>0.46323274838033618</v>
          </cell>
          <cell r="AT26">
            <v>6.1089800923788462E-2</v>
          </cell>
          <cell r="AU26">
            <v>0.35777859601351009</v>
          </cell>
          <cell r="AV26">
            <v>1.1790464373451699</v>
          </cell>
          <cell r="AW26">
            <v>187.51923355636825</v>
          </cell>
          <cell r="AX26">
            <v>0.64937894224732606</v>
          </cell>
          <cell r="AY26">
            <v>171.69793098169856</v>
          </cell>
          <cell r="AZ26" t="str">
            <v>51°12'33''</v>
          </cell>
          <cell r="BA26">
            <v>2.7823125836732552</v>
          </cell>
          <cell r="BB26">
            <v>1E-3</v>
          </cell>
          <cell r="BC26">
            <v>1E-3</v>
          </cell>
          <cell r="BD26">
            <v>1.0999999999999999E-2</v>
          </cell>
          <cell r="BE26">
            <v>1.2999999999999999E-2</v>
          </cell>
          <cell r="BF26">
            <v>1.2999999999999999E-2</v>
          </cell>
          <cell r="BG26">
            <v>0.28595876930273845</v>
          </cell>
          <cell r="BH26">
            <v>2.6666666666666665</v>
          </cell>
          <cell r="BI26">
            <v>1.2</v>
          </cell>
          <cell r="BJ26">
            <v>5.021891818371254E-2</v>
          </cell>
          <cell r="BK26">
            <v>0.29367594943371256</v>
          </cell>
          <cell r="BL26">
            <v>9.3682384884000783E-3</v>
          </cell>
          <cell r="BM26">
            <v>0.36365302550653517</v>
          </cell>
          <cell r="BN26">
            <v>0.05</v>
          </cell>
          <cell r="BO26">
            <v>686.02300000000014</v>
          </cell>
          <cell r="BP26">
            <v>685.98300000000017</v>
          </cell>
          <cell r="BQ26">
            <v>686.47300000000018</v>
          </cell>
          <cell r="BR26">
            <v>686.43300000000022</v>
          </cell>
          <cell r="BS26">
            <v>689.41300000000001</v>
          </cell>
          <cell r="BT26">
            <v>689.03300000000013</v>
          </cell>
          <cell r="BU26">
            <v>0</v>
          </cell>
          <cell r="BV26">
            <v>2.9399999999998272</v>
          </cell>
          <cell r="BW26">
            <v>2.5999999999999091</v>
          </cell>
          <cell r="BX26">
            <v>3.3899999999998274</v>
          </cell>
          <cell r="BY26">
            <v>450</v>
          </cell>
          <cell r="BZ26">
            <v>0.96250000000000002</v>
          </cell>
          <cell r="CA26">
            <v>0.5625</v>
          </cell>
          <cell r="CB26">
            <v>2.7699999999998681</v>
          </cell>
          <cell r="CC26">
            <v>2.1321792333691234</v>
          </cell>
          <cell r="CD26">
            <v>4148.0547526180653</v>
          </cell>
          <cell r="CE26">
            <v>3.3797260236705262E-2</v>
          </cell>
          <cell r="CF26">
            <v>278.82739695281839</v>
          </cell>
          <cell r="CG26">
            <v>4426.8821495708835</v>
          </cell>
          <cell r="CH26">
            <v>1.5</v>
          </cell>
          <cell r="CI26">
            <v>4487</v>
          </cell>
          <cell r="CJ26">
            <v>1.4799026575342824</v>
          </cell>
          <cell r="CK26">
            <v>1.5</v>
          </cell>
          <cell r="CL26">
            <v>2</v>
          </cell>
          <cell r="CM26">
            <v>2</v>
          </cell>
        </row>
        <row r="27">
          <cell r="A27">
            <v>16</v>
          </cell>
          <cell r="B27" t="str">
            <v>C15</v>
          </cell>
          <cell r="C27" t="str">
            <v>C16</v>
          </cell>
          <cell r="F27">
            <v>0.35000000000000003</v>
          </cell>
          <cell r="G27">
            <v>5</v>
          </cell>
          <cell r="J27">
            <v>0</v>
          </cell>
          <cell r="K27">
            <v>0</v>
          </cell>
          <cell r="L27">
            <v>4.6541116427098697</v>
          </cell>
          <cell r="M27">
            <v>4.6541116427098697</v>
          </cell>
          <cell r="N27">
            <v>437.8905648792479</v>
          </cell>
          <cell r="O27">
            <v>0.66974137931034572</v>
          </cell>
          <cell r="P27">
            <v>102.64570081822488</v>
          </cell>
          <cell r="S27">
            <v>12.83</v>
          </cell>
          <cell r="T27">
            <v>98</v>
          </cell>
          <cell r="U27">
            <v>1917</v>
          </cell>
          <cell r="V27">
            <v>0.68799999999999994</v>
          </cell>
          <cell r="X27">
            <v>0</v>
          </cell>
          <cell r="Y27">
            <v>0</v>
          </cell>
          <cell r="AA27">
            <v>0</v>
          </cell>
          <cell r="AB27">
            <v>0</v>
          </cell>
          <cell r="AC27">
            <v>0.58479999999999999</v>
          </cell>
          <cell r="AD27">
            <v>7.5029839999999997</v>
          </cell>
          <cell r="AE27">
            <v>23.948652961556085</v>
          </cell>
          <cell r="AF27">
            <v>23.948652961556085</v>
          </cell>
          <cell r="AG27">
            <v>25.231652961556087</v>
          </cell>
          <cell r="AH27">
            <v>127.87735377978098</v>
          </cell>
          <cell r="AI27">
            <v>5.22</v>
          </cell>
          <cell r="AJ27">
            <v>46.51</v>
          </cell>
          <cell r="AK27">
            <v>18</v>
          </cell>
          <cell r="AL27">
            <v>0.45</v>
          </cell>
          <cell r="AM27">
            <v>1.4E-2</v>
          </cell>
          <cell r="AN27">
            <v>9.1291397809982328E-2</v>
          </cell>
          <cell r="AO27">
            <v>0.24960937499999999</v>
          </cell>
          <cell r="AP27">
            <v>0.20286977291107183</v>
          </cell>
          <cell r="AQ27">
            <v>5.5333082548660188</v>
          </cell>
          <cell r="AR27">
            <v>6.9852038707835087</v>
          </cell>
          <cell r="AS27">
            <v>15.783833586338119</v>
          </cell>
          <cell r="AT27">
            <v>1.5605249869198994</v>
          </cell>
          <cell r="AU27">
            <v>1.6518163847298817</v>
          </cell>
          <cell r="AV27">
            <v>11.371534621226271</v>
          </cell>
          <cell r="AW27">
            <v>1808.5644373206262</v>
          </cell>
          <cell r="AX27">
            <v>7.0706551086026137E-2</v>
          </cell>
          <cell r="AY27">
            <v>150.5004077340291</v>
          </cell>
          <cell r="AZ27" t="str">
            <v>21°11'51''</v>
          </cell>
          <cell r="BA27">
            <v>7.1254554098055687</v>
          </cell>
          <cell r="BB27">
            <v>1.294</v>
          </cell>
          <cell r="BC27">
            <v>0.15</v>
          </cell>
          <cell r="BD27">
            <v>0.224</v>
          </cell>
          <cell r="BE27">
            <v>1.6679999999999999</v>
          </cell>
          <cell r="BF27">
            <v>1.6679999999999999</v>
          </cell>
          <cell r="BG27">
            <v>0.30029841452236117</v>
          </cell>
          <cell r="BH27">
            <v>2.6666666666666665</v>
          </cell>
          <cell r="BI27">
            <v>1.2</v>
          </cell>
          <cell r="BJ27">
            <v>4.7930518538132354</v>
          </cell>
          <cell r="BK27">
            <v>5.0426612288132358</v>
          </cell>
          <cell r="BL27">
            <v>1.0675652368827082E-2</v>
          </cell>
          <cell r="BM27">
            <v>6.0640042574184756</v>
          </cell>
          <cell r="BN27">
            <v>5.77</v>
          </cell>
          <cell r="BO27">
            <v>685.40300000000025</v>
          </cell>
          <cell r="BP27">
            <v>682.9730000000003</v>
          </cell>
          <cell r="BQ27">
            <v>685.85300000000029</v>
          </cell>
          <cell r="BR27">
            <v>683.42300000000034</v>
          </cell>
          <cell r="BS27">
            <v>689.03300000000013</v>
          </cell>
          <cell r="BT27">
            <v>684.62300000000005</v>
          </cell>
          <cell r="BU27">
            <v>0</v>
          </cell>
          <cell r="BV27">
            <v>3.1799999999998363</v>
          </cell>
          <cell r="BW27">
            <v>1.1999999999997044</v>
          </cell>
          <cell r="BX27">
            <v>3.6299999999998365</v>
          </cell>
          <cell r="BY27">
            <v>450</v>
          </cell>
          <cell r="BZ27">
            <v>0.96250000000000002</v>
          </cell>
          <cell r="CA27">
            <v>0.5625</v>
          </cell>
          <cell r="CB27">
            <v>2.1899999999997704</v>
          </cell>
          <cell r="CC27">
            <v>1.7900719555872155</v>
          </cell>
          <cell r="CD27">
            <v>3482.5010799720098</v>
          </cell>
          <cell r="CE27">
            <v>5.2978269652359744E-2</v>
          </cell>
          <cell r="CF27">
            <v>437.07072463196789</v>
          </cell>
          <cell r="CG27">
            <v>3919.5718046039779</v>
          </cell>
          <cell r="CH27">
            <v>1.5</v>
          </cell>
          <cell r="CI27">
            <v>4487</v>
          </cell>
          <cell r="CJ27">
            <v>1.3103092727670975</v>
          </cell>
          <cell r="CK27">
            <v>1.5</v>
          </cell>
          <cell r="CL27">
            <v>2</v>
          </cell>
          <cell r="CM27">
            <v>2</v>
          </cell>
        </row>
        <row r="28">
          <cell r="A28">
            <v>17</v>
          </cell>
          <cell r="B28" t="str">
            <v>C16</v>
          </cell>
          <cell r="C28" t="str">
            <v>C17</v>
          </cell>
          <cell r="F28">
            <v>0.35000000000000003</v>
          </cell>
          <cell r="G28">
            <v>5</v>
          </cell>
          <cell r="J28">
            <v>0</v>
          </cell>
          <cell r="K28">
            <v>0</v>
          </cell>
          <cell r="L28">
            <v>4.6541116427098697</v>
          </cell>
          <cell r="M28">
            <v>4.6541116427098697</v>
          </cell>
          <cell r="N28">
            <v>437.8905648792479</v>
          </cell>
          <cell r="O28">
            <v>0.64210396039604045</v>
          </cell>
          <cell r="P28">
            <v>98.409943075158537</v>
          </cell>
          <cell r="S28">
            <v>12.83</v>
          </cell>
          <cell r="T28">
            <v>98</v>
          </cell>
          <cell r="U28">
            <v>1917</v>
          </cell>
          <cell r="V28">
            <v>0.68799999999999994</v>
          </cell>
          <cell r="X28">
            <v>0</v>
          </cell>
          <cell r="Y28">
            <v>0</v>
          </cell>
          <cell r="AA28">
            <v>0</v>
          </cell>
          <cell r="AB28">
            <v>0</v>
          </cell>
          <cell r="AC28">
            <v>0.58479999999999999</v>
          </cell>
          <cell r="AD28">
            <v>7.5029839999999997</v>
          </cell>
          <cell r="AE28">
            <v>23.948652961556085</v>
          </cell>
          <cell r="AF28">
            <v>23.948652961556085</v>
          </cell>
          <cell r="AG28">
            <v>25.231652961556087</v>
          </cell>
          <cell r="AH28">
            <v>123.64159603671462</v>
          </cell>
          <cell r="AI28">
            <v>4.04</v>
          </cell>
          <cell r="AJ28">
            <v>18.79</v>
          </cell>
          <cell r="AK28">
            <v>18</v>
          </cell>
          <cell r="AL28">
            <v>0.45</v>
          </cell>
          <cell r="AM28">
            <v>1.4E-2</v>
          </cell>
          <cell r="AN28">
            <v>0.11251437664031982</v>
          </cell>
          <cell r="AO28">
            <v>0.24521484374999999</v>
          </cell>
          <cell r="AP28">
            <v>0.25003194808959961</v>
          </cell>
          <cell r="AQ28">
            <v>3.9757790513113038</v>
          </cell>
          <cell r="AR28">
            <v>4.4897540672024876</v>
          </cell>
          <cell r="AS28">
            <v>7.6667329164274074</v>
          </cell>
          <cell r="AT28">
            <v>0.80564827037950104</v>
          </cell>
          <cell r="AU28">
            <v>0.91816264701982087</v>
          </cell>
          <cell r="AV28">
            <v>7.2278527823431746</v>
          </cell>
          <cell r="AW28">
            <v>1149.5403158632919</v>
          </cell>
          <cell r="AX28">
            <v>0.1075574247640555</v>
          </cell>
          <cell r="AY28">
            <v>150.4994376613574</v>
          </cell>
          <cell r="AZ28" t="str">
            <v>00°00'00''</v>
          </cell>
          <cell r="BA28">
            <v>1000</v>
          </cell>
          <cell r="BB28">
            <v>1E-3</v>
          </cell>
          <cell r="BC28">
            <v>0.151</v>
          </cell>
          <cell r="BD28">
            <v>5.8000000000000003E-2</v>
          </cell>
          <cell r="BE28">
            <v>0.21</v>
          </cell>
          <cell r="BF28">
            <v>0.20899999999999999</v>
          </cell>
          <cell r="BG28">
            <v>0</v>
          </cell>
          <cell r="BH28">
            <v>0</v>
          </cell>
          <cell r="BI28">
            <v>0</v>
          </cell>
          <cell r="BJ28">
            <v>0</v>
          </cell>
          <cell r="BK28">
            <v>0</v>
          </cell>
          <cell r="BL28">
            <v>0</v>
          </cell>
          <cell r="BM28">
            <v>0</v>
          </cell>
          <cell r="BN28">
            <v>0.21</v>
          </cell>
          <cell r="BO28">
            <v>682.27300000000025</v>
          </cell>
          <cell r="BP28">
            <v>681.51300000000026</v>
          </cell>
          <cell r="BQ28">
            <v>682.7230000000003</v>
          </cell>
          <cell r="BR28">
            <v>681.96300000000031</v>
          </cell>
          <cell r="BS28">
            <v>684.62300000000005</v>
          </cell>
          <cell r="BT28">
            <v>683.44299999999998</v>
          </cell>
          <cell r="BU28">
            <v>0</v>
          </cell>
          <cell r="BV28">
            <v>1.8999999999997499</v>
          </cell>
          <cell r="BW28">
            <v>1.4799999999996771</v>
          </cell>
          <cell r="BX28">
            <v>2.3499999999997501</v>
          </cell>
          <cell r="BY28">
            <v>450</v>
          </cell>
          <cell r="BZ28">
            <v>0.96250000000000002</v>
          </cell>
          <cell r="CA28">
            <v>0.5625</v>
          </cell>
          <cell r="CB28">
            <v>1.6899999999997135</v>
          </cell>
          <cell r="CC28">
            <v>1.4564712123942514</v>
          </cell>
          <cell r="CD28">
            <v>2833.4964716249356</v>
          </cell>
          <cell r="CE28">
            <v>8.5834483443120613E-2</v>
          </cell>
          <cell r="CF28">
            <v>708.13448840574506</v>
          </cell>
          <cell r="CG28">
            <v>3541.6309600306804</v>
          </cell>
          <cell r="CH28">
            <v>1.5</v>
          </cell>
          <cell r="CI28">
            <v>4487</v>
          </cell>
          <cell r="CJ28">
            <v>1.1839639937700068</v>
          </cell>
          <cell r="CK28">
            <v>1.5</v>
          </cell>
          <cell r="CL28">
            <v>2</v>
          </cell>
          <cell r="CM28">
            <v>2</v>
          </cell>
        </row>
        <row r="29">
          <cell r="A29">
            <v>18</v>
          </cell>
          <cell r="B29" t="str">
            <v>C17</v>
          </cell>
          <cell r="C29" t="str">
            <v>C18</v>
          </cell>
          <cell r="D29">
            <v>0.09</v>
          </cell>
          <cell r="F29">
            <v>0.44000000000000006</v>
          </cell>
          <cell r="G29">
            <v>5</v>
          </cell>
          <cell r="J29">
            <v>0</v>
          </cell>
          <cell r="K29">
            <v>0</v>
          </cell>
          <cell r="L29">
            <v>4.6541116427098697</v>
          </cell>
          <cell r="M29">
            <v>4.6541116427098697</v>
          </cell>
          <cell r="N29">
            <v>437.8905648792479</v>
          </cell>
          <cell r="O29">
            <v>0.6266236233907243</v>
          </cell>
          <cell r="P29">
            <v>120.73273186182799</v>
          </cell>
          <cell r="Q29">
            <v>0.09</v>
          </cell>
          <cell r="S29">
            <v>12.92</v>
          </cell>
          <cell r="T29">
            <v>98</v>
          </cell>
          <cell r="U29">
            <v>1952</v>
          </cell>
          <cell r="V29">
            <v>0.68799999999999994</v>
          </cell>
          <cell r="X29">
            <v>0</v>
          </cell>
          <cell r="Y29">
            <v>0</v>
          </cell>
          <cell r="AA29">
            <v>0</v>
          </cell>
          <cell r="AB29">
            <v>0</v>
          </cell>
          <cell r="AC29">
            <v>0.58479999999999999</v>
          </cell>
          <cell r="AD29">
            <v>7.5556159999999997</v>
          </cell>
          <cell r="AE29">
            <v>24.104294214297553</v>
          </cell>
          <cell r="AF29">
            <v>24.104294214297553</v>
          </cell>
          <cell r="AG29">
            <v>25.396294214297555</v>
          </cell>
          <cell r="AH29">
            <v>146.12902607612554</v>
          </cell>
          <cell r="AI29">
            <v>64.47</v>
          </cell>
          <cell r="AJ29">
            <v>0.38</v>
          </cell>
          <cell r="AK29">
            <v>18</v>
          </cell>
          <cell r="AL29">
            <v>0.45</v>
          </cell>
          <cell r="AM29">
            <v>1.4E-2</v>
          </cell>
          <cell r="AN29">
            <v>0.36901016235351564</v>
          </cell>
          <cell r="AO29">
            <v>0.26806640625</v>
          </cell>
          <cell r="AP29">
            <v>0.8200225830078125</v>
          </cell>
          <cell r="AQ29">
            <v>1.0469238242441505</v>
          </cell>
          <cell r="AR29">
            <v>0.52562657530616341</v>
          </cell>
          <cell r="AS29">
            <v>0.41680087223403262</v>
          </cell>
          <cell r="AT29">
            <v>5.5863888571355602E-2</v>
          </cell>
          <cell r="AU29">
            <v>0.42487405092487124</v>
          </cell>
          <cell r="AV29">
            <v>1.0278688540258512</v>
          </cell>
          <cell r="AW29">
            <v>163.47547780848203</v>
          </cell>
          <cell r="AX29">
            <v>0.89388957925127743</v>
          </cell>
          <cell r="AY29">
            <v>208.24170826422633</v>
          </cell>
          <cell r="AZ29" t="str">
            <v>57°44'32''</v>
          </cell>
          <cell r="BA29">
            <v>2.4182077430262381</v>
          </cell>
          <cell r="BB29">
            <v>1E-3</v>
          </cell>
          <cell r="BC29">
            <v>0.15</v>
          </cell>
          <cell r="BD29">
            <v>6.4000000000000001E-2</v>
          </cell>
          <cell r="BE29">
            <v>0.215</v>
          </cell>
          <cell r="BF29">
            <v>0.215</v>
          </cell>
          <cell r="BG29">
            <v>0.34315939100466136</v>
          </cell>
          <cell r="BH29">
            <v>2.6666666666666665</v>
          </cell>
          <cell r="BI29">
            <v>1.2</v>
          </cell>
          <cell r="BJ29">
            <v>4.2089160445659177E-2</v>
          </cell>
          <cell r="BK29">
            <v>0.31015556669565919</v>
          </cell>
          <cell r="BL29">
            <v>1.5244101460617611E-2</v>
          </cell>
          <cell r="BM29">
            <v>0.39047960178753216</v>
          </cell>
          <cell r="BN29">
            <v>0.28000000000000003</v>
          </cell>
          <cell r="BO29">
            <v>681.38300000000027</v>
          </cell>
          <cell r="BP29">
            <v>681.14300000000026</v>
          </cell>
          <cell r="BQ29">
            <v>681.83300000000031</v>
          </cell>
          <cell r="BR29">
            <v>681.5930000000003</v>
          </cell>
          <cell r="BS29">
            <v>683.44299999999998</v>
          </cell>
          <cell r="BT29">
            <v>684.57300000000009</v>
          </cell>
          <cell r="BU29">
            <v>0</v>
          </cell>
          <cell r="BV29">
            <v>1.6099999999996726</v>
          </cell>
          <cell r="BW29">
            <v>2.9799999999997908</v>
          </cell>
          <cell r="BX29">
            <v>2.0599999999996728</v>
          </cell>
          <cell r="BY29">
            <v>450</v>
          </cell>
          <cell r="BZ29">
            <v>0.96250000000000002</v>
          </cell>
          <cell r="CA29">
            <v>0.5625</v>
          </cell>
          <cell r="CB29">
            <v>2.2949999999997317</v>
          </cell>
          <cell r="CC29">
            <v>1.8554138980513093</v>
          </cell>
          <cell r="CD29">
            <v>3609.6207661323515</v>
          </cell>
          <cell r="CE29">
            <v>4.8474597514741369E-2</v>
          </cell>
          <cell r="CF29">
            <v>399.9154294966163</v>
          </cell>
          <cell r="CG29">
            <v>4009.536195628968</v>
          </cell>
          <cell r="CH29">
            <v>1.5</v>
          </cell>
          <cell r="CI29">
            <v>4487</v>
          </cell>
          <cell r="CJ29">
            <v>1.3403842864817144</v>
          </cell>
          <cell r="CK29">
            <v>1.5</v>
          </cell>
          <cell r="CL29">
            <v>2</v>
          </cell>
          <cell r="CM29">
            <v>2</v>
          </cell>
        </row>
        <row r="30">
          <cell r="A30">
            <v>19</v>
          </cell>
          <cell r="B30" t="str">
            <v>C18</v>
          </cell>
          <cell r="C30" t="str">
            <v>C19</v>
          </cell>
          <cell r="D30">
            <v>0.04</v>
          </cell>
          <cell r="E30">
            <v>2.5499999999999998</v>
          </cell>
          <cell r="F30">
            <v>3.03</v>
          </cell>
          <cell r="G30">
            <v>5</v>
          </cell>
          <cell r="J30">
            <v>0</v>
          </cell>
          <cell r="K30">
            <v>1.0409620105724</v>
          </cell>
          <cell r="L30">
            <v>5.6950736532822699</v>
          </cell>
          <cell r="M30">
            <v>5.6950736532822699</v>
          </cell>
          <cell r="N30">
            <v>418.73477282316048</v>
          </cell>
          <cell r="O30">
            <v>0.64050518134715029</v>
          </cell>
          <cell r="P30">
            <v>812.65142855847216</v>
          </cell>
          <cell r="Q30">
            <v>0.04</v>
          </cell>
          <cell r="R30">
            <v>2.5499999999999998</v>
          </cell>
          <cell r="S30">
            <v>15.51</v>
          </cell>
          <cell r="T30">
            <v>98</v>
          </cell>
          <cell r="U30">
            <v>2967</v>
          </cell>
          <cell r="V30">
            <v>0.68799999999999994</v>
          </cell>
          <cell r="X30">
            <v>0</v>
          </cell>
          <cell r="Y30">
            <v>0</v>
          </cell>
          <cell r="AA30">
            <v>0</v>
          </cell>
          <cell r="AB30">
            <v>0</v>
          </cell>
          <cell r="AC30">
            <v>0.58479999999999999</v>
          </cell>
          <cell r="AD30">
            <v>9.0702479999999994</v>
          </cell>
          <cell r="AE30">
            <v>28.551399527413498</v>
          </cell>
          <cell r="AF30">
            <v>28.551399527413498</v>
          </cell>
          <cell r="AG30">
            <v>30.102399527413496</v>
          </cell>
          <cell r="AH30">
            <v>842.75382808588563</v>
          </cell>
          <cell r="AI30">
            <v>19.3</v>
          </cell>
          <cell r="AJ30">
            <v>12.56</v>
          </cell>
          <cell r="AK30">
            <v>28</v>
          </cell>
          <cell r="AL30">
            <v>0.70000000000000007</v>
          </cell>
          <cell r="AM30">
            <v>1.2999999999999999E-2</v>
          </cell>
          <cell r="AN30">
            <v>0.27372342944145206</v>
          </cell>
          <cell r="AO30">
            <v>0.57541503906250013</v>
          </cell>
          <cell r="AP30">
            <v>0.39103347063064575</v>
          </cell>
          <cell r="AQ30">
            <v>6.0432101652517645</v>
          </cell>
          <cell r="AR30">
            <v>4.2668532950937799</v>
          </cell>
          <cell r="AS30">
            <v>11.682602929841305</v>
          </cell>
          <cell r="AT30">
            <v>1.8613857849848245</v>
          </cell>
          <cell r="AU30">
            <v>2.1351092144262767</v>
          </cell>
          <cell r="AV30">
            <v>8.5437610854409787</v>
          </cell>
          <cell r="AW30">
            <v>3288.0245898558483</v>
          </cell>
          <cell r="AX30">
            <v>0.25631007465270605</v>
          </cell>
          <cell r="AY30">
            <v>114.73554446443033</v>
          </cell>
          <cell r="AZ30" t="str">
            <v>93°30'22''</v>
          </cell>
          <cell r="BA30">
            <v>1.0077907318737453</v>
          </cell>
          <cell r="BB30">
            <v>1.71</v>
          </cell>
          <cell r="BC30">
            <v>0.18099999999999999</v>
          </cell>
          <cell r="BD30">
            <v>0.25600000000000001</v>
          </cell>
          <cell r="BE30">
            <v>2.1470000000000002</v>
          </cell>
          <cell r="BF30">
            <v>2.1470000000000002</v>
          </cell>
          <cell r="BG30">
            <v>0.65576210616210429</v>
          </cell>
          <cell r="BH30">
            <v>2.1428571428571428</v>
          </cell>
          <cell r="BI30">
            <v>1.2</v>
          </cell>
          <cell r="BJ30">
            <v>0</v>
          </cell>
          <cell r="BK30">
            <v>0</v>
          </cell>
          <cell r="BL30">
            <v>0</v>
          </cell>
          <cell r="BM30">
            <v>1.2779304091405184</v>
          </cell>
          <cell r="BN30">
            <v>0.91</v>
          </cell>
          <cell r="BO30">
            <v>680.29300000000023</v>
          </cell>
          <cell r="BP30">
            <v>677.87300000000027</v>
          </cell>
          <cell r="BQ30">
            <v>680.99300000000028</v>
          </cell>
          <cell r="BR30">
            <v>678.57300000000032</v>
          </cell>
          <cell r="BS30">
            <v>684.57300000000009</v>
          </cell>
          <cell r="BT30">
            <v>679.55300000000011</v>
          </cell>
          <cell r="BU30">
            <v>0</v>
          </cell>
          <cell r="BV30">
            <v>3.5799999999998136</v>
          </cell>
          <cell r="BW30">
            <v>0.97999999999979082</v>
          </cell>
          <cell r="BX30">
            <v>4.2799999999998137</v>
          </cell>
          <cell r="BY30">
            <v>700</v>
          </cell>
          <cell r="BZ30">
            <v>1.2749999999999999</v>
          </cell>
          <cell r="CA30">
            <v>0.875</v>
          </cell>
          <cell r="CB30">
            <v>2.2799999999998022</v>
          </cell>
          <cell r="CC30">
            <v>1.478405219135404</v>
          </cell>
          <cell r="CD30">
            <v>5046.9982171496813</v>
          </cell>
          <cell r="CE30">
            <v>7.5050793024618923E-2</v>
          </cell>
          <cell r="CF30">
            <v>619.16904245310616</v>
          </cell>
          <cell r="CG30">
            <v>5666.1672596027875</v>
          </cell>
          <cell r="CH30">
            <v>1.25</v>
          </cell>
          <cell r="CI30">
            <v>3416</v>
          </cell>
          <cell r="CJ30">
            <v>2.0733925862129636</v>
          </cell>
          <cell r="CK30">
            <v>2.2000000000000002</v>
          </cell>
          <cell r="CL30">
            <v>2</v>
          </cell>
          <cell r="CM30">
            <v>3</v>
          </cell>
        </row>
        <row r="31">
          <cell r="A31">
            <v>20</v>
          </cell>
          <cell r="B31" t="str">
            <v>C19</v>
          </cell>
          <cell r="C31" t="str">
            <v>C20</v>
          </cell>
          <cell r="D31">
            <v>0.06</v>
          </cell>
          <cell r="F31">
            <v>3.09</v>
          </cell>
          <cell r="G31">
            <v>5</v>
          </cell>
          <cell r="J31">
            <v>0</v>
          </cell>
          <cell r="K31">
            <v>0.1114086862725861</v>
          </cell>
          <cell r="L31">
            <v>5.8064823395548562</v>
          </cell>
          <cell r="M31">
            <v>5.8064823395548562</v>
          </cell>
          <cell r="N31">
            <v>416.77659245846382</v>
          </cell>
          <cell r="O31">
            <v>0.63959865053513276</v>
          </cell>
          <cell r="P31">
            <v>823.70051548318918</v>
          </cell>
          <cell r="Q31">
            <v>0.06</v>
          </cell>
          <cell r="S31">
            <v>15.57</v>
          </cell>
          <cell r="T31">
            <v>98</v>
          </cell>
          <cell r="U31">
            <v>2991</v>
          </cell>
          <cell r="V31">
            <v>0.68799999999999994</v>
          </cell>
          <cell r="X31">
            <v>0</v>
          </cell>
          <cell r="Y31">
            <v>0</v>
          </cell>
          <cell r="AA31">
            <v>0</v>
          </cell>
          <cell r="AB31">
            <v>0</v>
          </cell>
          <cell r="AC31">
            <v>0.58479999999999999</v>
          </cell>
          <cell r="AD31">
            <v>9.1053359999999994</v>
          </cell>
          <cell r="AE31">
            <v>28.653739317893354</v>
          </cell>
          <cell r="AF31">
            <v>28.653739317893354</v>
          </cell>
          <cell r="AG31">
            <v>30.210739317893353</v>
          </cell>
          <cell r="AH31">
            <v>853.91125480108258</v>
          </cell>
          <cell r="AI31">
            <v>21.49</v>
          </cell>
          <cell r="AJ31">
            <v>19.920000000000002</v>
          </cell>
          <cell r="AK31">
            <v>28</v>
          </cell>
          <cell r="AL31">
            <v>0.70000000000000007</v>
          </cell>
          <cell r="AM31">
            <v>1.2999999999999999E-2</v>
          </cell>
          <cell r="AN31">
            <v>0.24419292211532592</v>
          </cell>
          <cell r="AO31">
            <v>0.57866210937500018</v>
          </cell>
          <cell r="AP31">
            <v>0.3488470315933227</v>
          </cell>
          <cell r="AQ31">
            <v>7.1455995945685054</v>
          </cell>
          <cell r="AR31">
            <v>5.3862416836514919</v>
          </cell>
          <cell r="AS31">
            <v>16.817122932812747</v>
          </cell>
          <cell r="AT31">
            <v>2.602425767884688</v>
          </cell>
          <cell r="AU31">
            <v>2.8466186900000139</v>
          </cell>
          <cell r="AV31">
            <v>10.75966977857024</v>
          </cell>
          <cell r="AW31">
            <v>4140.806192597528</v>
          </cell>
          <cell r="AX31">
            <v>0.20621859973248929</v>
          </cell>
          <cell r="AY31">
            <v>114.73715898942989</v>
          </cell>
          <cell r="AZ31" t="str">
            <v>00°00'00''</v>
          </cell>
          <cell r="BA31">
            <v>1000</v>
          </cell>
          <cell r="BB31">
            <v>0.71199999999999997</v>
          </cell>
          <cell r="BC31">
            <v>7.3999999999999996E-2</v>
          </cell>
          <cell r="BD31">
            <v>0.111</v>
          </cell>
          <cell r="BE31">
            <v>0.89699999999999991</v>
          </cell>
          <cell r="BF31">
            <v>0.89699999999999991</v>
          </cell>
          <cell r="BG31">
            <v>0</v>
          </cell>
          <cell r="BH31">
            <v>0</v>
          </cell>
          <cell r="BI31">
            <v>0</v>
          </cell>
          <cell r="BJ31">
            <v>0</v>
          </cell>
          <cell r="BK31">
            <v>0</v>
          </cell>
          <cell r="BL31">
            <v>0</v>
          </cell>
          <cell r="BM31">
            <v>0</v>
          </cell>
          <cell r="BN31">
            <v>0.9</v>
          </cell>
          <cell r="BO31">
            <v>676.98300000000029</v>
          </cell>
          <cell r="BP31">
            <v>672.70300000000032</v>
          </cell>
          <cell r="BQ31">
            <v>677.68300000000033</v>
          </cell>
          <cell r="BR31">
            <v>673.40300000000036</v>
          </cell>
          <cell r="BS31">
            <v>679.55300000000011</v>
          </cell>
          <cell r="BT31">
            <v>674.35300000000007</v>
          </cell>
          <cell r="BU31">
            <v>0</v>
          </cell>
          <cell r="BV31">
            <v>1.8699999999997772</v>
          </cell>
          <cell r="BW31">
            <v>0.94999999999970441</v>
          </cell>
          <cell r="BX31">
            <v>2.5699999999997774</v>
          </cell>
          <cell r="BY31">
            <v>700</v>
          </cell>
          <cell r="BZ31">
            <v>1.2749999999999999</v>
          </cell>
          <cell r="CA31">
            <v>0.875</v>
          </cell>
          <cell r="CB31">
            <v>1.4099999999997408</v>
          </cell>
          <cell r="CC31">
            <v>0.98163236546473365</v>
          </cell>
          <cell r="CD31">
            <v>3351.1088396280757</v>
          </cell>
          <cell r="CE31">
            <v>0.17724447485870864</v>
          </cell>
          <cell r="CF31">
            <v>1462.2669175843464</v>
          </cell>
          <cell r="CG31">
            <v>4813.3757572124223</v>
          </cell>
          <cell r="CH31">
            <v>1.25</v>
          </cell>
          <cell r="CI31">
            <v>3416</v>
          </cell>
          <cell r="CJ31">
            <v>1.7613348057715246</v>
          </cell>
          <cell r="CK31">
            <v>1.9</v>
          </cell>
          <cell r="CL31">
            <v>2</v>
          </cell>
          <cell r="CM31">
            <v>3</v>
          </cell>
        </row>
        <row r="32">
          <cell r="A32">
            <v>21</v>
          </cell>
          <cell r="B32" t="str">
            <v>C20</v>
          </cell>
          <cell r="C32" t="str">
            <v>A21</v>
          </cell>
          <cell r="F32">
            <v>3.09</v>
          </cell>
          <cell r="G32">
            <v>5</v>
          </cell>
          <cell r="J32">
            <v>0</v>
          </cell>
          <cell r="K32">
            <v>3.8589780837585699E-2</v>
          </cell>
          <cell r="L32">
            <v>5.8450721203924418</v>
          </cell>
          <cell r="M32">
            <v>5.8450721203924418</v>
          </cell>
          <cell r="N32">
            <v>416.1022764375839</v>
          </cell>
          <cell r="O32">
            <v>0.63457776427703505</v>
          </cell>
          <cell r="P32">
            <v>815.91218958335151</v>
          </cell>
          <cell r="S32">
            <v>15.57</v>
          </cell>
          <cell r="T32">
            <v>98</v>
          </cell>
          <cell r="U32">
            <v>2991</v>
          </cell>
          <cell r="V32">
            <v>0.68799999999999994</v>
          </cell>
          <cell r="X32">
            <v>0</v>
          </cell>
          <cell r="Y32">
            <v>0</v>
          </cell>
          <cell r="AA32">
            <v>0</v>
          </cell>
          <cell r="AB32">
            <v>0</v>
          </cell>
          <cell r="AC32">
            <v>0.58479999999999999</v>
          </cell>
          <cell r="AD32">
            <v>9.1053359999999994</v>
          </cell>
          <cell r="AE32">
            <v>28.653739317893354</v>
          </cell>
          <cell r="AF32">
            <v>28.653739317893354</v>
          </cell>
          <cell r="AG32">
            <v>30.210739317893353</v>
          </cell>
          <cell r="AH32">
            <v>846.1229289012449</v>
          </cell>
          <cell r="AI32">
            <v>16.46</v>
          </cell>
          <cell r="AJ32">
            <v>5.71</v>
          </cell>
          <cell r="AK32">
            <v>24</v>
          </cell>
          <cell r="AL32">
            <v>0.60000000000000009</v>
          </cell>
          <cell r="AM32">
            <v>1.2999999999999999E-2</v>
          </cell>
          <cell r="AN32">
            <v>0.36759567260742199</v>
          </cell>
          <cell r="AO32">
            <v>0.56345214843750013</v>
          </cell>
          <cell r="AP32">
            <v>0.61265945434570324</v>
          </cell>
          <cell r="AQ32">
            <v>4.659697786559974</v>
          </cell>
          <cell r="AR32">
            <v>2.6670380059460763</v>
          </cell>
          <cell r="AS32">
            <v>6.6460351725848561</v>
          </cell>
          <cell r="AT32">
            <v>1.1066658237549398</v>
          </cell>
          <cell r="AU32">
            <v>1.4742614963623617</v>
          </cell>
          <cell r="AV32">
            <v>5.1980581877270664</v>
          </cell>
          <cell r="AW32">
            <v>1469.7163273946069</v>
          </cell>
          <cell r="AX32">
            <v>0.57570492559008479</v>
          </cell>
          <cell r="AY32">
            <v>99.698075365859424</v>
          </cell>
          <cell r="AZ32" t="str">
            <v>15°02'21''</v>
          </cell>
          <cell r="BA32">
            <v>9.4697332935740395</v>
          </cell>
          <cell r="BB32">
            <v>1E-3</v>
          </cell>
          <cell r="BC32">
            <v>0.29899999999999999</v>
          </cell>
          <cell r="BD32">
            <v>0.35499999999999998</v>
          </cell>
          <cell r="BE32">
            <v>0.65500000000000003</v>
          </cell>
          <cell r="BF32">
            <v>0.65399999999999991</v>
          </cell>
          <cell r="BG32">
            <v>0</v>
          </cell>
          <cell r="BH32">
            <v>0</v>
          </cell>
          <cell r="BI32">
            <v>0</v>
          </cell>
          <cell r="BJ32">
            <v>0</v>
          </cell>
          <cell r="BK32">
            <v>0</v>
          </cell>
          <cell r="BL32">
            <v>0</v>
          </cell>
          <cell r="BM32">
            <v>0</v>
          </cell>
          <cell r="BN32">
            <v>0.1</v>
          </cell>
          <cell r="BO32">
            <v>671.11300000000028</v>
          </cell>
          <cell r="BP32">
            <v>670.17300000000023</v>
          </cell>
          <cell r="BQ32">
            <v>671.71300000000031</v>
          </cell>
          <cell r="BR32">
            <v>670.77300000000025</v>
          </cell>
          <cell r="BS32">
            <v>674.35300000000007</v>
          </cell>
          <cell r="BT32">
            <v>672.02300000000014</v>
          </cell>
          <cell r="BU32">
            <v>1.5900000000000318</v>
          </cell>
          <cell r="BV32">
            <v>2.639999999999759</v>
          </cell>
          <cell r="BW32">
            <v>1.2499999999998863</v>
          </cell>
          <cell r="BX32">
            <v>3.2399999999997591</v>
          </cell>
          <cell r="BY32">
            <v>600</v>
          </cell>
          <cell r="BZ32">
            <v>1.1499999999999999</v>
          </cell>
          <cell r="CA32">
            <v>0.75</v>
          </cell>
          <cell r="CB32">
            <v>1.9449999999998226</v>
          </cell>
          <cell r="CC32">
            <v>1.412298630530689</v>
          </cell>
          <cell r="CD32">
            <v>3922.3063716413558</v>
          </cell>
          <cell r="CE32">
            <v>8.7159735983932562E-2</v>
          </cell>
          <cell r="CF32">
            <v>719.06782186744363</v>
          </cell>
          <cell r="CG32">
            <v>4641.3741935087992</v>
          </cell>
          <cell r="CH32">
            <v>1.25</v>
          </cell>
          <cell r="CI32">
            <v>2928</v>
          </cell>
          <cell r="CJ32">
            <v>1.9814609774200818</v>
          </cell>
          <cell r="CK32">
            <v>2.2000000000000002</v>
          </cell>
          <cell r="CL32">
            <v>2</v>
          </cell>
          <cell r="CM32">
            <v>3</v>
          </cell>
        </row>
        <row r="33">
          <cell r="A33">
            <v>22</v>
          </cell>
          <cell r="B33" t="str">
            <v>A21</v>
          </cell>
          <cell r="C33" t="str">
            <v>C725</v>
          </cell>
          <cell r="E33">
            <v>-3</v>
          </cell>
          <cell r="F33">
            <v>8.9999999999999858E-2</v>
          </cell>
          <cell r="G33">
            <v>5</v>
          </cell>
          <cell r="J33">
            <v>0</v>
          </cell>
          <cell r="K33">
            <v>0.48517237035901284</v>
          </cell>
          <cell r="L33">
            <v>6.330244490751455</v>
          </cell>
          <cell r="M33">
            <v>6.330244490751455</v>
          </cell>
          <cell r="N33">
            <v>407.79409737979614</v>
          </cell>
          <cell r="O33">
            <v>0.62647629310344866</v>
          </cell>
          <cell r="P33">
            <v>22.992600102836498</v>
          </cell>
          <cell r="S33">
            <v>15.57</v>
          </cell>
          <cell r="T33">
            <v>98</v>
          </cell>
          <cell r="U33">
            <v>2991</v>
          </cell>
          <cell r="V33">
            <v>0.68799999999999994</v>
          </cell>
          <cell r="X33">
            <v>0</v>
          </cell>
          <cell r="Y33">
            <v>0</v>
          </cell>
          <cell r="AA33">
            <v>0</v>
          </cell>
          <cell r="AB33">
            <v>0</v>
          </cell>
          <cell r="AC33">
            <v>0.58479999999999999</v>
          </cell>
          <cell r="AD33">
            <v>9.1053359999999994</v>
          </cell>
          <cell r="AE33">
            <v>28.653739317893354</v>
          </cell>
          <cell r="AF33">
            <v>28.653739317893354</v>
          </cell>
          <cell r="AG33">
            <v>30.210739317893353</v>
          </cell>
          <cell r="AH33">
            <v>53.203339420729847</v>
          </cell>
          <cell r="AI33">
            <v>18.559999999999999</v>
          </cell>
          <cell r="AJ33">
            <v>0.5</v>
          </cell>
          <cell r="AK33">
            <v>12</v>
          </cell>
          <cell r="AL33">
            <v>0.30000000000000004</v>
          </cell>
          <cell r="AM33">
            <v>1.4E-2</v>
          </cell>
          <cell r="AN33">
            <v>0.23405742645263677</v>
          </cell>
          <cell r="AO33">
            <v>0.17929687500000002</v>
          </cell>
          <cell r="AP33">
            <v>0.78019142150878917</v>
          </cell>
          <cell r="AQ33">
            <v>0.89916319209920159</v>
          </cell>
          <cell r="AR33">
            <v>0.58778155347259819</v>
          </cell>
          <cell r="AS33">
            <v>0.35221054419674536</v>
          </cell>
          <cell r="AT33">
            <v>4.1207667993171541E-2</v>
          </cell>
          <cell r="AU33">
            <v>0.27526509444580832</v>
          </cell>
          <cell r="AV33">
            <v>0.89978083297385381</v>
          </cell>
          <cell r="AW33">
            <v>63.601759231010206</v>
          </cell>
          <cell r="AX33">
            <v>0.83650735551965016</v>
          </cell>
          <cell r="AY33">
            <v>119.92178337811953</v>
          </cell>
          <cell r="AZ33" t="str">
            <v>20°13'25''</v>
          </cell>
          <cell r="BA33">
            <v>11.214496684338839</v>
          </cell>
          <cell r="BB33">
            <v>1E-3</v>
          </cell>
          <cell r="BC33">
            <v>0.21299999999999999</v>
          </cell>
          <cell r="BD33">
            <v>0.02</v>
          </cell>
          <cell r="BE33">
            <v>0.23399999999999999</v>
          </cell>
          <cell r="BF33">
            <v>0.23399999999999999</v>
          </cell>
          <cell r="BG33">
            <v>0.34429160941380316</v>
          </cell>
          <cell r="BH33">
            <v>3.9999999999999991</v>
          </cell>
          <cell r="BI33">
            <v>1.2</v>
          </cell>
          <cell r="BJ33">
            <v>3.2357977204485085E-2</v>
          </cell>
          <cell r="BK33">
            <v>0.2116548522044851</v>
          </cell>
          <cell r="BL33">
            <v>1.0252508574409323E-2</v>
          </cell>
          <cell r="BM33">
            <v>0.26628883293467331</v>
          </cell>
          <cell r="BN33">
            <v>-0.1</v>
          </cell>
          <cell r="BO33">
            <v>670.14300000000026</v>
          </cell>
          <cell r="BP33">
            <v>670.05300000000022</v>
          </cell>
          <cell r="BQ33">
            <v>670.44300000000021</v>
          </cell>
          <cell r="BR33">
            <v>670.35300000000018</v>
          </cell>
          <cell r="BS33">
            <v>672.02300000000014</v>
          </cell>
          <cell r="BT33">
            <v>672.40300000000002</v>
          </cell>
          <cell r="BU33">
            <v>0</v>
          </cell>
          <cell r="BV33">
            <v>1.5799999999999272</v>
          </cell>
          <cell r="BW33">
            <v>2.0499999999998408</v>
          </cell>
          <cell r="BX33">
            <v>1.8799999999999273</v>
          </cell>
          <cell r="BY33">
            <v>300</v>
          </cell>
          <cell r="BZ33">
            <v>0.77500000000000002</v>
          </cell>
          <cell r="CA33">
            <v>0.375</v>
          </cell>
          <cell r="CB33">
            <v>1.814999999999884</v>
          </cell>
          <cell r="CC33">
            <v>1.8301559529052325</v>
          </cell>
          <cell r="CD33">
            <v>2308.3985803487813</v>
          </cell>
          <cell r="CE33">
            <v>5.0728678463819565E-2</v>
          </cell>
          <cell r="CF33">
            <v>418.51159732651143</v>
          </cell>
          <cell r="CG33">
            <v>2726.9101776752927</v>
          </cell>
          <cell r="CH33">
            <v>1.5</v>
          </cell>
          <cell r="CI33">
            <v>3365</v>
          </cell>
          <cell r="CJ33">
            <v>1.215561743391661</v>
          </cell>
          <cell r="CK33">
            <v>1.5</v>
          </cell>
          <cell r="CL33">
            <v>2</v>
          </cell>
          <cell r="CM33">
            <v>2</v>
          </cell>
        </row>
        <row r="34">
          <cell r="A34">
            <v>23</v>
          </cell>
          <cell r="F34">
            <v>0</v>
          </cell>
          <cell r="G34">
            <v>0</v>
          </cell>
          <cell r="J34">
            <v>0</v>
          </cell>
          <cell r="L34">
            <v>0</v>
          </cell>
          <cell r="M34">
            <v>0</v>
          </cell>
          <cell r="N34">
            <v>0</v>
          </cell>
          <cell r="O34">
            <v>0</v>
          </cell>
          <cell r="P34">
            <v>0</v>
          </cell>
          <cell r="S34">
            <v>0</v>
          </cell>
          <cell r="T34">
            <v>98</v>
          </cell>
          <cell r="U34">
            <v>0</v>
          </cell>
          <cell r="V34">
            <v>0.68799999999999994</v>
          </cell>
          <cell r="X34">
            <v>0</v>
          </cell>
          <cell r="Y34">
            <v>0</v>
          </cell>
          <cell r="AA34">
            <v>0</v>
          </cell>
          <cell r="AB34">
            <v>0</v>
          </cell>
          <cell r="AC34">
            <v>0</v>
          </cell>
          <cell r="AD34">
            <v>0</v>
          </cell>
          <cell r="AE34">
            <v>0</v>
          </cell>
          <cell r="AF34">
            <v>0</v>
          </cell>
          <cell r="AG34">
            <v>0</v>
          </cell>
          <cell r="AH34">
            <v>0</v>
          </cell>
          <cell r="AI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670.05300000000022</v>
          </cell>
          <cell r="BP34">
            <v>0</v>
          </cell>
          <cell r="BQ34">
            <v>670.05300000000022</v>
          </cell>
          <cell r="BR34">
            <v>0</v>
          </cell>
          <cell r="BS34">
            <v>0</v>
          </cell>
          <cell r="BT34">
            <v>0</v>
          </cell>
          <cell r="BU34">
            <v>0</v>
          </cell>
          <cell r="BV34">
            <v>0</v>
          </cell>
          <cell r="BW34">
            <v>0</v>
          </cell>
          <cell r="BX34">
            <v>0</v>
          </cell>
          <cell r="BY34">
            <v>0</v>
          </cell>
          <cell r="BZ34">
            <v>0.4</v>
          </cell>
          <cell r="CA34">
            <v>0</v>
          </cell>
          <cell r="CB34">
            <v>0</v>
          </cell>
          <cell r="CC34">
            <v>0</v>
          </cell>
          <cell r="CD34">
            <v>0</v>
          </cell>
          <cell r="CE34" t="e">
            <v>#VALUE!</v>
          </cell>
          <cell r="CF34" t="e">
            <v>#VALUE!</v>
          </cell>
          <cell r="CG34" t="e">
            <v>#VALUE!</v>
          </cell>
          <cell r="CH34">
            <v>1.5</v>
          </cell>
          <cell r="CI34" t="e">
            <v>#VALUE!</v>
          </cell>
          <cell r="CJ34" t="e">
            <v>#VALUE!</v>
          </cell>
          <cell r="CK34" t="e">
            <v>#VALUE!</v>
          </cell>
          <cell r="CL34">
            <v>2</v>
          </cell>
          <cell r="CM34">
            <v>2</v>
          </cell>
        </row>
        <row r="35">
          <cell r="A35">
            <v>24</v>
          </cell>
          <cell r="C35">
            <v>0</v>
          </cell>
          <cell r="F35">
            <v>0</v>
          </cell>
          <cell r="G35">
            <v>0</v>
          </cell>
          <cell r="J35">
            <v>0</v>
          </cell>
          <cell r="L35">
            <v>0</v>
          </cell>
          <cell r="M35">
            <v>0</v>
          </cell>
          <cell r="N35">
            <v>0</v>
          </cell>
          <cell r="O35">
            <v>0</v>
          </cell>
          <cell r="P35">
            <v>0</v>
          </cell>
          <cell r="S35">
            <v>0</v>
          </cell>
          <cell r="T35">
            <v>98</v>
          </cell>
          <cell r="U35">
            <v>0</v>
          </cell>
          <cell r="V35">
            <v>0.68799999999999994</v>
          </cell>
          <cell r="X35">
            <v>0</v>
          </cell>
          <cell r="Y35">
            <v>0</v>
          </cell>
          <cell r="AA35">
            <v>0</v>
          </cell>
          <cell r="AB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0.4</v>
          </cell>
          <cell r="CA35">
            <v>0</v>
          </cell>
          <cell r="CB35">
            <v>0</v>
          </cell>
          <cell r="CC35">
            <v>0</v>
          </cell>
          <cell r="CD35">
            <v>0</v>
          </cell>
          <cell r="CE35" t="e">
            <v>#VALUE!</v>
          </cell>
          <cell r="CF35" t="e">
            <v>#VALUE!</v>
          </cell>
          <cell r="CG35" t="e">
            <v>#VALUE!</v>
          </cell>
          <cell r="CH35">
            <v>1.5</v>
          </cell>
          <cell r="CI35" t="e">
            <v>#VALUE!</v>
          </cell>
          <cell r="CJ35" t="e">
            <v>#VALUE!</v>
          </cell>
          <cell r="CK35" t="e">
            <v>#VALUE!</v>
          </cell>
          <cell r="CL35">
            <v>2</v>
          </cell>
          <cell r="CM35">
            <v>2</v>
          </cell>
        </row>
        <row r="36">
          <cell r="A36">
            <v>25</v>
          </cell>
          <cell r="B36" t="str">
            <v>C65</v>
          </cell>
          <cell r="C36" t="str">
            <v>C02</v>
          </cell>
          <cell r="D36">
            <v>1.06</v>
          </cell>
          <cell r="F36">
            <v>1.06</v>
          </cell>
          <cell r="G36">
            <v>5</v>
          </cell>
          <cell r="H36">
            <v>36.799999999999997</v>
          </cell>
          <cell r="I36">
            <v>16</v>
          </cell>
          <cell r="J36">
            <v>43.478260869565219</v>
          </cell>
          <cell r="K36">
            <v>4.8647885230008001E-2</v>
          </cell>
          <cell r="L36">
            <v>1.9674559208888331</v>
          </cell>
          <cell r="M36">
            <v>3</v>
          </cell>
          <cell r="N36">
            <v>471.90281881227315</v>
          </cell>
          <cell r="O36">
            <v>0.63052939412117581</v>
          </cell>
          <cell r="P36">
            <v>315.40151433556429</v>
          </cell>
          <cell r="Q36">
            <v>1.06</v>
          </cell>
          <cell r="S36">
            <v>1.06</v>
          </cell>
          <cell r="T36">
            <v>98</v>
          </cell>
          <cell r="U36">
            <v>416</v>
          </cell>
          <cell r="V36">
            <v>0.68799999999999994</v>
          </cell>
          <cell r="X36">
            <v>0</v>
          </cell>
          <cell r="Y36">
            <v>0</v>
          </cell>
          <cell r="AA36">
            <v>0</v>
          </cell>
          <cell r="AB36">
            <v>0</v>
          </cell>
          <cell r="AC36">
            <v>0.58479999999999999</v>
          </cell>
          <cell r="AD36">
            <v>0.61988799999999999</v>
          </cell>
          <cell r="AE36">
            <v>2.3754089779960461</v>
          </cell>
          <cell r="AF36">
            <v>2.3754089779960461</v>
          </cell>
          <cell r="AG36">
            <v>2.481408977996046</v>
          </cell>
          <cell r="AH36">
            <v>317.88292331356035</v>
          </cell>
          <cell r="AI36">
            <v>16.670000000000002</v>
          </cell>
          <cell r="AJ36">
            <v>6.88</v>
          </cell>
          <cell r="AK36">
            <v>14</v>
          </cell>
          <cell r="AL36">
            <v>0.35000000000000003</v>
          </cell>
          <cell r="AM36">
            <v>1.4E-2</v>
          </cell>
          <cell r="AN36">
            <v>0.28684284687042244</v>
          </cell>
          <cell r="AO36">
            <v>0.34468078613281261</v>
          </cell>
          <cell r="AP36">
            <v>0.81955099105834972</v>
          </cell>
          <cell r="AQ36">
            <v>3.7667191182941138</v>
          </cell>
          <cell r="AR36">
            <v>2.1460192077338629</v>
          </cell>
          <cell r="AS36">
            <v>5.8668386919375335</v>
          </cell>
          <cell r="AT36">
            <v>0.72314846667290444</v>
          </cell>
          <cell r="AU36">
            <v>1.0099913135433269</v>
          </cell>
          <cell r="AV36">
            <v>3.6989388155534599</v>
          </cell>
          <cell r="AW36">
            <v>355.87961965126453</v>
          </cell>
          <cell r="AX36">
            <v>0.89323160349857034</v>
          </cell>
          <cell r="AY36">
            <v>114.16598646464206</v>
          </cell>
          <cell r="AZ36" t="b">
            <v>0</v>
          </cell>
          <cell r="BA36">
            <v>0</v>
          </cell>
          <cell r="BB36">
            <v>1E-3</v>
          </cell>
          <cell r="BC36">
            <v>0</v>
          </cell>
          <cell r="BD36">
            <v>0</v>
          </cell>
          <cell r="BE36">
            <v>1E-3</v>
          </cell>
          <cell r="BF36">
            <v>0</v>
          </cell>
          <cell r="BG36">
            <v>1.3992256904642315</v>
          </cell>
          <cell r="BH36">
            <v>3.4285714285714279</v>
          </cell>
          <cell r="BI36">
            <v>1.2</v>
          </cell>
          <cell r="BJ36">
            <v>0</v>
          </cell>
          <cell r="BK36">
            <v>0</v>
          </cell>
          <cell r="BL36">
            <v>0</v>
          </cell>
          <cell r="BM36">
            <v>1.8645732578563656</v>
          </cell>
          <cell r="BN36">
            <v>0</v>
          </cell>
          <cell r="BO36">
            <v>732.16300000000012</v>
          </cell>
          <cell r="BP36">
            <v>731.01300000000015</v>
          </cell>
          <cell r="BQ36">
            <v>732.51300000000015</v>
          </cell>
          <cell r="BR36">
            <v>731.36300000000017</v>
          </cell>
          <cell r="BS36">
            <v>733.76300000000015</v>
          </cell>
          <cell r="BT36">
            <v>732.75300000000016</v>
          </cell>
          <cell r="BU36" t="b">
            <v>0</v>
          </cell>
          <cell r="BV36">
            <v>1.25</v>
          </cell>
          <cell r="BW36">
            <v>1.3899999999999864</v>
          </cell>
          <cell r="BX36">
            <v>1.6</v>
          </cell>
          <cell r="BY36">
            <v>350</v>
          </cell>
          <cell r="BZ36">
            <v>0.83750000000000002</v>
          </cell>
          <cell r="CA36">
            <v>0.4375</v>
          </cell>
          <cell r="CB36">
            <v>1.3199999999999932</v>
          </cell>
          <cell r="CC36">
            <v>1.3318877741955721</v>
          </cell>
          <cell r="CD36">
            <v>1961.8082591506625</v>
          </cell>
          <cell r="CE36">
            <v>0.10512844739980842</v>
          </cell>
          <cell r="CF36">
            <v>867.3096910484195</v>
          </cell>
          <cell r="CG36">
            <v>2829.1179501990819</v>
          </cell>
          <cell r="CH36">
            <v>1.5</v>
          </cell>
          <cell r="CI36">
            <v>3671</v>
          </cell>
          <cell r="CJ36">
            <v>1.1560002520562853</v>
          </cell>
          <cell r="CK36">
            <v>1.5</v>
          </cell>
          <cell r="CL36">
            <v>2</v>
          </cell>
          <cell r="CM36">
            <v>2</v>
          </cell>
        </row>
        <row r="37">
          <cell r="A37">
            <v>26</v>
          </cell>
          <cell r="F37">
            <v>0</v>
          </cell>
          <cell r="G37">
            <v>0</v>
          </cell>
          <cell r="J37">
            <v>0</v>
          </cell>
          <cell r="L37">
            <v>0</v>
          </cell>
          <cell r="M37">
            <v>0</v>
          </cell>
          <cell r="N37">
            <v>0</v>
          </cell>
          <cell r="O37">
            <v>0</v>
          </cell>
          <cell r="P37">
            <v>0</v>
          </cell>
          <cell r="S37">
            <v>0</v>
          </cell>
          <cell r="X37">
            <v>0</v>
          </cell>
          <cell r="Y37">
            <v>0</v>
          </cell>
          <cell r="AA37">
            <v>0</v>
          </cell>
          <cell r="AB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731.01300000000015</v>
          </cell>
          <cell r="BP37">
            <v>0</v>
          </cell>
          <cell r="BQ37">
            <v>731.01300000000015</v>
          </cell>
          <cell r="BR37">
            <v>0</v>
          </cell>
          <cell r="BS37">
            <v>0</v>
          </cell>
          <cell r="BT37">
            <v>0</v>
          </cell>
          <cell r="BU37">
            <v>0</v>
          </cell>
          <cell r="BV37">
            <v>0</v>
          </cell>
          <cell r="BW37">
            <v>0</v>
          </cell>
          <cell r="BX37">
            <v>0</v>
          </cell>
          <cell r="BY37">
            <v>0</v>
          </cell>
          <cell r="BZ37">
            <v>0.4</v>
          </cell>
          <cell r="CA37">
            <v>0</v>
          </cell>
          <cell r="CB37">
            <v>0</v>
          </cell>
          <cell r="CC37">
            <v>0</v>
          </cell>
          <cell r="CD37">
            <v>0</v>
          </cell>
          <cell r="CE37" t="e">
            <v>#VALUE!</v>
          </cell>
          <cell r="CF37" t="e">
            <v>#VALUE!</v>
          </cell>
          <cell r="CG37" t="e">
            <v>#VALUE!</v>
          </cell>
          <cell r="CH37">
            <v>1.25</v>
          </cell>
          <cell r="CI37">
            <v>0</v>
          </cell>
          <cell r="CJ37" t="e">
            <v>#VALUE!</v>
          </cell>
          <cell r="CK37" t="e">
            <v>#VALUE!</v>
          </cell>
          <cell r="CL37">
            <v>3</v>
          </cell>
          <cell r="CM37">
            <v>3</v>
          </cell>
        </row>
        <row r="38">
          <cell r="A38">
            <v>27</v>
          </cell>
          <cell r="C38">
            <v>0</v>
          </cell>
          <cell r="F38">
            <v>0</v>
          </cell>
          <cell r="G38">
            <v>0</v>
          </cell>
          <cell r="J38">
            <v>0</v>
          </cell>
          <cell r="K38">
            <v>0</v>
          </cell>
          <cell r="L38">
            <v>0</v>
          </cell>
          <cell r="M38">
            <v>0</v>
          </cell>
          <cell r="N38">
            <v>0</v>
          </cell>
          <cell r="O38">
            <v>0</v>
          </cell>
          <cell r="P38">
            <v>0</v>
          </cell>
          <cell r="S38">
            <v>0</v>
          </cell>
          <cell r="U38">
            <v>0</v>
          </cell>
          <cell r="X38">
            <v>0</v>
          </cell>
          <cell r="Y38">
            <v>0</v>
          </cell>
          <cell r="AA38">
            <v>0</v>
          </cell>
          <cell r="AB38">
            <v>0</v>
          </cell>
          <cell r="AC38">
            <v>0</v>
          </cell>
          <cell r="AD38">
            <v>0</v>
          </cell>
          <cell r="AE38">
            <v>0</v>
          </cell>
          <cell r="AF38">
            <v>0</v>
          </cell>
          <cell r="AG38">
            <v>0</v>
          </cell>
          <cell r="AH38">
            <v>0</v>
          </cell>
          <cell r="AI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0.4</v>
          </cell>
          <cell r="CA38">
            <v>0</v>
          </cell>
          <cell r="CB38">
            <v>0</v>
          </cell>
          <cell r="CC38">
            <v>0</v>
          </cell>
          <cell r="CD38">
            <v>0</v>
          </cell>
          <cell r="CE38" t="e">
            <v>#VALUE!</v>
          </cell>
          <cell r="CF38" t="e">
            <v>#VALUE!</v>
          </cell>
          <cell r="CG38" t="e">
            <v>#VALUE!</v>
          </cell>
          <cell r="CH38">
            <v>1.5</v>
          </cell>
          <cell r="CI38" t="e">
            <v>#VALUE!</v>
          </cell>
          <cell r="CJ38" t="e">
            <v>#VALUE!</v>
          </cell>
          <cell r="CK38" t="e">
            <v>#VALUE!</v>
          </cell>
          <cell r="CL38">
            <v>2</v>
          </cell>
          <cell r="CM38">
            <v>2</v>
          </cell>
        </row>
        <row r="39">
          <cell r="A39">
            <v>28</v>
          </cell>
          <cell r="B39" t="str">
            <v>C05</v>
          </cell>
          <cell r="C39" t="str">
            <v>C66</v>
          </cell>
          <cell r="D39">
            <v>0.08</v>
          </cell>
          <cell r="E39">
            <v>1.48</v>
          </cell>
          <cell r="F39">
            <v>1.56</v>
          </cell>
          <cell r="G39">
            <v>5</v>
          </cell>
          <cell r="J39">
            <v>0</v>
          </cell>
          <cell r="K39">
            <v>0</v>
          </cell>
          <cell r="L39">
            <v>3.72</v>
          </cell>
          <cell r="M39">
            <v>3.72</v>
          </cell>
          <cell r="N39">
            <v>456.51514969634218</v>
          </cell>
          <cell r="O39">
            <v>0.63097305389221547</v>
          </cell>
          <cell r="P39">
            <v>449.35606271706217</v>
          </cell>
          <cell r="Q39">
            <v>0.08</v>
          </cell>
          <cell r="R39">
            <v>1.46</v>
          </cell>
          <cell r="S39">
            <v>1.54</v>
          </cell>
          <cell r="U39">
            <v>0</v>
          </cell>
          <cell r="V39">
            <v>0.68799999999999994</v>
          </cell>
          <cell r="X39">
            <v>0</v>
          </cell>
          <cell r="Y39">
            <v>0</v>
          </cell>
          <cell r="AA39">
            <v>0</v>
          </cell>
          <cell r="AB39">
            <v>0</v>
          </cell>
          <cell r="AC39">
            <v>0.58479999999999999</v>
          </cell>
          <cell r="AD39">
            <v>0.90059199999999995</v>
          </cell>
          <cell r="AE39">
            <v>3.357862437011466</v>
          </cell>
          <cell r="AF39">
            <v>3.357862437011466</v>
          </cell>
          <cell r="AG39">
            <v>3.5118624370114659</v>
          </cell>
          <cell r="AH39">
            <v>452.86792515407365</v>
          </cell>
          <cell r="AI39">
            <v>41.75</v>
          </cell>
          <cell r="AJ39">
            <v>4.8600000000000003</v>
          </cell>
          <cell r="AK39">
            <v>18</v>
          </cell>
          <cell r="AL39">
            <v>0.45</v>
          </cell>
          <cell r="AM39">
            <v>1.4E-2</v>
          </cell>
          <cell r="AN39">
            <v>0.33266472816467291</v>
          </cell>
          <cell r="AO39">
            <v>0.430389404296875</v>
          </cell>
          <cell r="AP39">
            <v>0.73925495147705089</v>
          </cell>
          <cell r="AQ39">
            <v>3.5926959790713959</v>
          </cell>
          <cell r="AR39">
            <v>2.0291277788693174</v>
          </cell>
          <cell r="AS39">
            <v>4.9274661047989676</v>
          </cell>
          <cell r="AT39">
            <v>0.65787280316186414</v>
          </cell>
          <cell r="AU39">
            <v>0.99053753132653699</v>
          </cell>
          <cell r="AV39">
            <v>3.6759030011368368</v>
          </cell>
          <cell r="AW39">
            <v>584.62711184880811</v>
          </cell>
          <cell r="AX39">
            <v>0.77462696473644033</v>
          </cell>
          <cell r="AY39">
            <v>168.3950695955327</v>
          </cell>
          <cell r="AZ39" t="b">
            <v>0</v>
          </cell>
          <cell r="BA39">
            <v>0</v>
          </cell>
          <cell r="BB39">
            <v>1E-3</v>
          </cell>
          <cell r="BC39">
            <v>0</v>
          </cell>
          <cell r="BD39">
            <v>0</v>
          </cell>
          <cell r="BE39">
            <v>1E-3</v>
          </cell>
          <cell r="BF39">
            <v>0</v>
          </cell>
          <cell r="BG39">
            <v>1.0634840016004636</v>
          </cell>
          <cell r="BH39">
            <v>2.6666666666666665</v>
          </cell>
          <cell r="BI39">
            <v>1.2</v>
          </cell>
          <cell r="BJ39">
            <v>0</v>
          </cell>
          <cell r="BK39">
            <v>0</v>
          </cell>
          <cell r="BL39">
            <v>0</v>
          </cell>
          <cell r="BM39">
            <v>1.5445115658202628</v>
          </cell>
          <cell r="BN39">
            <v>0</v>
          </cell>
          <cell r="BO39">
            <v>711.08299999999986</v>
          </cell>
          <cell r="BP39">
            <v>709.05299999999988</v>
          </cell>
          <cell r="BQ39">
            <v>711.5329999999999</v>
          </cell>
          <cell r="BR39">
            <v>709.50299999999993</v>
          </cell>
          <cell r="BS39">
            <v>713.70299999999997</v>
          </cell>
          <cell r="BT39">
            <v>710.80300000000011</v>
          </cell>
          <cell r="BU39" t="b">
            <v>0</v>
          </cell>
          <cell r="BV39">
            <v>2.1700000000000728</v>
          </cell>
          <cell r="BW39">
            <v>1.3000000000001819</v>
          </cell>
          <cell r="BX39">
            <v>2.6200000000000729</v>
          </cell>
          <cell r="BY39">
            <v>450</v>
          </cell>
          <cell r="BZ39">
            <v>0.96250000000000002</v>
          </cell>
          <cell r="CA39">
            <v>0.5625</v>
          </cell>
          <cell r="CB39">
            <v>1.7350000000001273</v>
          </cell>
          <cell r="CC39">
            <v>1.4880807702715295</v>
          </cell>
          <cell r="CD39">
            <v>2894.9913847771545</v>
          </cell>
          <cell r="CE39">
            <v>8.1803329920048573E-2</v>
          </cell>
          <cell r="CF39">
            <v>674.87747184040074</v>
          </cell>
          <cell r="CG39">
            <v>3569.8688566175551</v>
          </cell>
          <cell r="CH39">
            <v>1.5</v>
          </cell>
          <cell r="CI39">
            <v>3262</v>
          </cell>
          <cell r="CJ39">
            <v>1.6415705962373797</v>
          </cell>
          <cell r="CK39">
            <v>1.9</v>
          </cell>
          <cell r="CL39">
            <v>1</v>
          </cell>
          <cell r="CM39">
            <v>2</v>
          </cell>
        </row>
        <row r="40">
          <cell r="A40">
            <v>29</v>
          </cell>
          <cell r="B40" t="str">
            <v>C66</v>
          </cell>
          <cell r="C40" t="str">
            <v>A06</v>
          </cell>
          <cell r="D40">
            <v>0.04</v>
          </cell>
          <cell r="F40">
            <v>1.6</v>
          </cell>
          <cell r="G40">
            <v>5</v>
          </cell>
          <cell r="J40">
            <v>0</v>
          </cell>
          <cell r="K40">
            <v>0</v>
          </cell>
          <cell r="L40">
            <v>3.72</v>
          </cell>
          <cell r="M40">
            <v>3.72</v>
          </cell>
          <cell r="N40">
            <v>456.51514969634218</v>
          </cell>
          <cell r="O40">
            <v>0.63069047619047658</v>
          </cell>
          <cell r="P40">
            <v>460.67161144024442</v>
          </cell>
          <cell r="Q40">
            <v>0.4</v>
          </cell>
          <cell r="R40">
            <v>1.65</v>
          </cell>
          <cell r="S40">
            <v>3.59</v>
          </cell>
          <cell r="U40">
            <v>0</v>
          </cell>
          <cell r="V40">
            <v>0.68799999999999994</v>
          </cell>
          <cell r="X40">
            <v>0</v>
          </cell>
          <cell r="Y40">
            <v>0</v>
          </cell>
          <cell r="AA40">
            <v>0</v>
          </cell>
          <cell r="AB40">
            <v>0</v>
          </cell>
          <cell r="AC40">
            <v>0.58479999999999999</v>
          </cell>
          <cell r="AD40">
            <v>2.0994319999999997</v>
          </cell>
          <cell r="AE40">
            <v>7.356876637912686</v>
          </cell>
          <cell r="AF40">
            <v>7.356876637912686</v>
          </cell>
          <cell r="AG40">
            <v>7.715876637912686</v>
          </cell>
          <cell r="AH40">
            <v>468.38748807815711</v>
          </cell>
          <cell r="AI40">
            <v>10.5</v>
          </cell>
          <cell r="AJ40">
            <v>3.9</v>
          </cell>
          <cell r="AK40">
            <v>18</v>
          </cell>
          <cell r="AL40">
            <v>0.45</v>
          </cell>
          <cell r="AM40">
            <v>1.4E-2</v>
          </cell>
          <cell r="AN40">
            <v>0.36916197538375856</v>
          </cell>
          <cell r="AO40">
            <v>0.43264160156249998</v>
          </cell>
          <cell r="AP40">
            <v>0.82035994529724121</v>
          </cell>
          <cell r="AQ40">
            <v>3.3544458814498141</v>
          </cell>
          <cell r="AR40">
            <v>1.6832257133070738</v>
          </cell>
          <cell r="AS40">
            <v>4.2789947210838051</v>
          </cell>
          <cell r="AT40">
            <v>0.57351208825563815</v>
          </cell>
          <cell r="AU40">
            <v>0.94267406363939665</v>
          </cell>
          <cell r="AV40">
            <v>3.2928974947677059</v>
          </cell>
          <cell r="AW40">
            <v>523.71271804093942</v>
          </cell>
          <cell r="AX40">
            <v>0.89435958292222062</v>
          </cell>
          <cell r="AY40">
            <v>193.63390509092622</v>
          </cell>
          <cell r="AZ40" t="str">
            <v>25°14'20''</v>
          </cell>
          <cell r="BA40">
            <v>5.9555090167450695</v>
          </cell>
          <cell r="BB40">
            <v>1E-3</v>
          </cell>
          <cell r="BC40">
            <v>1.7000000000000001E-2</v>
          </cell>
          <cell r="BD40">
            <v>0.246</v>
          </cell>
          <cell r="BE40">
            <v>0.26400000000000001</v>
          </cell>
          <cell r="BF40">
            <v>0.26300000000000001</v>
          </cell>
          <cell r="BG40">
            <v>1.0999290796571159</v>
          </cell>
          <cell r="BH40">
            <v>2.6666666666666665</v>
          </cell>
          <cell r="BI40">
            <v>1.2</v>
          </cell>
          <cell r="BJ40">
            <v>0</v>
          </cell>
          <cell r="BK40">
            <v>0</v>
          </cell>
          <cell r="BL40">
            <v>0</v>
          </cell>
          <cell r="BM40">
            <v>1.6258330812559965</v>
          </cell>
          <cell r="BN40">
            <v>1.29</v>
          </cell>
          <cell r="BO40">
            <v>708.01299999999992</v>
          </cell>
          <cell r="BP40">
            <v>707.60299999999995</v>
          </cell>
          <cell r="BQ40">
            <v>708.46299999999997</v>
          </cell>
          <cell r="BR40">
            <v>708.053</v>
          </cell>
          <cell r="BS40">
            <v>710.80300000000011</v>
          </cell>
          <cell r="BT40">
            <v>710.13300000000004</v>
          </cell>
          <cell r="BU40">
            <v>1.0399999999999636</v>
          </cell>
          <cell r="BV40">
            <v>2.3400000000001455</v>
          </cell>
          <cell r="BW40">
            <v>2.0800000000000409</v>
          </cell>
          <cell r="BX40">
            <v>2.7900000000001457</v>
          </cell>
          <cell r="BY40">
            <v>450</v>
          </cell>
          <cell r="BZ40">
            <v>0.96250000000000002</v>
          </cell>
          <cell r="CA40">
            <v>0.5625</v>
          </cell>
          <cell r="CB40">
            <v>2.2100000000000932</v>
          </cell>
          <cell r="CC40">
            <v>1.8026392431693148</v>
          </cell>
          <cell r="CD40">
            <v>3506.9501488713786</v>
          </cell>
          <cell r="CE40">
            <v>5.2074181051889878E-2</v>
          </cell>
          <cell r="CF40">
            <v>429.61199367809149</v>
          </cell>
          <cell r="CG40">
            <v>3936.5621425494701</v>
          </cell>
          <cell r="CH40">
            <v>1.5</v>
          </cell>
          <cell r="CI40">
            <v>3262</v>
          </cell>
          <cell r="CJ40">
            <v>1.8101910526744958</v>
          </cell>
          <cell r="CK40">
            <v>1.9</v>
          </cell>
          <cell r="CL40">
            <v>1</v>
          </cell>
          <cell r="CM40">
            <v>2</v>
          </cell>
        </row>
        <row r="41">
          <cell r="A41">
            <v>30</v>
          </cell>
          <cell r="C41">
            <v>0</v>
          </cell>
          <cell r="F41">
            <v>0</v>
          </cell>
          <cell r="G41">
            <v>0</v>
          </cell>
          <cell r="J41">
            <v>0</v>
          </cell>
          <cell r="K41">
            <v>0</v>
          </cell>
          <cell r="L41">
            <v>0</v>
          </cell>
          <cell r="M41">
            <v>0</v>
          </cell>
          <cell r="N41">
            <v>0</v>
          </cell>
          <cell r="O41">
            <v>0</v>
          </cell>
          <cell r="P41">
            <v>0</v>
          </cell>
          <cell r="S41">
            <v>0</v>
          </cell>
          <cell r="U41">
            <v>0</v>
          </cell>
          <cell r="X41">
            <v>0</v>
          </cell>
          <cell r="Y41">
            <v>0</v>
          </cell>
          <cell r="AA41">
            <v>0</v>
          </cell>
          <cell r="AB41">
            <v>0</v>
          </cell>
          <cell r="AC41">
            <v>0</v>
          </cell>
          <cell r="AD41">
            <v>0</v>
          </cell>
          <cell r="AE41">
            <v>0</v>
          </cell>
          <cell r="AF41">
            <v>0</v>
          </cell>
          <cell r="AG41">
            <v>0</v>
          </cell>
          <cell r="AH41">
            <v>0</v>
          </cell>
          <cell r="AI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707.60299999999995</v>
          </cell>
          <cell r="BP41">
            <v>0</v>
          </cell>
          <cell r="BQ41">
            <v>707.60299999999995</v>
          </cell>
          <cell r="BR41">
            <v>0</v>
          </cell>
          <cell r="BS41">
            <v>0</v>
          </cell>
          <cell r="BT41">
            <v>0</v>
          </cell>
          <cell r="BU41">
            <v>0</v>
          </cell>
          <cell r="BV41">
            <v>0</v>
          </cell>
          <cell r="BW41">
            <v>0</v>
          </cell>
          <cell r="BX41">
            <v>0</v>
          </cell>
          <cell r="BY41">
            <v>0</v>
          </cell>
          <cell r="BZ41">
            <v>0.4</v>
          </cell>
          <cell r="CA41">
            <v>0</v>
          </cell>
          <cell r="CB41">
            <v>0</v>
          </cell>
          <cell r="CC41">
            <v>0</v>
          </cell>
          <cell r="CD41">
            <v>0</v>
          </cell>
          <cell r="CE41" t="e">
            <v>#VALUE!</v>
          </cell>
          <cell r="CF41" t="e">
            <v>#VALUE!</v>
          </cell>
          <cell r="CG41" t="e">
            <v>#VALUE!</v>
          </cell>
          <cell r="CH41">
            <v>1.5</v>
          </cell>
          <cell r="CI41" t="e">
            <v>#VALUE!</v>
          </cell>
          <cell r="CJ41" t="e">
            <v>#VALUE!</v>
          </cell>
          <cell r="CK41" t="e">
            <v>#VALUE!</v>
          </cell>
          <cell r="CL41">
            <v>2</v>
          </cell>
          <cell r="CM41">
            <v>2</v>
          </cell>
        </row>
        <row r="42">
          <cell r="A42">
            <v>31</v>
          </cell>
          <cell r="B42" t="str">
            <v>C17</v>
          </cell>
          <cell r="C42" t="str">
            <v>C63</v>
          </cell>
          <cell r="D42">
            <v>0.09</v>
          </cell>
          <cell r="F42">
            <v>0.44</v>
          </cell>
          <cell r="G42">
            <v>5</v>
          </cell>
          <cell r="J42">
            <v>0</v>
          </cell>
          <cell r="K42">
            <v>0</v>
          </cell>
          <cell r="L42">
            <v>4.6541116427098697</v>
          </cell>
          <cell r="M42">
            <v>4.6541116427098697</v>
          </cell>
          <cell r="N42">
            <v>437.8905648792479</v>
          </cell>
          <cell r="O42">
            <v>0.6266236233907243</v>
          </cell>
          <cell r="P42">
            <v>120.73273186182797</v>
          </cell>
          <cell r="Q42">
            <v>0.09</v>
          </cell>
          <cell r="S42">
            <v>12.92</v>
          </cell>
          <cell r="U42">
            <v>0</v>
          </cell>
          <cell r="V42">
            <v>0.68799999999999994</v>
          </cell>
          <cell r="X42">
            <v>0</v>
          </cell>
          <cell r="Y42">
            <v>0</v>
          </cell>
          <cell r="AA42">
            <v>0</v>
          </cell>
          <cell r="AB42">
            <v>0</v>
          </cell>
          <cell r="AC42">
            <v>0.58479999999999999</v>
          </cell>
          <cell r="AD42">
            <v>7.5556159999999997</v>
          </cell>
          <cell r="AE42">
            <v>24.104294214297553</v>
          </cell>
          <cell r="AF42">
            <v>24.104294214297553</v>
          </cell>
          <cell r="AG42">
            <v>25.396294214297555</v>
          </cell>
          <cell r="AH42">
            <v>146.12902607612551</v>
          </cell>
          <cell r="AI42">
            <v>61.17</v>
          </cell>
          <cell r="AJ42">
            <v>0.38</v>
          </cell>
          <cell r="AK42">
            <v>18</v>
          </cell>
          <cell r="AL42">
            <v>0.45</v>
          </cell>
          <cell r="AM42">
            <v>1.4E-2</v>
          </cell>
          <cell r="AN42">
            <v>0.36901016235351564</v>
          </cell>
          <cell r="AO42">
            <v>0.26806640625</v>
          </cell>
          <cell r="AP42">
            <v>0.8200225830078125</v>
          </cell>
          <cell r="AQ42">
            <v>1.0469238242441505</v>
          </cell>
          <cell r="AR42">
            <v>0.52562657530616341</v>
          </cell>
          <cell r="AS42">
            <v>0.41680087223403262</v>
          </cell>
          <cell r="AT42">
            <v>5.5863888571355602E-2</v>
          </cell>
          <cell r="AU42">
            <v>0.42487405092487124</v>
          </cell>
          <cell r="AV42">
            <v>1.0278688540258512</v>
          </cell>
          <cell r="AW42">
            <v>163.47547780848203</v>
          </cell>
          <cell r="AX42">
            <v>0.89388957925127732</v>
          </cell>
          <cell r="AY42">
            <v>210.18024341199273</v>
          </cell>
          <cell r="AZ42" t="b">
            <v>0</v>
          </cell>
          <cell r="BA42">
            <v>0</v>
          </cell>
          <cell r="BB42">
            <v>1E-3</v>
          </cell>
          <cell r="BC42">
            <v>0</v>
          </cell>
          <cell r="BD42">
            <v>0</v>
          </cell>
          <cell r="BE42">
            <v>1E-3</v>
          </cell>
          <cell r="BF42">
            <v>0</v>
          </cell>
          <cell r="BG42">
            <v>0.34315939100466131</v>
          </cell>
          <cell r="BH42">
            <v>2.6666666666666665</v>
          </cell>
          <cell r="BI42">
            <v>1.2</v>
          </cell>
          <cell r="BJ42">
            <v>4.2089160445659177E-2</v>
          </cell>
          <cell r="BK42">
            <v>0.31015556669565919</v>
          </cell>
          <cell r="BL42">
            <v>1.5244101460617601E-2</v>
          </cell>
          <cell r="BM42">
            <v>0.39047960178753216</v>
          </cell>
          <cell r="BN42">
            <v>0</v>
          </cell>
          <cell r="BO42">
            <v>681.38300000000027</v>
          </cell>
          <cell r="BP42">
            <v>681.15300000000025</v>
          </cell>
          <cell r="BQ42">
            <v>681.83300000000031</v>
          </cell>
          <cell r="BR42">
            <v>681.60300000000029</v>
          </cell>
          <cell r="BS42">
            <v>683.44299999999998</v>
          </cell>
          <cell r="BT42">
            <v>684.70299999999997</v>
          </cell>
          <cell r="BU42" t="b">
            <v>0</v>
          </cell>
          <cell r="BV42">
            <v>1.6099999999996726</v>
          </cell>
          <cell r="BW42">
            <v>3.0999999999996817</v>
          </cell>
          <cell r="BX42">
            <v>2.0599999999996728</v>
          </cell>
          <cell r="BY42">
            <v>450</v>
          </cell>
          <cell r="BZ42">
            <v>0.96250000000000002</v>
          </cell>
          <cell r="CA42">
            <v>0.5625</v>
          </cell>
          <cell r="CB42">
            <v>2.3549999999996771</v>
          </cell>
          <cell r="CC42">
            <v>1.8920540629510763</v>
          </cell>
          <cell r="CD42">
            <v>3680.9024894371182</v>
          </cell>
          <cell r="CE42">
            <v>4.6150322958460999E-2</v>
          </cell>
          <cell r="CF42">
            <v>380.74016440730321</v>
          </cell>
          <cell r="CG42">
            <v>4061.6426538444216</v>
          </cell>
          <cell r="CH42">
            <v>1.5</v>
          </cell>
          <cell r="CI42">
            <v>4487</v>
          </cell>
          <cell r="CJ42">
            <v>1.3578034278508206</v>
          </cell>
          <cell r="CK42">
            <v>1.5</v>
          </cell>
          <cell r="CL42">
            <v>2</v>
          </cell>
          <cell r="CM42">
            <v>2</v>
          </cell>
        </row>
        <row r="43">
          <cell r="A43">
            <v>32</v>
          </cell>
          <cell r="B43" t="str">
            <v>C63</v>
          </cell>
          <cell r="C43" t="str">
            <v>C18</v>
          </cell>
          <cell r="F43">
            <v>0.44</v>
          </cell>
          <cell r="G43">
            <v>5</v>
          </cell>
          <cell r="J43">
            <v>0</v>
          </cell>
          <cell r="K43">
            <v>0</v>
          </cell>
          <cell r="L43">
            <v>4.6541116427098697</v>
          </cell>
          <cell r="M43">
            <v>4.6541116427098697</v>
          </cell>
          <cell r="N43">
            <v>437.8905648792479</v>
          </cell>
          <cell r="O43">
            <v>0.62915394402035474</v>
          </cell>
          <cell r="P43">
            <v>120.73273186182797</v>
          </cell>
          <cell r="S43">
            <v>12.92</v>
          </cell>
          <cell r="U43">
            <v>0</v>
          </cell>
          <cell r="X43">
            <v>0</v>
          </cell>
          <cell r="Y43">
            <v>0</v>
          </cell>
          <cell r="AA43">
            <v>0</v>
          </cell>
          <cell r="AB43">
            <v>0</v>
          </cell>
          <cell r="AC43">
            <v>0</v>
          </cell>
          <cell r="AD43">
            <v>7.5556159999999997</v>
          </cell>
          <cell r="AE43">
            <v>24.104294214297553</v>
          </cell>
          <cell r="AF43">
            <v>24.104294214297553</v>
          </cell>
          <cell r="AG43">
            <v>25.396294214297555</v>
          </cell>
          <cell r="AH43">
            <v>146.12902607612551</v>
          </cell>
          <cell r="AI43">
            <v>3.93</v>
          </cell>
          <cell r="AJ43">
            <v>0.38</v>
          </cell>
          <cell r="AK43">
            <v>18</v>
          </cell>
          <cell r="AL43">
            <v>0.45</v>
          </cell>
          <cell r="AM43">
            <v>1.4E-2</v>
          </cell>
          <cell r="AN43">
            <v>0.36901016235351564</v>
          </cell>
          <cell r="AO43">
            <v>0.26806640625</v>
          </cell>
          <cell r="AP43">
            <v>0.8200225830078125</v>
          </cell>
          <cell r="AQ43">
            <v>1.0469238242441505</v>
          </cell>
          <cell r="AR43">
            <v>0.52562657530616341</v>
          </cell>
          <cell r="AS43">
            <v>0.41680087223403262</v>
          </cell>
          <cell r="AT43">
            <v>5.5863888571355602E-2</v>
          </cell>
          <cell r="AU43">
            <v>0.42487405092487124</v>
          </cell>
          <cell r="AV43">
            <v>1.0278688540258512</v>
          </cell>
          <cell r="AW43">
            <v>163.47547780848203</v>
          </cell>
          <cell r="AX43">
            <v>0.89388957925127732</v>
          </cell>
          <cell r="AY43">
            <v>176.46914278751129</v>
          </cell>
          <cell r="AZ43" t="str">
            <v>33°42'40''</v>
          </cell>
          <cell r="BA43">
            <v>4.4007882766342536</v>
          </cell>
          <cell r="BB43">
            <v>0</v>
          </cell>
          <cell r="BC43">
            <v>0</v>
          </cell>
          <cell r="BD43">
            <v>0</v>
          </cell>
          <cell r="BE43">
            <v>0</v>
          </cell>
          <cell r="BF43">
            <v>0</v>
          </cell>
          <cell r="BG43">
            <v>0.34315939100466131</v>
          </cell>
          <cell r="BH43">
            <v>2.6666666666666665</v>
          </cell>
          <cell r="BI43">
            <v>1.2</v>
          </cell>
          <cell r="BJ43">
            <v>4.2089160445659177E-2</v>
          </cell>
          <cell r="BK43">
            <v>0.31015556669565919</v>
          </cell>
          <cell r="BL43">
            <v>1.5244101460617601E-2</v>
          </cell>
          <cell r="BM43">
            <v>0.39047960178753216</v>
          </cell>
          <cell r="BN43">
            <v>0.02</v>
          </cell>
          <cell r="BO43">
            <v>681.13300000000027</v>
          </cell>
          <cell r="BP43">
            <v>681.12300000000027</v>
          </cell>
          <cell r="BQ43">
            <v>681.58300000000031</v>
          </cell>
          <cell r="BR43">
            <v>681.57300000000032</v>
          </cell>
          <cell r="BS43">
            <v>684.70299999999997</v>
          </cell>
          <cell r="BT43">
            <v>684.57300000000009</v>
          </cell>
          <cell r="BU43">
            <v>0</v>
          </cell>
          <cell r="BV43">
            <v>3.1199999999996635</v>
          </cell>
          <cell r="BW43">
            <v>2.9999999999997726</v>
          </cell>
          <cell r="BX43">
            <v>3.5699999999996637</v>
          </cell>
          <cell r="BY43">
            <v>450</v>
          </cell>
          <cell r="BZ43">
            <v>0.96250000000000002</v>
          </cell>
          <cell r="CA43">
            <v>0.5625</v>
          </cell>
          <cell r="CB43">
            <v>3.0599999999997181</v>
          </cell>
          <cell r="CC43">
            <v>2.2869584185782901</v>
          </cell>
          <cell r="CD43">
            <v>4449.1704021681926</v>
          </cell>
          <cell r="CE43">
            <v>2.786784652648655E-2</v>
          </cell>
          <cell r="CF43">
            <v>229.90973384351403</v>
          </cell>
          <cell r="CG43">
            <v>4679.0801360117066</v>
          </cell>
          <cell r="CH43">
            <v>1.5</v>
          </cell>
          <cell r="CI43">
            <v>4487</v>
          </cell>
          <cell r="CJ43">
            <v>1.5642122139553285</v>
          </cell>
          <cell r="CK43">
            <v>1.9</v>
          </cell>
          <cell r="CL43">
            <v>2</v>
          </cell>
          <cell r="CM43">
            <v>2</v>
          </cell>
        </row>
        <row r="44">
          <cell r="A44">
            <v>33</v>
          </cell>
          <cell r="F44">
            <v>0</v>
          </cell>
          <cell r="G44">
            <v>0</v>
          </cell>
          <cell r="J44">
            <v>0</v>
          </cell>
          <cell r="K44">
            <v>0</v>
          </cell>
          <cell r="L44">
            <v>0</v>
          </cell>
          <cell r="M44">
            <v>0</v>
          </cell>
          <cell r="N44">
            <v>0</v>
          </cell>
          <cell r="O44">
            <v>0</v>
          </cell>
          <cell r="P44">
            <v>0</v>
          </cell>
          <cell r="S44">
            <v>0</v>
          </cell>
          <cell r="U44">
            <v>0</v>
          </cell>
          <cell r="X44">
            <v>0</v>
          </cell>
          <cell r="Y44">
            <v>0</v>
          </cell>
          <cell r="AA44">
            <v>0</v>
          </cell>
          <cell r="AB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681.12300000000027</v>
          </cell>
          <cell r="BP44">
            <v>0</v>
          </cell>
          <cell r="BQ44">
            <v>681.12300000000027</v>
          </cell>
          <cell r="BR44">
            <v>0</v>
          </cell>
          <cell r="BS44">
            <v>0</v>
          </cell>
          <cell r="BT44">
            <v>0</v>
          </cell>
          <cell r="BU44">
            <v>0</v>
          </cell>
          <cell r="BV44">
            <v>0</v>
          </cell>
          <cell r="BW44">
            <v>0</v>
          </cell>
          <cell r="BX44">
            <v>0</v>
          </cell>
          <cell r="BY44">
            <v>0</v>
          </cell>
          <cell r="BZ44">
            <v>0.4</v>
          </cell>
          <cell r="CA44">
            <v>0</v>
          </cell>
          <cell r="CB44">
            <v>0</v>
          </cell>
          <cell r="CC44">
            <v>0</v>
          </cell>
          <cell r="CD44">
            <v>0</v>
          </cell>
          <cell r="CE44" t="e">
            <v>#VALUE!</v>
          </cell>
          <cell r="CF44" t="e">
            <v>#VALUE!</v>
          </cell>
          <cell r="CG44" t="e">
            <v>#VALUE!</v>
          </cell>
          <cell r="CH44">
            <v>1.5</v>
          </cell>
          <cell r="CI44" t="e">
            <v>#VALUE!</v>
          </cell>
          <cell r="CJ44" t="e">
            <v>#VALUE!</v>
          </cell>
          <cell r="CK44" t="e">
            <v>#VALUE!</v>
          </cell>
          <cell r="CL44">
            <v>2</v>
          </cell>
          <cell r="CM44">
            <v>2</v>
          </cell>
        </row>
        <row r="45">
          <cell r="A45">
            <v>34</v>
          </cell>
          <cell r="F45">
            <v>0</v>
          </cell>
          <cell r="G45">
            <v>0</v>
          </cell>
          <cell r="J45">
            <v>0</v>
          </cell>
          <cell r="K45">
            <v>0</v>
          </cell>
          <cell r="L45">
            <v>0</v>
          </cell>
          <cell r="M45">
            <v>0</v>
          </cell>
          <cell r="N45">
            <v>0</v>
          </cell>
          <cell r="O45">
            <v>0</v>
          </cell>
          <cell r="P45">
            <v>0</v>
          </cell>
          <cell r="S45">
            <v>0</v>
          </cell>
          <cell r="U45">
            <v>0</v>
          </cell>
          <cell r="X45">
            <v>0</v>
          </cell>
          <cell r="Y45">
            <v>0</v>
          </cell>
          <cell r="AA45">
            <v>0</v>
          </cell>
          <cell r="AB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0.4</v>
          </cell>
          <cell r="CA45">
            <v>0</v>
          </cell>
          <cell r="CB45">
            <v>0</v>
          </cell>
          <cell r="CC45">
            <v>0</v>
          </cell>
          <cell r="CD45">
            <v>0</v>
          </cell>
          <cell r="CE45" t="e">
            <v>#VALUE!</v>
          </cell>
          <cell r="CF45" t="e">
            <v>#VALUE!</v>
          </cell>
          <cell r="CG45" t="e">
            <v>#VALUE!</v>
          </cell>
          <cell r="CH45">
            <v>1.5</v>
          </cell>
          <cell r="CI45" t="e">
            <v>#VALUE!</v>
          </cell>
          <cell r="CJ45" t="e">
            <v>#VALUE!</v>
          </cell>
          <cell r="CK45" t="e">
            <v>#VALUE!</v>
          </cell>
          <cell r="CL45">
            <v>2</v>
          </cell>
          <cell r="CM45">
            <v>2</v>
          </cell>
        </row>
        <row r="46">
          <cell r="A46">
            <v>35</v>
          </cell>
          <cell r="F46">
            <v>0</v>
          </cell>
          <cell r="G46">
            <v>0</v>
          </cell>
          <cell r="J46">
            <v>0</v>
          </cell>
          <cell r="K46">
            <v>0</v>
          </cell>
          <cell r="L46">
            <v>0</v>
          </cell>
          <cell r="M46">
            <v>0</v>
          </cell>
          <cell r="N46">
            <v>0</v>
          </cell>
          <cell r="O46">
            <v>0</v>
          </cell>
          <cell r="P46">
            <v>0</v>
          </cell>
          <cell r="S46">
            <v>0</v>
          </cell>
          <cell r="U46">
            <v>0</v>
          </cell>
          <cell r="X46">
            <v>0</v>
          </cell>
          <cell r="Y46">
            <v>0</v>
          </cell>
          <cell r="AA46">
            <v>0</v>
          </cell>
          <cell r="AB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0.4</v>
          </cell>
          <cell r="CA46">
            <v>0</v>
          </cell>
          <cell r="CB46">
            <v>0</v>
          </cell>
          <cell r="CC46">
            <v>0</v>
          </cell>
          <cell r="CD46">
            <v>0</v>
          </cell>
          <cell r="CE46" t="e">
            <v>#VALUE!</v>
          </cell>
          <cell r="CF46" t="e">
            <v>#VALUE!</v>
          </cell>
          <cell r="CG46" t="e">
            <v>#VALUE!</v>
          </cell>
          <cell r="CH46">
            <v>1.3</v>
          </cell>
          <cell r="CI46" t="e">
            <v>#VALUE!</v>
          </cell>
          <cell r="CJ46" t="e">
            <v>#VALUE!</v>
          </cell>
          <cell r="CK46" t="e">
            <v>#VALUE!</v>
          </cell>
          <cell r="CL46">
            <v>1</v>
          </cell>
          <cell r="CM46">
            <v>4</v>
          </cell>
        </row>
        <row r="47">
          <cell r="A47">
            <v>36</v>
          </cell>
          <cell r="F47">
            <v>0</v>
          </cell>
          <cell r="G47">
            <v>0</v>
          </cell>
          <cell r="J47">
            <v>0</v>
          </cell>
          <cell r="L47">
            <v>0</v>
          </cell>
          <cell r="M47">
            <v>0</v>
          </cell>
          <cell r="N47">
            <v>0</v>
          </cell>
          <cell r="O47">
            <v>0</v>
          </cell>
          <cell r="P47">
            <v>0</v>
          </cell>
          <cell r="S47">
            <v>0</v>
          </cell>
          <cell r="U47">
            <v>0</v>
          </cell>
          <cell r="X47">
            <v>0</v>
          </cell>
          <cell r="Y47">
            <v>0</v>
          </cell>
          <cell r="AA47">
            <v>0</v>
          </cell>
          <cell r="AB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0.4</v>
          </cell>
          <cell r="CA47">
            <v>0</v>
          </cell>
          <cell r="CB47">
            <v>0</v>
          </cell>
          <cell r="CC47">
            <v>0</v>
          </cell>
          <cell r="CD47">
            <v>0</v>
          </cell>
          <cell r="CE47" t="e">
            <v>#VALUE!</v>
          </cell>
          <cell r="CF47" t="e">
            <v>#VALUE!</v>
          </cell>
          <cell r="CG47" t="e">
            <v>#VALUE!</v>
          </cell>
          <cell r="CH47">
            <v>1.5</v>
          </cell>
          <cell r="CI47" t="e">
            <v>#VALUE!</v>
          </cell>
          <cell r="CJ47" t="e">
            <v>#VALUE!</v>
          </cell>
          <cell r="CK47" t="e">
            <v>#VALUE!</v>
          </cell>
          <cell r="CL47">
            <v>1</v>
          </cell>
          <cell r="CM47">
            <v>2</v>
          </cell>
        </row>
        <row r="48">
          <cell r="A48">
            <v>37</v>
          </cell>
          <cell r="B48">
            <v>0</v>
          </cell>
          <cell r="C48" t="str">
            <v/>
          </cell>
          <cell r="D48" t="b">
            <v>1</v>
          </cell>
          <cell r="E48">
            <v>0</v>
          </cell>
          <cell r="F48">
            <v>0</v>
          </cell>
          <cell r="G48">
            <v>0</v>
          </cell>
          <cell r="H48" t="b">
            <v>0</v>
          </cell>
          <cell r="I48">
            <v>0</v>
          </cell>
          <cell r="J48">
            <v>0</v>
          </cell>
          <cell r="K48">
            <v>0</v>
          </cell>
          <cell r="L48">
            <v>0</v>
          </cell>
          <cell r="M48">
            <v>0</v>
          </cell>
          <cell r="N48">
            <v>0</v>
          </cell>
          <cell r="O48">
            <v>0</v>
          </cell>
          <cell r="P48">
            <v>0</v>
          </cell>
          <cell r="Q48">
            <v>0</v>
          </cell>
          <cell r="R48" t="b">
            <v>1</v>
          </cell>
          <cell r="S48">
            <v>0</v>
          </cell>
          <cell r="T48">
            <v>0</v>
          </cell>
          <cell r="U48">
            <v>0</v>
          </cell>
          <cell r="V48">
            <v>0</v>
          </cell>
          <cell r="W48" t="str">
            <v/>
          </cell>
          <cell r="X48">
            <v>0</v>
          </cell>
          <cell r="Y48">
            <v>0</v>
          </cell>
          <cell r="Z48" t="b">
            <v>1</v>
          </cell>
          <cell r="AA48">
            <v>0</v>
          </cell>
          <cell r="AB48">
            <v>0</v>
          </cell>
          <cell r="AC48">
            <v>0</v>
          </cell>
          <cell r="AD48">
            <v>0</v>
          </cell>
          <cell r="AE48">
            <v>0</v>
          </cell>
          <cell r="AF48">
            <v>0</v>
          </cell>
          <cell r="AG48">
            <v>0</v>
          </cell>
          <cell r="AH48">
            <v>0</v>
          </cell>
          <cell r="AI48">
            <v>0</v>
          </cell>
          <cell r="AJ48">
            <v>4.170511198008438E-67</v>
          </cell>
          <cell r="AK48" t="str">
            <v>M. DE O. PREPARACIÓN MEZCLAS</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0.4</v>
          </cell>
          <cell r="CA48">
            <v>0</v>
          </cell>
          <cell r="CB48">
            <v>0</v>
          </cell>
          <cell r="CC48">
            <v>0</v>
          </cell>
          <cell r="CD48">
            <v>0</v>
          </cell>
          <cell r="CE48" t="e">
            <v>#VALUE!</v>
          </cell>
          <cell r="CF48" t="e">
            <v>#VALUE!</v>
          </cell>
          <cell r="CG48" t="e">
            <v>#VALUE!</v>
          </cell>
          <cell r="CH48">
            <v>1.3</v>
          </cell>
          <cell r="CI48" t="e">
            <v>#VALUE!</v>
          </cell>
          <cell r="CJ48" t="e">
            <v>#VALUE!</v>
          </cell>
          <cell r="CK48" t="e">
            <v>#VALUE!</v>
          </cell>
          <cell r="CL48">
            <v>1</v>
          </cell>
          <cell r="CM48">
            <v>4</v>
          </cell>
        </row>
        <row r="49">
          <cell r="A49">
            <v>38</v>
          </cell>
          <cell r="F49">
            <v>0</v>
          </cell>
          <cell r="G49">
            <v>0</v>
          </cell>
          <cell r="J49">
            <v>0</v>
          </cell>
          <cell r="L49">
            <v>0</v>
          </cell>
          <cell r="M49">
            <v>0</v>
          </cell>
          <cell r="N49">
            <v>0</v>
          </cell>
          <cell r="O49">
            <v>0</v>
          </cell>
          <cell r="P49">
            <v>0</v>
          </cell>
          <cell r="S49">
            <v>0</v>
          </cell>
          <cell r="U49">
            <v>0</v>
          </cell>
          <cell r="X49">
            <v>0</v>
          </cell>
          <cell r="Y49">
            <v>0</v>
          </cell>
          <cell r="AA49">
            <v>0</v>
          </cell>
          <cell r="AB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0.4</v>
          </cell>
          <cell r="CA49">
            <v>0</v>
          </cell>
          <cell r="CB49">
            <v>0</v>
          </cell>
          <cell r="CC49">
            <v>0</v>
          </cell>
          <cell r="CD49">
            <v>0</v>
          </cell>
          <cell r="CE49" t="e">
            <v>#VALUE!</v>
          </cell>
          <cell r="CF49" t="e">
            <v>#VALUE!</v>
          </cell>
          <cell r="CG49" t="e">
            <v>#VALUE!</v>
          </cell>
          <cell r="CH49">
            <v>1.3</v>
          </cell>
          <cell r="CI49" t="e">
            <v>#VALUE!</v>
          </cell>
          <cell r="CJ49" t="e">
            <v>#VALUE!</v>
          </cell>
          <cell r="CK49" t="e">
            <v>#VALUE!</v>
          </cell>
          <cell r="CL49">
            <v>1</v>
          </cell>
          <cell r="CM49">
            <v>4</v>
          </cell>
        </row>
        <row r="50">
          <cell r="A50">
            <v>39</v>
          </cell>
          <cell r="F50">
            <v>0</v>
          </cell>
          <cell r="G50">
            <v>0</v>
          </cell>
          <cell r="J50">
            <v>0</v>
          </cell>
          <cell r="L50">
            <v>0</v>
          </cell>
          <cell r="M50">
            <v>0</v>
          </cell>
          <cell r="N50">
            <v>0</v>
          </cell>
          <cell r="O50">
            <v>0</v>
          </cell>
          <cell r="P50">
            <v>0</v>
          </cell>
          <cell r="S50">
            <v>0</v>
          </cell>
          <cell r="U50">
            <v>0</v>
          </cell>
          <cell r="X50">
            <v>0</v>
          </cell>
          <cell r="Y50">
            <v>0</v>
          </cell>
          <cell r="AA50">
            <v>0</v>
          </cell>
          <cell r="AB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0.4</v>
          </cell>
          <cell r="CA50">
            <v>0</v>
          </cell>
          <cell r="CB50">
            <v>0</v>
          </cell>
          <cell r="CC50">
            <v>0</v>
          </cell>
          <cell r="CD50">
            <v>0</v>
          </cell>
          <cell r="CE50" t="e">
            <v>#VALUE!</v>
          </cell>
          <cell r="CF50" t="e">
            <v>#VALUE!</v>
          </cell>
          <cell r="CG50" t="e">
            <v>#VALUE!</v>
          </cell>
          <cell r="CH50">
            <v>1.5</v>
          </cell>
          <cell r="CI50" t="e">
            <v>#VALUE!</v>
          </cell>
          <cell r="CJ50" t="e">
            <v>#VALUE!</v>
          </cell>
          <cell r="CK50" t="e">
            <v>#VALUE!</v>
          </cell>
          <cell r="CL50">
            <v>2</v>
          </cell>
          <cell r="CM50">
            <v>2</v>
          </cell>
        </row>
        <row r="51">
          <cell r="A51">
            <v>40</v>
          </cell>
          <cell r="F51">
            <v>0</v>
          </cell>
          <cell r="G51">
            <v>0</v>
          </cell>
          <cell r="J51">
            <v>0</v>
          </cell>
          <cell r="L51">
            <v>0</v>
          </cell>
          <cell r="M51">
            <v>0</v>
          </cell>
          <cell r="N51">
            <v>0</v>
          </cell>
          <cell r="O51">
            <v>0</v>
          </cell>
          <cell r="P51">
            <v>0</v>
          </cell>
          <cell r="S51">
            <v>0</v>
          </cell>
          <cell r="U51">
            <v>0</v>
          </cell>
          <cell r="X51">
            <v>0</v>
          </cell>
          <cell r="Y51">
            <v>0</v>
          </cell>
          <cell r="AA51">
            <v>0</v>
          </cell>
          <cell r="AB51">
            <v>0</v>
          </cell>
          <cell r="AC51">
            <v>0</v>
          </cell>
          <cell r="AD51">
            <v>0</v>
          </cell>
          <cell r="AE51">
            <v>0</v>
          </cell>
          <cell r="AF51">
            <v>0</v>
          </cell>
          <cell r="AG51">
            <v>0</v>
          </cell>
          <cell r="AH51">
            <v>0</v>
          </cell>
          <cell r="AI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0.4</v>
          </cell>
          <cell r="CA51">
            <v>0</v>
          </cell>
          <cell r="CB51">
            <v>0</v>
          </cell>
          <cell r="CC51">
            <v>0</v>
          </cell>
          <cell r="CD51">
            <v>0</v>
          </cell>
          <cell r="CE51" t="e">
            <v>#VALUE!</v>
          </cell>
          <cell r="CF51" t="e">
            <v>#VALUE!</v>
          </cell>
          <cell r="CG51" t="e">
            <v>#VALUE!</v>
          </cell>
          <cell r="CH51">
            <v>1.5</v>
          </cell>
          <cell r="CI51" t="e">
            <v>#VALUE!</v>
          </cell>
          <cell r="CJ51" t="e">
            <v>#VALUE!</v>
          </cell>
          <cell r="CK51" t="e">
            <v>#VALUE!</v>
          </cell>
          <cell r="CL51">
            <v>2</v>
          </cell>
          <cell r="CM51">
            <v>2</v>
          </cell>
        </row>
        <row r="52">
          <cell r="A52">
            <v>41</v>
          </cell>
          <cell r="F52">
            <v>0</v>
          </cell>
          <cell r="G52">
            <v>0</v>
          </cell>
          <cell r="J52">
            <v>0</v>
          </cell>
          <cell r="L52">
            <v>0</v>
          </cell>
          <cell r="M52">
            <v>0</v>
          </cell>
          <cell r="N52">
            <v>0</v>
          </cell>
          <cell r="O52">
            <v>0</v>
          </cell>
          <cell r="P52">
            <v>0</v>
          </cell>
          <cell r="S52">
            <v>0</v>
          </cell>
          <cell r="U52">
            <v>0</v>
          </cell>
          <cell r="X52">
            <v>0</v>
          </cell>
          <cell r="Y52">
            <v>0</v>
          </cell>
          <cell r="AA52">
            <v>0</v>
          </cell>
          <cell r="AB52">
            <v>0</v>
          </cell>
          <cell r="AC52">
            <v>0</v>
          </cell>
          <cell r="AD52">
            <v>0</v>
          </cell>
          <cell r="AE52">
            <v>0</v>
          </cell>
          <cell r="AF52">
            <v>0</v>
          </cell>
          <cell r="AG52">
            <v>0</v>
          </cell>
          <cell r="AH52">
            <v>0</v>
          </cell>
          <cell r="AI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0.4</v>
          </cell>
          <cell r="CA52">
            <v>0</v>
          </cell>
          <cell r="CB52">
            <v>0</v>
          </cell>
          <cell r="CC52">
            <v>0</v>
          </cell>
          <cell r="CD52">
            <v>0</v>
          </cell>
          <cell r="CE52" t="e">
            <v>#VALUE!</v>
          </cell>
          <cell r="CF52" t="e">
            <v>#VALUE!</v>
          </cell>
          <cell r="CG52" t="e">
            <v>#VALUE!</v>
          </cell>
          <cell r="CH52">
            <v>1.3</v>
          </cell>
          <cell r="CI52" t="e">
            <v>#VALUE!</v>
          </cell>
          <cell r="CJ52" t="e">
            <v>#VALUE!</v>
          </cell>
          <cell r="CK52" t="e">
            <v>#VALUE!</v>
          </cell>
          <cell r="CL52">
            <v>5</v>
          </cell>
          <cell r="CM52">
            <v>4</v>
          </cell>
        </row>
        <row r="53">
          <cell r="A53">
            <v>42</v>
          </cell>
          <cell r="F53">
            <v>0</v>
          </cell>
          <cell r="G53">
            <v>0</v>
          </cell>
          <cell r="J53">
            <v>0</v>
          </cell>
          <cell r="L53">
            <v>0</v>
          </cell>
          <cell r="M53">
            <v>0</v>
          </cell>
          <cell r="N53">
            <v>0</v>
          </cell>
          <cell r="O53">
            <v>0</v>
          </cell>
          <cell r="P53">
            <v>0</v>
          </cell>
          <cell r="S53">
            <v>0</v>
          </cell>
          <cell r="U53">
            <v>0</v>
          </cell>
          <cell r="X53">
            <v>0</v>
          </cell>
          <cell r="Y53">
            <v>0</v>
          </cell>
          <cell r="AA53">
            <v>0</v>
          </cell>
          <cell r="AB53">
            <v>0</v>
          </cell>
          <cell r="AC53">
            <v>0</v>
          </cell>
          <cell r="AD53">
            <v>0</v>
          </cell>
          <cell r="AE53">
            <v>0</v>
          </cell>
          <cell r="AF53">
            <v>0</v>
          </cell>
          <cell r="AG53">
            <v>0</v>
          </cell>
          <cell r="AH53">
            <v>0</v>
          </cell>
          <cell r="AI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0.4</v>
          </cell>
          <cell r="CA53">
            <v>0</v>
          </cell>
          <cell r="CB53">
            <v>0</v>
          </cell>
          <cell r="CC53">
            <v>0</v>
          </cell>
          <cell r="CD53">
            <v>0</v>
          </cell>
          <cell r="CE53" t="e">
            <v>#VALUE!</v>
          </cell>
          <cell r="CF53" t="e">
            <v>#VALUE!</v>
          </cell>
          <cell r="CG53" t="e">
            <v>#VALUE!</v>
          </cell>
          <cell r="CH53">
            <v>1.3</v>
          </cell>
          <cell r="CI53" t="e">
            <v>#VALUE!</v>
          </cell>
          <cell r="CJ53" t="e">
            <v>#VALUE!</v>
          </cell>
          <cell r="CK53" t="e">
            <v>#VALUE!</v>
          </cell>
          <cell r="CL53">
            <v>5</v>
          </cell>
          <cell r="CM53">
            <v>4</v>
          </cell>
        </row>
        <row r="54">
          <cell r="A54">
            <v>43</v>
          </cell>
          <cell r="F54">
            <v>0</v>
          </cell>
          <cell r="G54">
            <v>0</v>
          </cell>
          <cell r="J54">
            <v>0</v>
          </cell>
          <cell r="L54">
            <v>0</v>
          </cell>
          <cell r="M54">
            <v>0</v>
          </cell>
          <cell r="N54">
            <v>0</v>
          </cell>
          <cell r="O54">
            <v>0</v>
          </cell>
          <cell r="P54">
            <v>0</v>
          </cell>
          <cell r="S54">
            <v>0</v>
          </cell>
          <cell r="U54">
            <v>0</v>
          </cell>
          <cell r="X54">
            <v>0</v>
          </cell>
          <cell r="Y54">
            <v>0</v>
          </cell>
          <cell r="AA54">
            <v>0</v>
          </cell>
          <cell r="AB54">
            <v>0</v>
          </cell>
          <cell r="AC54">
            <v>0</v>
          </cell>
          <cell r="AD54">
            <v>0</v>
          </cell>
          <cell r="AE54">
            <v>0</v>
          </cell>
          <cell r="AF54">
            <v>0</v>
          </cell>
          <cell r="AG54">
            <v>0</v>
          </cell>
          <cell r="AH54">
            <v>0</v>
          </cell>
          <cell r="AI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0.4</v>
          </cell>
          <cell r="CA54">
            <v>0</v>
          </cell>
          <cell r="CB54">
            <v>0</v>
          </cell>
          <cell r="CC54">
            <v>0</v>
          </cell>
          <cell r="CD54">
            <v>0</v>
          </cell>
          <cell r="CE54" t="e">
            <v>#VALUE!</v>
          </cell>
          <cell r="CF54" t="e">
            <v>#VALUE!</v>
          </cell>
          <cell r="CG54" t="e">
            <v>#VALUE!</v>
          </cell>
          <cell r="CH54">
            <v>1.3</v>
          </cell>
          <cell r="CI54" t="e">
            <v>#VALUE!</v>
          </cell>
          <cell r="CJ54" t="e">
            <v>#VALUE!</v>
          </cell>
          <cell r="CK54" t="e">
            <v>#VALUE!</v>
          </cell>
          <cell r="CL54">
            <v>1</v>
          </cell>
          <cell r="CM54">
            <v>4</v>
          </cell>
        </row>
        <row r="55">
          <cell r="A55">
            <v>44</v>
          </cell>
          <cell r="F55">
            <v>0</v>
          </cell>
          <cell r="G55">
            <v>0</v>
          </cell>
          <cell r="J55">
            <v>0</v>
          </cell>
          <cell r="L55">
            <v>0</v>
          </cell>
          <cell r="M55">
            <v>0</v>
          </cell>
          <cell r="N55">
            <v>0</v>
          </cell>
          <cell r="O55">
            <v>0</v>
          </cell>
          <cell r="P55">
            <v>0</v>
          </cell>
          <cell r="S55">
            <v>0</v>
          </cell>
          <cell r="U55">
            <v>0</v>
          </cell>
          <cell r="X55">
            <v>0</v>
          </cell>
          <cell r="Y55">
            <v>0</v>
          </cell>
          <cell r="AA55">
            <v>0</v>
          </cell>
          <cell r="AB55">
            <v>0</v>
          </cell>
          <cell r="AC55">
            <v>0</v>
          </cell>
          <cell r="AD55">
            <v>0</v>
          </cell>
          <cell r="AE55">
            <v>0</v>
          </cell>
          <cell r="AF55">
            <v>0</v>
          </cell>
          <cell r="AG55">
            <v>0</v>
          </cell>
          <cell r="AH55">
            <v>0</v>
          </cell>
          <cell r="AI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0.4</v>
          </cell>
          <cell r="CA55">
            <v>0</v>
          </cell>
          <cell r="CB55">
            <v>0</v>
          </cell>
          <cell r="CC55">
            <v>0</v>
          </cell>
          <cell r="CD55">
            <v>0</v>
          </cell>
          <cell r="CE55" t="e">
            <v>#VALUE!</v>
          </cell>
          <cell r="CF55" t="e">
            <v>#VALUE!</v>
          </cell>
          <cell r="CG55" t="e">
            <v>#VALUE!</v>
          </cell>
          <cell r="CH55">
            <v>1.3</v>
          </cell>
          <cell r="CI55" t="e">
            <v>#VALUE!</v>
          </cell>
          <cell r="CJ55" t="e">
            <v>#VALUE!</v>
          </cell>
          <cell r="CK55" t="e">
            <v>#VALUE!</v>
          </cell>
          <cell r="CL55">
            <v>5</v>
          </cell>
          <cell r="CM55">
            <v>4</v>
          </cell>
        </row>
        <row r="56">
          <cell r="A56">
            <v>45</v>
          </cell>
          <cell r="F56">
            <v>0</v>
          </cell>
          <cell r="G56">
            <v>0</v>
          </cell>
          <cell r="J56">
            <v>0</v>
          </cell>
          <cell r="L56">
            <v>0</v>
          </cell>
          <cell r="M56">
            <v>0</v>
          </cell>
          <cell r="N56">
            <v>0</v>
          </cell>
          <cell r="O56">
            <v>0</v>
          </cell>
          <cell r="P56">
            <v>0</v>
          </cell>
          <cell r="S56">
            <v>0</v>
          </cell>
          <cell r="U56">
            <v>0</v>
          </cell>
          <cell r="X56">
            <v>0</v>
          </cell>
          <cell r="Y56">
            <v>0</v>
          </cell>
          <cell r="AA56">
            <v>0</v>
          </cell>
          <cell r="AB56">
            <v>0</v>
          </cell>
          <cell r="AC56">
            <v>0</v>
          </cell>
          <cell r="AD56">
            <v>0</v>
          </cell>
          <cell r="AE56">
            <v>0</v>
          </cell>
          <cell r="AF56">
            <v>0</v>
          </cell>
          <cell r="AG56">
            <v>0</v>
          </cell>
          <cell r="AH56">
            <v>0</v>
          </cell>
          <cell r="AI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0.4</v>
          </cell>
          <cell r="CA56">
            <v>0</v>
          </cell>
          <cell r="CB56">
            <v>0</v>
          </cell>
          <cell r="CC56">
            <v>0</v>
          </cell>
          <cell r="CD56">
            <v>0</v>
          </cell>
          <cell r="CE56" t="e">
            <v>#VALUE!</v>
          </cell>
          <cell r="CF56" t="e">
            <v>#VALUE!</v>
          </cell>
          <cell r="CG56" t="e">
            <v>#VALUE!</v>
          </cell>
          <cell r="CH56">
            <v>1.3</v>
          </cell>
          <cell r="CI56" t="e">
            <v>#VALUE!</v>
          </cell>
          <cell r="CJ56" t="e">
            <v>#VALUE!</v>
          </cell>
          <cell r="CK56" t="e">
            <v>#VALUE!</v>
          </cell>
          <cell r="CL56">
            <v>5</v>
          </cell>
          <cell r="CM56">
            <v>4</v>
          </cell>
        </row>
        <row r="57">
          <cell r="A57">
            <v>46</v>
          </cell>
          <cell r="F57">
            <v>0</v>
          </cell>
          <cell r="G57">
            <v>0</v>
          </cell>
          <cell r="J57">
            <v>0</v>
          </cell>
          <cell r="L57">
            <v>0</v>
          </cell>
          <cell r="M57">
            <v>0</v>
          </cell>
          <cell r="N57">
            <v>0</v>
          </cell>
          <cell r="O57">
            <v>0</v>
          </cell>
          <cell r="P57">
            <v>0</v>
          </cell>
          <cell r="S57">
            <v>0</v>
          </cell>
          <cell r="U57">
            <v>0</v>
          </cell>
          <cell r="X57">
            <v>0</v>
          </cell>
          <cell r="Y57">
            <v>0</v>
          </cell>
          <cell r="AA57">
            <v>0</v>
          </cell>
          <cell r="AB57">
            <v>0</v>
          </cell>
          <cell r="AC57">
            <v>0</v>
          </cell>
          <cell r="AD57">
            <v>0</v>
          </cell>
          <cell r="AE57">
            <v>0</v>
          </cell>
          <cell r="AF57">
            <v>0</v>
          </cell>
          <cell r="AG57">
            <v>0</v>
          </cell>
          <cell r="AH57">
            <v>0</v>
          </cell>
          <cell r="AI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0.4</v>
          </cell>
          <cell r="CA57">
            <v>0</v>
          </cell>
          <cell r="CB57">
            <v>0</v>
          </cell>
          <cell r="CC57">
            <v>0</v>
          </cell>
          <cell r="CD57">
            <v>0</v>
          </cell>
          <cell r="CE57" t="e">
            <v>#VALUE!</v>
          </cell>
          <cell r="CF57" t="e">
            <v>#VALUE!</v>
          </cell>
          <cell r="CG57" t="e">
            <v>#VALUE!</v>
          </cell>
          <cell r="CH57">
            <v>1.3</v>
          </cell>
          <cell r="CI57" t="e">
            <v>#VALUE!</v>
          </cell>
          <cell r="CJ57" t="e">
            <v>#VALUE!</v>
          </cell>
          <cell r="CK57" t="e">
            <v>#VALUE!</v>
          </cell>
          <cell r="CL57">
            <v>5</v>
          </cell>
          <cell r="CM57">
            <v>4</v>
          </cell>
        </row>
        <row r="58">
          <cell r="A58">
            <v>47</v>
          </cell>
          <cell r="F58">
            <v>0</v>
          </cell>
          <cell r="G58">
            <v>0</v>
          </cell>
          <cell r="J58">
            <v>0</v>
          </cell>
          <cell r="L58">
            <v>0</v>
          </cell>
          <cell r="M58">
            <v>0</v>
          </cell>
          <cell r="N58">
            <v>0</v>
          </cell>
          <cell r="O58">
            <v>0</v>
          </cell>
          <cell r="P58">
            <v>0</v>
          </cell>
          <cell r="S58">
            <v>0</v>
          </cell>
          <cell r="U58">
            <v>0</v>
          </cell>
          <cell r="X58">
            <v>0</v>
          </cell>
          <cell r="Y58">
            <v>0</v>
          </cell>
          <cell r="AA58">
            <v>0</v>
          </cell>
          <cell r="AB58">
            <v>0</v>
          </cell>
          <cell r="AC58">
            <v>0</v>
          </cell>
          <cell r="AD58">
            <v>0</v>
          </cell>
          <cell r="AE58">
            <v>0</v>
          </cell>
          <cell r="AF58">
            <v>0</v>
          </cell>
          <cell r="AG58">
            <v>0</v>
          </cell>
          <cell r="AH58">
            <v>0</v>
          </cell>
          <cell r="AI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0.4</v>
          </cell>
          <cell r="CA58">
            <v>0</v>
          </cell>
          <cell r="CB58">
            <v>0</v>
          </cell>
          <cell r="CC58">
            <v>0</v>
          </cell>
          <cell r="CD58">
            <v>0</v>
          </cell>
          <cell r="CE58" t="e">
            <v>#VALUE!</v>
          </cell>
          <cell r="CF58" t="e">
            <v>#VALUE!</v>
          </cell>
          <cell r="CG58" t="e">
            <v>#VALUE!</v>
          </cell>
          <cell r="CH58">
            <v>1.3</v>
          </cell>
          <cell r="CI58" t="e">
            <v>#VALUE!</v>
          </cell>
          <cell r="CJ58" t="e">
            <v>#VALUE!</v>
          </cell>
          <cell r="CK58" t="e">
            <v>#VALUE!</v>
          </cell>
          <cell r="CL58">
            <v>5</v>
          </cell>
          <cell r="CM58">
            <v>4</v>
          </cell>
        </row>
        <row r="59">
          <cell r="A59">
            <v>48</v>
          </cell>
          <cell r="F59">
            <v>0</v>
          </cell>
          <cell r="G59">
            <v>0</v>
          </cell>
          <cell r="J59">
            <v>0</v>
          </cell>
          <cell r="L59">
            <v>0</v>
          </cell>
          <cell r="M59">
            <v>0</v>
          </cell>
          <cell r="N59">
            <v>0</v>
          </cell>
          <cell r="O59">
            <v>0</v>
          </cell>
          <cell r="P59">
            <v>0</v>
          </cell>
          <cell r="S59">
            <v>0</v>
          </cell>
          <cell r="U59">
            <v>0</v>
          </cell>
          <cell r="X59">
            <v>0</v>
          </cell>
          <cell r="Y59">
            <v>0</v>
          </cell>
          <cell r="AA59">
            <v>0</v>
          </cell>
          <cell r="AB59">
            <v>0</v>
          </cell>
          <cell r="AC59">
            <v>0</v>
          </cell>
          <cell r="AD59">
            <v>0</v>
          </cell>
          <cell r="AE59">
            <v>0</v>
          </cell>
          <cell r="AF59">
            <v>0</v>
          </cell>
          <cell r="AG59">
            <v>0</v>
          </cell>
          <cell r="AH59">
            <v>0</v>
          </cell>
          <cell r="AI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0.4</v>
          </cell>
          <cell r="CA59">
            <v>0</v>
          </cell>
          <cell r="CB59">
            <v>0</v>
          </cell>
          <cell r="CC59">
            <v>0</v>
          </cell>
          <cell r="CD59">
            <v>0</v>
          </cell>
          <cell r="CE59" t="e">
            <v>#VALUE!</v>
          </cell>
          <cell r="CF59" t="e">
            <v>#VALUE!</v>
          </cell>
          <cell r="CG59" t="e">
            <v>#VALUE!</v>
          </cell>
          <cell r="CH59">
            <v>1.25</v>
          </cell>
          <cell r="CI59">
            <v>0</v>
          </cell>
          <cell r="CJ59" t="e">
            <v>#VALUE!</v>
          </cell>
          <cell r="CK59" t="e">
            <v>#VALUE!</v>
          </cell>
          <cell r="CL59">
            <v>3</v>
          </cell>
          <cell r="CM59">
            <v>3</v>
          </cell>
        </row>
        <row r="60">
          <cell r="A60">
            <v>49</v>
          </cell>
          <cell r="F60">
            <v>0</v>
          </cell>
          <cell r="G60">
            <v>0</v>
          </cell>
          <cell r="J60">
            <v>0</v>
          </cell>
          <cell r="L60">
            <v>0</v>
          </cell>
          <cell r="M60">
            <v>0</v>
          </cell>
          <cell r="N60">
            <v>0</v>
          </cell>
          <cell r="O60">
            <v>0</v>
          </cell>
          <cell r="P60">
            <v>0</v>
          </cell>
          <cell r="S60">
            <v>0</v>
          </cell>
          <cell r="U60">
            <v>0</v>
          </cell>
          <cell r="X60">
            <v>0</v>
          </cell>
          <cell r="Y60">
            <v>0</v>
          </cell>
          <cell r="AA60">
            <v>0</v>
          </cell>
          <cell r="AB60">
            <v>0</v>
          </cell>
          <cell r="AC60">
            <v>0</v>
          </cell>
          <cell r="AD60">
            <v>0</v>
          </cell>
          <cell r="AE60">
            <v>0</v>
          </cell>
          <cell r="AF60">
            <v>0</v>
          </cell>
          <cell r="AG60">
            <v>0</v>
          </cell>
          <cell r="AH60">
            <v>0</v>
          </cell>
          <cell r="AI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0.4</v>
          </cell>
          <cell r="CA60">
            <v>0</v>
          </cell>
          <cell r="CB60">
            <v>0</v>
          </cell>
          <cell r="CC60">
            <v>0</v>
          </cell>
          <cell r="CD60">
            <v>0</v>
          </cell>
          <cell r="CE60" t="e">
            <v>#VALUE!</v>
          </cell>
          <cell r="CF60" t="e">
            <v>#VALUE!</v>
          </cell>
          <cell r="CG60" t="e">
            <v>#VALUE!</v>
          </cell>
          <cell r="CH60">
            <v>1.25</v>
          </cell>
          <cell r="CI60">
            <v>0</v>
          </cell>
          <cell r="CJ60" t="e">
            <v>#VALUE!</v>
          </cell>
          <cell r="CK60" t="e">
            <v>#VALUE!</v>
          </cell>
          <cell r="CL60">
            <v>3</v>
          </cell>
          <cell r="CM60">
            <v>3</v>
          </cell>
        </row>
        <row r="61">
          <cell r="A61">
            <v>50</v>
          </cell>
          <cell r="F61">
            <v>0</v>
          </cell>
          <cell r="G61">
            <v>0</v>
          </cell>
          <cell r="J61">
            <v>0</v>
          </cell>
          <cell r="L61">
            <v>0</v>
          </cell>
          <cell r="M61">
            <v>0</v>
          </cell>
          <cell r="N61">
            <v>0</v>
          </cell>
          <cell r="O61">
            <v>0</v>
          </cell>
          <cell r="P61">
            <v>0</v>
          </cell>
          <cell r="S61">
            <v>0</v>
          </cell>
          <cell r="U61">
            <v>0</v>
          </cell>
          <cell r="X61">
            <v>0</v>
          </cell>
          <cell r="Y61">
            <v>0</v>
          </cell>
          <cell r="AA61">
            <v>0</v>
          </cell>
          <cell r="AB61">
            <v>0</v>
          </cell>
          <cell r="AC61">
            <v>0</v>
          </cell>
          <cell r="AD61">
            <v>0</v>
          </cell>
          <cell r="AE61">
            <v>0</v>
          </cell>
          <cell r="AF61">
            <v>0</v>
          </cell>
          <cell r="AG61">
            <v>0</v>
          </cell>
          <cell r="AH61">
            <v>0</v>
          </cell>
          <cell r="AI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0.4</v>
          </cell>
          <cell r="CA61">
            <v>0</v>
          </cell>
          <cell r="CB61">
            <v>0</v>
          </cell>
          <cell r="CC61">
            <v>0</v>
          </cell>
          <cell r="CD61">
            <v>0</v>
          </cell>
          <cell r="CE61" t="e">
            <v>#VALUE!</v>
          </cell>
          <cell r="CF61" t="e">
            <v>#VALUE!</v>
          </cell>
          <cell r="CG61" t="e">
            <v>#VALUE!</v>
          </cell>
          <cell r="CH61">
            <v>1.25</v>
          </cell>
          <cell r="CI61">
            <v>0</v>
          </cell>
          <cell r="CJ61" t="e">
            <v>#VALUE!</v>
          </cell>
          <cell r="CK61" t="e">
            <v>#VALUE!</v>
          </cell>
          <cell r="CL61">
            <v>3</v>
          </cell>
          <cell r="CM61">
            <v>3</v>
          </cell>
        </row>
        <row r="62">
          <cell r="A62">
            <v>51</v>
          </cell>
          <cell r="F62">
            <v>0</v>
          </cell>
          <cell r="G62">
            <v>0</v>
          </cell>
          <cell r="J62">
            <v>0</v>
          </cell>
          <cell r="L62">
            <v>0</v>
          </cell>
          <cell r="M62">
            <v>0</v>
          </cell>
          <cell r="N62">
            <v>0</v>
          </cell>
          <cell r="O62">
            <v>0</v>
          </cell>
          <cell r="P62">
            <v>0</v>
          </cell>
          <cell r="S62">
            <v>0</v>
          </cell>
          <cell r="U62">
            <v>0</v>
          </cell>
          <cell r="X62">
            <v>0</v>
          </cell>
          <cell r="Y62">
            <v>0</v>
          </cell>
          <cell r="AA62">
            <v>0</v>
          </cell>
          <cell r="AB62">
            <v>0</v>
          </cell>
          <cell r="AC62">
            <v>0</v>
          </cell>
          <cell r="AD62">
            <v>0</v>
          </cell>
          <cell r="AE62">
            <v>0</v>
          </cell>
          <cell r="AF62">
            <v>0</v>
          </cell>
          <cell r="AG62">
            <v>0</v>
          </cell>
          <cell r="AH62">
            <v>0</v>
          </cell>
          <cell r="AI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0.4</v>
          </cell>
          <cell r="CA62">
            <v>0</v>
          </cell>
          <cell r="CB62">
            <v>0</v>
          </cell>
          <cell r="CC62">
            <v>0</v>
          </cell>
          <cell r="CD62">
            <v>0</v>
          </cell>
          <cell r="CE62" t="e">
            <v>#VALUE!</v>
          </cell>
          <cell r="CF62" t="e">
            <v>#VALUE!</v>
          </cell>
          <cell r="CG62" t="e">
            <v>#VALUE!</v>
          </cell>
          <cell r="CH62">
            <v>1.25</v>
          </cell>
          <cell r="CI62">
            <v>0</v>
          </cell>
          <cell r="CJ62" t="e">
            <v>#VALUE!</v>
          </cell>
          <cell r="CK62" t="e">
            <v>#VALUE!</v>
          </cell>
          <cell r="CL62">
            <v>3</v>
          </cell>
          <cell r="CM62">
            <v>3</v>
          </cell>
        </row>
        <row r="63">
          <cell r="A63">
            <v>52</v>
          </cell>
          <cell r="F63">
            <v>0</v>
          </cell>
          <cell r="G63">
            <v>0</v>
          </cell>
          <cell r="J63">
            <v>0</v>
          </cell>
          <cell r="L63">
            <v>0</v>
          </cell>
          <cell r="M63">
            <v>0</v>
          </cell>
          <cell r="N63">
            <v>0</v>
          </cell>
          <cell r="O63">
            <v>0</v>
          </cell>
          <cell r="P63">
            <v>0</v>
          </cell>
          <cell r="S63">
            <v>0</v>
          </cell>
          <cell r="U63">
            <v>0</v>
          </cell>
          <cell r="X63">
            <v>0</v>
          </cell>
          <cell r="Y63">
            <v>0</v>
          </cell>
          <cell r="AA63">
            <v>0</v>
          </cell>
          <cell r="AB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0.4</v>
          </cell>
          <cell r="CA63">
            <v>0</v>
          </cell>
          <cell r="CB63">
            <v>0</v>
          </cell>
          <cell r="CC63">
            <v>0</v>
          </cell>
          <cell r="CD63">
            <v>0</v>
          </cell>
          <cell r="CE63" t="e">
            <v>#VALUE!</v>
          </cell>
          <cell r="CF63" t="e">
            <v>#VALUE!</v>
          </cell>
          <cell r="CG63" t="e">
            <v>#VALUE!</v>
          </cell>
          <cell r="CH63">
            <v>1.25</v>
          </cell>
          <cell r="CI63">
            <v>0</v>
          </cell>
          <cell r="CJ63" t="e">
            <v>#VALUE!</v>
          </cell>
          <cell r="CK63" t="e">
            <v>#VALUE!</v>
          </cell>
          <cell r="CL63">
            <v>4</v>
          </cell>
          <cell r="CM63">
            <v>3</v>
          </cell>
        </row>
        <row r="64">
          <cell r="A64">
            <v>53</v>
          </cell>
          <cell r="F64">
            <v>0</v>
          </cell>
          <cell r="G64">
            <v>0</v>
          </cell>
          <cell r="J64">
            <v>0</v>
          </cell>
          <cell r="L64">
            <v>0</v>
          </cell>
          <cell r="M64">
            <v>0</v>
          </cell>
          <cell r="N64">
            <v>0</v>
          </cell>
          <cell r="O64">
            <v>0</v>
          </cell>
          <cell r="P64">
            <v>0</v>
          </cell>
          <cell r="S64">
            <v>0</v>
          </cell>
          <cell r="U64">
            <v>0</v>
          </cell>
          <cell r="X64">
            <v>0</v>
          </cell>
          <cell r="Y64">
            <v>0</v>
          </cell>
          <cell r="AA64">
            <v>0</v>
          </cell>
          <cell r="AB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0.4</v>
          </cell>
          <cell r="CA64">
            <v>0</v>
          </cell>
          <cell r="CB64">
            <v>0</v>
          </cell>
          <cell r="CC64">
            <v>0</v>
          </cell>
          <cell r="CD64">
            <v>0</v>
          </cell>
          <cell r="CE64" t="e">
            <v>#VALUE!</v>
          </cell>
          <cell r="CF64" t="e">
            <v>#VALUE!</v>
          </cell>
          <cell r="CG64" t="e">
            <v>#VALUE!</v>
          </cell>
          <cell r="CH64">
            <v>1.3</v>
          </cell>
          <cell r="CI64" t="e">
            <v>#VALUE!</v>
          </cell>
          <cell r="CJ64" t="e">
            <v>#VALUE!</v>
          </cell>
          <cell r="CK64" t="e">
            <v>#VALUE!</v>
          </cell>
          <cell r="CL64">
            <v>5</v>
          </cell>
          <cell r="CM64">
            <v>4</v>
          </cell>
        </row>
        <row r="65">
          <cell r="A65">
            <v>54</v>
          </cell>
          <cell r="F65">
            <v>0</v>
          </cell>
          <cell r="G65">
            <v>0</v>
          </cell>
          <cell r="J65">
            <v>0</v>
          </cell>
          <cell r="L65">
            <v>0</v>
          </cell>
          <cell r="M65">
            <v>0</v>
          </cell>
          <cell r="N65">
            <v>0</v>
          </cell>
          <cell r="O65">
            <v>0</v>
          </cell>
          <cell r="P65">
            <v>0</v>
          </cell>
          <cell r="S65">
            <v>0</v>
          </cell>
          <cell r="U65">
            <v>0</v>
          </cell>
          <cell r="X65">
            <v>0</v>
          </cell>
          <cell r="Y65">
            <v>0</v>
          </cell>
          <cell r="AA65">
            <v>0</v>
          </cell>
          <cell r="AB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0.4</v>
          </cell>
          <cell r="CA65">
            <v>0</v>
          </cell>
          <cell r="CB65">
            <v>0</v>
          </cell>
          <cell r="CC65">
            <v>0</v>
          </cell>
          <cell r="CD65">
            <v>0</v>
          </cell>
          <cell r="CE65" t="e">
            <v>#VALUE!</v>
          </cell>
          <cell r="CF65" t="e">
            <v>#VALUE!</v>
          </cell>
          <cell r="CG65" t="e">
            <v>#VALUE!</v>
          </cell>
          <cell r="CH65">
            <v>1.3</v>
          </cell>
          <cell r="CI65" t="e">
            <v>#VALUE!</v>
          </cell>
          <cell r="CJ65" t="e">
            <v>#VALUE!</v>
          </cell>
          <cell r="CK65" t="e">
            <v>#VALUE!</v>
          </cell>
          <cell r="CL65">
            <v>5</v>
          </cell>
          <cell r="CM65">
            <v>4</v>
          </cell>
        </row>
        <row r="66">
          <cell r="A66">
            <v>55</v>
          </cell>
          <cell r="F66">
            <v>0</v>
          </cell>
          <cell r="G66">
            <v>0</v>
          </cell>
          <cell r="J66">
            <v>0</v>
          </cell>
          <cell r="L66">
            <v>0</v>
          </cell>
          <cell r="M66">
            <v>0</v>
          </cell>
          <cell r="N66">
            <v>0</v>
          </cell>
          <cell r="O66">
            <v>0</v>
          </cell>
          <cell r="P66">
            <v>0</v>
          </cell>
          <cell r="S66">
            <v>0</v>
          </cell>
          <cell r="U66">
            <v>0</v>
          </cell>
          <cell r="X66">
            <v>0</v>
          </cell>
          <cell r="Y66">
            <v>0</v>
          </cell>
          <cell r="AA66">
            <v>0</v>
          </cell>
          <cell r="AB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0.4</v>
          </cell>
          <cell r="CA66">
            <v>0</v>
          </cell>
          <cell r="CB66">
            <v>0</v>
          </cell>
          <cell r="CC66">
            <v>0</v>
          </cell>
          <cell r="CD66">
            <v>0</v>
          </cell>
          <cell r="CE66" t="e">
            <v>#VALUE!</v>
          </cell>
          <cell r="CF66" t="e">
            <v>#VALUE!</v>
          </cell>
          <cell r="CG66" t="e">
            <v>#VALUE!</v>
          </cell>
          <cell r="CH66">
            <v>1.5</v>
          </cell>
          <cell r="CI66" t="b">
            <v>0</v>
          </cell>
          <cell r="CJ66" t="e">
            <v>#VALUE!</v>
          </cell>
          <cell r="CK66" t="e">
            <v>#VALUE!</v>
          </cell>
          <cell r="CL66">
            <v>5</v>
          </cell>
          <cell r="CM66">
            <v>2</v>
          </cell>
        </row>
        <row r="67">
          <cell r="A67">
            <v>56</v>
          </cell>
          <cell r="F67">
            <v>0</v>
          </cell>
          <cell r="G67">
            <v>0</v>
          </cell>
          <cell r="J67">
            <v>0</v>
          </cell>
          <cell r="L67">
            <v>0</v>
          </cell>
          <cell r="M67">
            <v>0</v>
          </cell>
          <cell r="N67">
            <v>0</v>
          </cell>
          <cell r="O67">
            <v>0</v>
          </cell>
          <cell r="P67">
            <v>0</v>
          </cell>
          <cell r="S67">
            <v>0</v>
          </cell>
          <cell r="U67">
            <v>0</v>
          </cell>
          <cell r="X67">
            <v>0</v>
          </cell>
          <cell r="Y67">
            <v>0</v>
          </cell>
          <cell r="AA67">
            <v>0</v>
          </cell>
          <cell r="AB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0.4</v>
          </cell>
          <cell r="CA67">
            <v>0</v>
          </cell>
          <cell r="CB67">
            <v>0</v>
          </cell>
          <cell r="CC67">
            <v>0</v>
          </cell>
          <cell r="CD67">
            <v>0</v>
          </cell>
          <cell r="CE67" t="e">
            <v>#VALUE!</v>
          </cell>
          <cell r="CF67" t="e">
            <v>#VALUE!</v>
          </cell>
          <cell r="CG67" t="e">
            <v>#VALUE!</v>
          </cell>
          <cell r="CH67">
            <v>1.3</v>
          </cell>
          <cell r="CI67" t="e">
            <v>#VALUE!</v>
          </cell>
          <cell r="CJ67" t="e">
            <v>#VALUE!</v>
          </cell>
          <cell r="CK67" t="e">
            <v>#VALUE!</v>
          </cell>
          <cell r="CL67">
            <v>5</v>
          </cell>
          <cell r="CM67">
            <v>4</v>
          </cell>
        </row>
        <row r="68">
          <cell r="A68">
            <v>57</v>
          </cell>
          <cell r="F68">
            <v>0</v>
          </cell>
          <cell r="G68">
            <v>0</v>
          </cell>
          <cell r="J68">
            <v>0</v>
          </cell>
          <cell r="L68">
            <v>0</v>
          </cell>
          <cell r="M68">
            <v>0</v>
          </cell>
          <cell r="N68">
            <v>0</v>
          </cell>
          <cell r="O68">
            <v>0</v>
          </cell>
          <cell r="P68">
            <v>0</v>
          </cell>
          <cell r="S68">
            <v>0</v>
          </cell>
          <cell r="U68">
            <v>0</v>
          </cell>
          <cell r="X68">
            <v>0</v>
          </cell>
          <cell r="Y68">
            <v>0</v>
          </cell>
          <cell r="AA68">
            <v>0</v>
          </cell>
          <cell r="AB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0.4</v>
          </cell>
          <cell r="CA68">
            <v>0</v>
          </cell>
          <cell r="CB68">
            <v>0</v>
          </cell>
          <cell r="CC68">
            <v>0</v>
          </cell>
          <cell r="CD68">
            <v>0</v>
          </cell>
          <cell r="CE68" t="e">
            <v>#VALUE!</v>
          </cell>
          <cell r="CF68" t="e">
            <v>#VALUE!</v>
          </cell>
          <cell r="CG68" t="e">
            <v>#VALUE!</v>
          </cell>
          <cell r="CH68">
            <v>1.3</v>
          </cell>
          <cell r="CI68" t="e">
            <v>#VALUE!</v>
          </cell>
          <cell r="CJ68" t="e">
            <v>#VALUE!</v>
          </cell>
          <cell r="CK68" t="e">
            <v>#VALUE!</v>
          </cell>
          <cell r="CL68">
            <v>5</v>
          </cell>
          <cell r="CM68">
            <v>4</v>
          </cell>
        </row>
        <row r="69">
          <cell r="A69">
            <v>58</v>
          </cell>
          <cell r="F69">
            <v>0</v>
          </cell>
          <cell r="G69">
            <v>0</v>
          </cell>
          <cell r="J69">
            <v>0</v>
          </cell>
          <cell r="L69">
            <v>0</v>
          </cell>
          <cell r="M69">
            <v>0</v>
          </cell>
          <cell r="N69">
            <v>0</v>
          </cell>
          <cell r="O69">
            <v>0</v>
          </cell>
          <cell r="P69">
            <v>0</v>
          </cell>
          <cell r="S69">
            <v>0</v>
          </cell>
          <cell r="U69">
            <v>0</v>
          </cell>
          <cell r="X69">
            <v>0</v>
          </cell>
          <cell r="Y69">
            <v>0</v>
          </cell>
          <cell r="AA69">
            <v>0</v>
          </cell>
          <cell r="AB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0.4</v>
          </cell>
          <cell r="CA69">
            <v>0</v>
          </cell>
          <cell r="CB69">
            <v>0</v>
          </cell>
          <cell r="CC69">
            <v>0</v>
          </cell>
          <cell r="CD69">
            <v>0</v>
          </cell>
          <cell r="CE69" t="e">
            <v>#VALUE!</v>
          </cell>
          <cell r="CF69" t="e">
            <v>#VALUE!</v>
          </cell>
          <cell r="CG69" t="e">
            <v>#VALUE!</v>
          </cell>
          <cell r="CH69">
            <v>1.3</v>
          </cell>
          <cell r="CI69" t="e">
            <v>#VALUE!</v>
          </cell>
          <cell r="CJ69" t="e">
            <v>#VALUE!</v>
          </cell>
          <cell r="CK69" t="e">
            <v>#VALUE!</v>
          </cell>
          <cell r="CL69">
            <v>5</v>
          </cell>
          <cell r="CM69">
            <v>4</v>
          </cell>
        </row>
        <row r="70">
          <cell r="A70">
            <v>59</v>
          </cell>
          <cell r="F70">
            <v>0</v>
          </cell>
          <cell r="G70">
            <v>0</v>
          </cell>
          <cell r="J70">
            <v>0</v>
          </cell>
          <cell r="L70">
            <v>0</v>
          </cell>
          <cell r="M70">
            <v>0</v>
          </cell>
          <cell r="N70">
            <v>0</v>
          </cell>
          <cell r="O70">
            <v>0</v>
          </cell>
          <cell r="P70">
            <v>0</v>
          </cell>
          <cell r="S70">
            <v>0</v>
          </cell>
          <cell r="U70">
            <v>0</v>
          </cell>
          <cell r="X70">
            <v>0</v>
          </cell>
          <cell r="Y70">
            <v>0</v>
          </cell>
          <cell r="AA70">
            <v>0</v>
          </cell>
          <cell r="AB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0.4</v>
          </cell>
          <cell r="CA70">
            <v>0</v>
          </cell>
          <cell r="CB70">
            <v>0</v>
          </cell>
          <cell r="CC70">
            <v>0</v>
          </cell>
          <cell r="CD70">
            <v>0</v>
          </cell>
          <cell r="CE70" t="e">
            <v>#VALUE!</v>
          </cell>
          <cell r="CF70" t="e">
            <v>#VALUE!</v>
          </cell>
          <cell r="CG70" t="e">
            <v>#VALUE!</v>
          </cell>
          <cell r="CH70">
            <v>1.3</v>
          </cell>
          <cell r="CI70" t="e">
            <v>#VALUE!</v>
          </cell>
          <cell r="CJ70" t="e">
            <v>#VALUE!</v>
          </cell>
          <cell r="CK70" t="e">
            <v>#VALUE!</v>
          </cell>
          <cell r="CL70">
            <v>5</v>
          </cell>
          <cell r="CM70">
            <v>4</v>
          </cell>
        </row>
        <row r="71">
          <cell r="A71">
            <v>60</v>
          </cell>
          <cell r="F71">
            <v>0</v>
          </cell>
          <cell r="G71">
            <v>0</v>
          </cell>
          <cell r="J71">
            <v>0</v>
          </cell>
          <cell r="L71">
            <v>0</v>
          </cell>
          <cell r="M71">
            <v>0</v>
          </cell>
          <cell r="N71">
            <v>0</v>
          </cell>
          <cell r="O71">
            <v>0</v>
          </cell>
          <cell r="P71">
            <v>0</v>
          </cell>
          <cell r="S71">
            <v>0</v>
          </cell>
          <cell r="U71">
            <v>0</v>
          </cell>
          <cell r="X71">
            <v>0</v>
          </cell>
          <cell r="Y71">
            <v>0</v>
          </cell>
          <cell r="AA71">
            <v>0</v>
          </cell>
          <cell r="AB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0.4</v>
          </cell>
          <cell r="CA71">
            <v>0</v>
          </cell>
          <cell r="CB71">
            <v>0</v>
          </cell>
          <cell r="CC71">
            <v>0</v>
          </cell>
          <cell r="CD71">
            <v>0</v>
          </cell>
          <cell r="CE71" t="e">
            <v>#VALUE!</v>
          </cell>
          <cell r="CF71" t="e">
            <v>#VALUE!</v>
          </cell>
          <cell r="CG71" t="e">
            <v>#VALUE!</v>
          </cell>
          <cell r="CH71">
            <v>1.3</v>
          </cell>
          <cell r="CI71" t="e">
            <v>#VALUE!</v>
          </cell>
          <cell r="CJ71" t="e">
            <v>#VALUE!</v>
          </cell>
          <cell r="CK71" t="e">
            <v>#VALUE!</v>
          </cell>
          <cell r="CL71">
            <v>5</v>
          </cell>
          <cell r="CM71">
            <v>4</v>
          </cell>
        </row>
      </sheetData>
      <sheetData sheetId="4" refreshError="1"/>
      <sheetData sheetId="5" refreshError="1"/>
      <sheetData sheetId="6" refreshError="1"/>
      <sheetData sheetId="7" refreshError="1"/>
      <sheetData sheetId="8">
        <row r="12">
          <cell r="A12">
            <v>1</v>
          </cell>
        </row>
      </sheetData>
      <sheetData sheetId="9"/>
      <sheetData sheetId="10"/>
      <sheetData sheetId="11"/>
      <sheetData sheetId="12"/>
      <sheetData sheetId="13"/>
      <sheetData sheetId="14"/>
      <sheetData sheetId="15"/>
      <sheetData sheetId="16"/>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sheet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
      <sheetName val="Lista de precios"/>
      <sheetName val="CONCRETO"/>
      <sheetName val="NOVAFORT"/>
      <sheetName val="NOVALOC"/>
      <sheetName val="AlCANTARILLADO"/>
      <sheetName val="PRESION"/>
      <sheetName val="PRESION (2)"/>
      <sheetName val="SANITARIA"/>
      <sheetName val="SANITARIA (2)"/>
      <sheetName val="CPVC"/>
      <sheetName val="CANALES"/>
      <sheetName val="CONDUIT"/>
      <sheetName val="CONDUIT (2)"/>
      <sheetName val="UNION-PLATINO"/>
      <sheetName val="UNION-PLATINO (2)"/>
      <sheetName val="UNION-PLATINO (3)"/>
      <sheetName val="UNION-PLATINO (4)"/>
      <sheetName val="PEAD"/>
      <sheetName val="PEAD 1"/>
      <sheetName val="PEAD 2"/>
      <sheetName val="PRES.AGRI"/>
      <sheetName val="CORR.DREN"/>
      <sheetName val="POZOS"/>
      <sheetName val="RIEGO-CONDUCC."/>
      <sheetName val="RIEGO MOVIL"/>
      <sheetName val="G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RECIOS"/>
      <sheetName val="UNITARIOS"/>
      <sheetName val="Av. Cali K4+880 - K4+970"/>
      <sheetName val="AIU"/>
      <sheetName val="SOCIAL"/>
      <sheetName val="AJUSTE"/>
      <sheetName val="PMT"/>
      <sheetName val="AIU PMT"/>
    </sheetNames>
    <sheetDataSet>
      <sheetData sheetId="0"/>
      <sheetData sheetId="1"/>
      <sheetData sheetId="2"/>
      <sheetData sheetId="3" refreshError="1">
        <row r="1">
          <cell r="A1" t="str">
            <v>INSTITUTO DE DESARROLLO URBANO IDU</v>
          </cell>
        </row>
        <row r="2">
          <cell r="A2" t="str">
            <v>MATRIZ PARA CALCULO DE FACTOR DE A.I.U. - AÑO 2007</v>
          </cell>
        </row>
        <row r="4">
          <cell r="B4" t="str">
            <v>COSTO DIRECTO ESTIMADO DE OBRA (CD)</v>
          </cell>
          <cell r="C4">
            <v>1032077768</v>
          </cell>
          <cell r="E4" t="str">
            <v>COSTO TOTAL DEL PROYECTO</v>
          </cell>
          <cell r="G4">
            <v>1413373801</v>
          </cell>
          <cell r="H4" t="str">
            <v>COSTO DIRECTO ESTIMADO DE OBRA (CD)</v>
          </cell>
        </row>
      </sheetData>
      <sheetData sheetId="4"/>
      <sheetData sheetId="5"/>
      <sheetData sheetId="6"/>
      <sheetData sheetId="7"/>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cidad M3"/>
      <sheetName val="Contrato"/>
    </sheetNames>
    <sheetDataSet>
      <sheetData sheetId="0"/>
      <sheetData sheetId="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E"/>
      <sheetName val="FEB"/>
      <sheetName val="MAR"/>
      <sheetName val="Ene-Mar EEPPM"/>
      <sheetName val="Ene-Mar Contrato"/>
      <sheetName val="Rendimientos_Sur 03-00(JC)"/>
      <sheetName val="Ene-Feb"/>
      <sheetName val="Mar-Abr"/>
      <sheetName val="May-Jun"/>
      <sheetName val="Jul-Ago"/>
      <sheetName val="Sep-Oct"/>
      <sheetName val="Ene-Mar_EEPPM2"/>
      <sheetName val="Ene-Mar_Contrato2"/>
      <sheetName val="Rendimientos_Sur_03-00(JC)2"/>
      <sheetName val="Ene-Mar_EEPPM"/>
      <sheetName val="Ene-Mar_Contrato"/>
      <sheetName val="Rendimientos_Sur_03-00(JC)"/>
      <sheetName val="Ene-Mar_EEPPM1"/>
      <sheetName val="Ene-Mar_Contrato1"/>
      <sheetName val="Rendimientos_Sur_03-00(JC)1"/>
    </sheetNames>
    <sheetDataSet>
      <sheetData sheetId="0" refreshError="1">
        <row r="12">
          <cell r="A12" t="str">
            <v>CAMBIO ACOMETIDAS CONTRATO</v>
          </cell>
        </row>
        <row r="35">
          <cell r="A35" t="str">
            <v>CAMBIO ACOMETIDAS CONTRATO</v>
          </cell>
          <cell r="B35">
            <v>210</v>
          </cell>
          <cell r="C35">
            <v>1</v>
          </cell>
          <cell r="D35">
            <v>3</v>
          </cell>
          <cell r="E35">
            <v>19</v>
          </cell>
          <cell r="F35">
            <v>3.7</v>
          </cell>
          <cell r="G35">
            <v>3.7</v>
          </cell>
          <cell r="H35">
            <v>4.7393364928909956E-3</v>
          </cell>
        </row>
        <row r="36">
          <cell r="A36" t="str">
            <v>CARROTANQUE</v>
          </cell>
          <cell r="B36">
            <v>1</v>
          </cell>
          <cell r="C36">
            <v>0</v>
          </cell>
          <cell r="F36" t="str">
            <v/>
          </cell>
          <cell r="G36" t="str">
            <v/>
          </cell>
          <cell r="H36">
            <v>0</v>
          </cell>
        </row>
        <row r="37">
          <cell r="A37" t="str">
            <v>CASAS SIN AGUA</v>
          </cell>
          <cell r="B37">
            <v>0</v>
          </cell>
          <cell r="C37">
            <v>1</v>
          </cell>
          <cell r="F37" t="str">
            <v/>
          </cell>
          <cell r="G37" t="str">
            <v/>
          </cell>
          <cell r="H37">
            <v>1</v>
          </cell>
        </row>
        <row r="38">
          <cell r="A38" t="str">
            <v>CORTE Y RECONEXION</v>
          </cell>
          <cell r="B38">
            <v>584</v>
          </cell>
          <cell r="C38">
            <v>18</v>
          </cell>
          <cell r="D38">
            <v>1</v>
          </cell>
          <cell r="E38">
            <v>19</v>
          </cell>
          <cell r="F38">
            <v>30.7</v>
          </cell>
          <cell r="G38">
            <v>31.7</v>
          </cell>
          <cell r="H38">
            <v>2.9900332225913623E-2</v>
          </cell>
        </row>
        <row r="39">
          <cell r="A39" t="str">
            <v>DAÑOS ACUEDUCTO</v>
          </cell>
          <cell r="B39">
            <v>35</v>
          </cell>
          <cell r="C39">
            <v>0</v>
          </cell>
          <cell r="F39" t="str">
            <v/>
          </cell>
          <cell r="G39" t="str">
            <v/>
          </cell>
          <cell r="H39">
            <v>0</v>
          </cell>
        </row>
        <row r="40">
          <cell r="A40" t="str">
            <v>FRAUDES</v>
          </cell>
          <cell r="B40">
            <v>2</v>
          </cell>
          <cell r="C40">
            <v>0</v>
          </cell>
          <cell r="F40" t="str">
            <v/>
          </cell>
          <cell r="G40" t="str">
            <v/>
          </cell>
          <cell r="H40">
            <v>0</v>
          </cell>
        </row>
        <row r="41">
          <cell r="A41" t="str">
            <v>GARANTIAS INSTALACIONES</v>
          </cell>
          <cell r="B41">
            <v>14</v>
          </cell>
          <cell r="C41">
            <v>0</v>
          </cell>
          <cell r="D41">
            <v>1</v>
          </cell>
          <cell r="E41">
            <v>19</v>
          </cell>
          <cell r="F41">
            <v>0.7</v>
          </cell>
          <cell r="G41">
            <v>0.7</v>
          </cell>
          <cell r="H41">
            <v>0</v>
          </cell>
        </row>
        <row r="42">
          <cell r="A42" t="str">
            <v>INSTALACIONES ACUEDUCTO</v>
          </cell>
          <cell r="B42">
            <v>284</v>
          </cell>
          <cell r="C42">
            <v>4</v>
          </cell>
          <cell r="D42">
            <v>5</v>
          </cell>
          <cell r="E42">
            <v>19</v>
          </cell>
          <cell r="F42">
            <v>3</v>
          </cell>
          <cell r="G42">
            <v>3</v>
          </cell>
          <cell r="H42">
            <v>1.3888888888888888E-2</v>
          </cell>
        </row>
        <row r="43">
          <cell r="A43" t="str">
            <v>MEDIDORES 1/2 Y 1"</v>
          </cell>
          <cell r="B43">
            <v>264</v>
          </cell>
          <cell r="C43">
            <v>2</v>
          </cell>
          <cell r="D43">
            <v>4</v>
          </cell>
          <cell r="E43">
            <v>19</v>
          </cell>
          <cell r="F43">
            <v>3.5</v>
          </cell>
          <cell r="G43">
            <v>3.5</v>
          </cell>
          <cell r="H43">
            <v>7.5187969924812026E-3</v>
          </cell>
        </row>
        <row r="44">
          <cell r="A44" t="str">
            <v>MMTO VALVULAS E HIDRANTES</v>
          </cell>
          <cell r="B44">
            <v>71</v>
          </cell>
          <cell r="C44">
            <v>0</v>
          </cell>
          <cell r="D44">
            <v>3</v>
          </cell>
          <cell r="E44">
            <v>19</v>
          </cell>
          <cell r="F44">
            <v>1.2</v>
          </cell>
          <cell r="G44">
            <v>1.2</v>
          </cell>
          <cell r="H44">
            <v>0</v>
          </cell>
        </row>
        <row r="45">
          <cell r="A45" t="str">
            <v>OBRAS ACCESORIAS DAÑOS ACUEDUCTO</v>
          </cell>
          <cell r="B45">
            <v>92</v>
          </cell>
          <cell r="C45">
            <v>0</v>
          </cell>
          <cell r="D45">
            <v>3</v>
          </cell>
          <cell r="E45">
            <v>19</v>
          </cell>
          <cell r="F45">
            <v>1.6</v>
          </cell>
          <cell r="G45">
            <v>1.6</v>
          </cell>
          <cell r="H45">
            <v>0</v>
          </cell>
        </row>
        <row r="46">
          <cell r="A46" t="str">
            <v>OBRAS ACCESORIAS INSTALACIONES</v>
          </cell>
          <cell r="B46">
            <v>3</v>
          </cell>
          <cell r="C46">
            <v>0</v>
          </cell>
          <cell r="D46">
            <v>1</v>
          </cell>
          <cell r="E46">
            <v>19</v>
          </cell>
          <cell r="F46">
            <v>0.2</v>
          </cell>
          <cell r="G46">
            <v>0.2</v>
          </cell>
          <cell r="H46">
            <v>0</v>
          </cell>
        </row>
        <row r="47">
          <cell r="A47" t="str">
            <v>REFERENCIACIÓN ACUEDUCTO</v>
          </cell>
          <cell r="B47">
            <v>1</v>
          </cell>
          <cell r="C47">
            <v>0</v>
          </cell>
          <cell r="F47" t="str">
            <v/>
          </cell>
          <cell r="G47" t="str">
            <v/>
          </cell>
          <cell r="H47">
            <v>0</v>
          </cell>
        </row>
        <row r="48">
          <cell r="F48" t="str">
            <v/>
          </cell>
          <cell r="G48" t="str">
            <v/>
          </cell>
          <cell r="H48" t="str">
            <v/>
          </cell>
        </row>
        <row r="49">
          <cell r="F49" t="str">
            <v/>
          </cell>
          <cell r="G49" t="str">
            <v/>
          </cell>
          <cell r="H49" t="str">
            <v/>
          </cell>
        </row>
        <row r="51">
          <cell r="A51" t="str">
            <v>Total general</v>
          </cell>
          <cell r="B51">
            <v>1561</v>
          </cell>
          <cell r="C51">
            <v>26</v>
          </cell>
          <cell r="F51" t="str">
            <v/>
          </cell>
          <cell r="G51" t="str">
            <v/>
          </cell>
          <cell r="H51">
            <v>1.6383112791430371E-2</v>
          </cell>
        </row>
      </sheetData>
      <sheetData sheetId="1" refreshError="1">
        <row r="12">
          <cell r="A12" t="str">
            <v>CAMBIO ACOMETIDAS CONTRATO</v>
          </cell>
        </row>
        <row r="35">
          <cell r="A35" t="str">
            <v>CAMBIO ACOMETIDAS CONTRATO</v>
          </cell>
          <cell r="B35">
            <v>212</v>
          </cell>
          <cell r="C35">
            <v>1</v>
          </cell>
          <cell r="D35">
            <v>3</v>
          </cell>
          <cell r="E35">
            <v>21</v>
          </cell>
          <cell r="F35">
            <v>3.4</v>
          </cell>
          <cell r="G35">
            <v>3.4</v>
          </cell>
          <cell r="H35">
            <v>4.6948356807511738E-3</v>
          </cell>
        </row>
        <row r="36">
          <cell r="A36" t="str">
            <v>CASAS SIN AGUA</v>
          </cell>
          <cell r="B36">
            <v>0</v>
          </cell>
          <cell r="C36">
            <v>1</v>
          </cell>
          <cell r="F36" t="str">
            <v/>
          </cell>
          <cell r="G36" t="str">
            <v/>
          </cell>
          <cell r="H36">
            <v>1</v>
          </cell>
        </row>
        <row r="37">
          <cell r="A37" t="str">
            <v>CORTE Y RECONEXION</v>
          </cell>
          <cell r="B37">
            <v>574</v>
          </cell>
          <cell r="C37">
            <v>1</v>
          </cell>
          <cell r="D37">
            <v>1</v>
          </cell>
          <cell r="E37">
            <v>21</v>
          </cell>
          <cell r="F37">
            <v>27.3</v>
          </cell>
          <cell r="G37">
            <v>27.4</v>
          </cell>
          <cell r="H37">
            <v>1.7391304347826088E-3</v>
          </cell>
        </row>
        <row r="38">
          <cell r="A38" t="str">
            <v>DAÑOS ACUEDUCTO</v>
          </cell>
          <cell r="B38">
            <v>2</v>
          </cell>
          <cell r="C38">
            <v>0</v>
          </cell>
          <cell r="F38" t="str">
            <v/>
          </cell>
          <cell r="G38" t="str">
            <v/>
          </cell>
          <cell r="H38">
            <v>0</v>
          </cell>
        </row>
        <row r="39">
          <cell r="A39" t="str">
            <v>FRAUDES</v>
          </cell>
          <cell r="B39">
            <v>5</v>
          </cell>
          <cell r="C39">
            <v>0</v>
          </cell>
          <cell r="F39" t="str">
            <v/>
          </cell>
          <cell r="G39" t="str">
            <v/>
          </cell>
          <cell r="H39">
            <v>0</v>
          </cell>
        </row>
        <row r="40">
          <cell r="A40" t="str">
            <v>GARANTIAS INSTALACIONES</v>
          </cell>
          <cell r="B40">
            <v>16</v>
          </cell>
          <cell r="C40">
            <v>1</v>
          </cell>
          <cell r="D40">
            <v>1</v>
          </cell>
          <cell r="E40">
            <v>21</v>
          </cell>
          <cell r="F40">
            <v>0.8</v>
          </cell>
          <cell r="G40">
            <v>0.8</v>
          </cell>
          <cell r="H40">
            <v>5.8823529411764705E-2</v>
          </cell>
        </row>
        <row r="41">
          <cell r="A41" t="str">
            <v>INSTALACIONES ACUEDUCTO</v>
          </cell>
          <cell r="B41">
            <v>400</v>
          </cell>
          <cell r="C41">
            <v>0</v>
          </cell>
          <cell r="D41">
            <v>5</v>
          </cell>
          <cell r="E41">
            <v>21</v>
          </cell>
          <cell r="F41">
            <v>3.8</v>
          </cell>
          <cell r="G41">
            <v>3.8</v>
          </cell>
          <cell r="H41">
            <v>0</v>
          </cell>
        </row>
        <row r="42">
          <cell r="A42" t="str">
            <v>MEDIDORES 1/2 Y 1"</v>
          </cell>
          <cell r="B42">
            <v>295</v>
          </cell>
          <cell r="C42">
            <v>1</v>
          </cell>
          <cell r="D42">
            <v>4</v>
          </cell>
          <cell r="E42">
            <v>21</v>
          </cell>
          <cell r="F42">
            <v>3.5</v>
          </cell>
          <cell r="G42">
            <v>3.5</v>
          </cell>
          <cell r="H42">
            <v>3.3783783783783786E-3</v>
          </cell>
        </row>
        <row r="43">
          <cell r="A43" t="str">
            <v>MMTO VALVULAS E HIDRANTES</v>
          </cell>
          <cell r="B43">
            <v>48</v>
          </cell>
          <cell r="C43">
            <v>0</v>
          </cell>
          <cell r="D43">
            <v>3</v>
          </cell>
          <cell r="E43">
            <v>21</v>
          </cell>
          <cell r="F43">
            <v>0.8</v>
          </cell>
          <cell r="G43">
            <v>0.8</v>
          </cell>
          <cell r="H43">
            <v>0</v>
          </cell>
        </row>
        <row r="44">
          <cell r="A44" t="str">
            <v>OBRAS ACCESORIAS DAÑOS ACUEDUCTO</v>
          </cell>
          <cell r="B44">
            <v>119</v>
          </cell>
          <cell r="C44">
            <v>0</v>
          </cell>
          <cell r="D44">
            <v>3</v>
          </cell>
          <cell r="E44">
            <v>21</v>
          </cell>
          <cell r="F44">
            <v>1.9</v>
          </cell>
          <cell r="G44">
            <v>1.9</v>
          </cell>
          <cell r="H44">
            <v>0</v>
          </cell>
        </row>
        <row r="45">
          <cell r="A45" t="str">
            <v>OBRAS ACCESORIAS INSTALACIONES</v>
          </cell>
          <cell r="B45">
            <v>8</v>
          </cell>
          <cell r="C45">
            <v>0</v>
          </cell>
          <cell r="D45">
            <v>1</v>
          </cell>
          <cell r="E45">
            <v>21</v>
          </cell>
          <cell r="F45">
            <v>0.4</v>
          </cell>
          <cell r="G45">
            <v>0.4</v>
          </cell>
          <cell r="H45">
            <v>0</v>
          </cell>
        </row>
        <row r="46">
          <cell r="A46" t="str">
            <v>PROYECTOS ACUEDUCTO</v>
          </cell>
          <cell r="B46">
            <v>2</v>
          </cell>
          <cell r="C46">
            <v>0</v>
          </cell>
          <cell r="F46" t="str">
            <v/>
          </cell>
          <cell r="G46" t="str">
            <v/>
          </cell>
          <cell r="H46">
            <v>0</v>
          </cell>
        </row>
        <row r="47">
          <cell r="F47" t="str">
            <v/>
          </cell>
          <cell r="G47" t="str">
            <v/>
          </cell>
          <cell r="H47" t="str">
            <v/>
          </cell>
        </row>
        <row r="48">
          <cell r="F48" t="str">
            <v/>
          </cell>
          <cell r="G48" t="str">
            <v/>
          </cell>
          <cell r="H48" t="str">
            <v/>
          </cell>
        </row>
        <row r="49">
          <cell r="F49" t="str">
            <v/>
          </cell>
          <cell r="G49" t="str">
            <v/>
          </cell>
          <cell r="H49" t="str">
            <v/>
          </cell>
        </row>
        <row r="51">
          <cell r="A51" t="str">
            <v>Total general</v>
          </cell>
          <cell r="B51">
            <v>1681</v>
          </cell>
          <cell r="C51">
            <v>5</v>
          </cell>
          <cell r="F51" t="str">
            <v/>
          </cell>
          <cell r="G51" t="str">
            <v/>
          </cell>
          <cell r="H51">
            <v>2.9655990510083037E-3</v>
          </cell>
        </row>
      </sheetData>
      <sheetData sheetId="2" refreshError="1">
        <row r="12">
          <cell r="A12" t="str">
            <v>CAMBIO ACOMETIDAS CONTRATO</v>
          </cell>
        </row>
        <row r="35">
          <cell r="A35" t="str">
            <v>CAMBIO ACOMETIDAS CONTRATO</v>
          </cell>
          <cell r="B35">
            <v>249</v>
          </cell>
          <cell r="C35">
            <v>1</v>
          </cell>
          <cell r="D35">
            <v>3</v>
          </cell>
          <cell r="E35">
            <v>21</v>
          </cell>
          <cell r="F35">
            <v>4</v>
          </cell>
          <cell r="G35">
            <v>4</v>
          </cell>
          <cell r="H35">
            <v>4.0000000000000001E-3</v>
          </cell>
        </row>
        <row r="36">
          <cell r="A36" t="str">
            <v>CASAS SIN AGUA</v>
          </cell>
          <cell r="B36">
            <v>0</v>
          </cell>
          <cell r="C36">
            <v>1</v>
          </cell>
          <cell r="F36" t="str">
            <v/>
          </cell>
          <cell r="G36" t="str">
            <v/>
          </cell>
          <cell r="H36">
            <v>1</v>
          </cell>
        </row>
        <row r="37">
          <cell r="A37" t="str">
            <v>CORTE Y RECONEXION</v>
          </cell>
          <cell r="B37">
            <v>365</v>
          </cell>
          <cell r="C37">
            <v>97</v>
          </cell>
          <cell r="D37">
            <v>1</v>
          </cell>
          <cell r="E37">
            <v>21</v>
          </cell>
          <cell r="F37">
            <v>17.399999999999999</v>
          </cell>
          <cell r="G37">
            <v>22</v>
          </cell>
          <cell r="H37">
            <v>0.20995670995670995</v>
          </cell>
        </row>
        <row r="38">
          <cell r="A38" t="str">
            <v>DAÑOS ACUEDUCTO</v>
          </cell>
          <cell r="B38">
            <v>3</v>
          </cell>
          <cell r="C38">
            <v>0</v>
          </cell>
          <cell r="F38" t="str">
            <v/>
          </cell>
          <cell r="G38" t="str">
            <v/>
          </cell>
          <cell r="H38">
            <v>0</v>
          </cell>
        </row>
        <row r="39">
          <cell r="A39" t="str">
            <v>ESCOMBROS DAÑOS ACUEDUCTO</v>
          </cell>
          <cell r="B39">
            <v>3</v>
          </cell>
          <cell r="C39">
            <v>0</v>
          </cell>
          <cell r="F39" t="str">
            <v/>
          </cell>
          <cell r="G39" t="str">
            <v/>
          </cell>
          <cell r="H39">
            <v>0</v>
          </cell>
        </row>
        <row r="40">
          <cell r="A40" t="str">
            <v>FRAUDES</v>
          </cell>
          <cell r="B40">
            <v>2</v>
          </cell>
          <cell r="C40">
            <v>1</v>
          </cell>
          <cell r="F40" t="str">
            <v/>
          </cell>
          <cell r="G40" t="str">
            <v/>
          </cell>
          <cell r="H40">
            <v>0.33333333333333331</v>
          </cell>
        </row>
        <row r="41">
          <cell r="A41" t="str">
            <v>GARANTIAS INSTALACIONES</v>
          </cell>
          <cell r="B41">
            <v>12</v>
          </cell>
          <cell r="C41">
            <v>4</v>
          </cell>
          <cell r="D41">
            <v>1</v>
          </cell>
          <cell r="E41">
            <v>21</v>
          </cell>
          <cell r="F41">
            <v>0.6</v>
          </cell>
          <cell r="G41">
            <v>0.8</v>
          </cell>
          <cell r="H41">
            <v>0.25</v>
          </cell>
        </row>
        <row r="42">
          <cell r="A42" t="str">
            <v>INSTALACIONES ACUEDUCTO</v>
          </cell>
          <cell r="B42">
            <v>336</v>
          </cell>
          <cell r="C42">
            <v>5</v>
          </cell>
          <cell r="D42">
            <v>5</v>
          </cell>
          <cell r="E42">
            <v>21</v>
          </cell>
          <cell r="F42">
            <v>3.2</v>
          </cell>
          <cell r="G42">
            <v>3.2</v>
          </cell>
          <cell r="H42">
            <v>1.466275659824047E-2</v>
          </cell>
        </row>
        <row r="43">
          <cell r="A43" t="str">
            <v>MEDIDORES 1/2 Y 1"</v>
          </cell>
          <cell r="B43">
            <v>216</v>
          </cell>
          <cell r="C43">
            <v>1</v>
          </cell>
          <cell r="D43">
            <v>4</v>
          </cell>
          <cell r="E43">
            <v>21</v>
          </cell>
          <cell r="F43">
            <v>2.6</v>
          </cell>
          <cell r="G43">
            <v>2.6</v>
          </cell>
          <cell r="H43">
            <v>4.608294930875576E-3</v>
          </cell>
        </row>
        <row r="44">
          <cell r="A44" t="str">
            <v>MMTO VALVULAS E HIDRANTES</v>
          </cell>
          <cell r="B44">
            <v>33</v>
          </cell>
          <cell r="C44">
            <v>0</v>
          </cell>
          <cell r="D44">
            <v>3</v>
          </cell>
          <cell r="E44">
            <v>21</v>
          </cell>
          <cell r="F44">
            <v>0.5</v>
          </cell>
          <cell r="G44">
            <v>0.5</v>
          </cell>
          <cell r="H44">
            <v>0</v>
          </cell>
        </row>
        <row r="45">
          <cell r="A45" t="str">
            <v>OBRAS ACCESORIAS DAÑOS ACUEDUCTO</v>
          </cell>
          <cell r="B45">
            <v>133</v>
          </cell>
          <cell r="C45">
            <v>0</v>
          </cell>
          <cell r="D45">
            <v>3</v>
          </cell>
          <cell r="E45">
            <v>21</v>
          </cell>
          <cell r="F45">
            <v>2.1</v>
          </cell>
          <cell r="G45">
            <v>2.1</v>
          </cell>
          <cell r="H45">
            <v>0</v>
          </cell>
        </row>
        <row r="46">
          <cell r="A46" t="str">
            <v>OBRAS ACCESORIAS INSTALACIONES</v>
          </cell>
          <cell r="B46">
            <v>5</v>
          </cell>
          <cell r="C46">
            <v>0</v>
          </cell>
          <cell r="D46">
            <v>1</v>
          </cell>
          <cell r="E46">
            <v>21</v>
          </cell>
          <cell r="F46">
            <v>0.2</v>
          </cell>
          <cell r="G46">
            <v>0.2</v>
          </cell>
          <cell r="H46">
            <v>0</v>
          </cell>
        </row>
        <row r="47">
          <cell r="A47" t="str">
            <v>PROYECTOS ACUEDUCTO</v>
          </cell>
          <cell r="B47">
            <v>2</v>
          </cell>
          <cell r="C47">
            <v>0</v>
          </cell>
          <cell r="F47" t="str">
            <v/>
          </cell>
          <cell r="G47" t="str">
            <v/>
          </cell>
          <cell r="H47">
            <v>0</v>
          </cell>
        </row>
        <row r="48">
          <cell r="A48" t="str">
            <v>REFERENCIACIÓN ACUEDUCTO</v>
          </cell>
          <cell r="B48">
            <v>1</v>
          </cell>
          <cell r="C48">
            <v>0</v>
          </cell>
          <cell r="F48" t="str">
            <v/>
          </cell>
          <cell r="G48" t="str">
            <v/>
          </cell>
          <cell r="H48">
            <v>0</v>
          </cell>
        </row>
        <row r="49">
          <cell r="F49" t="str">
            <v/>
          </cell>
          <cell r="G49" t="str">
            <v/>
          </cell>
          <cell r="H49" t="str">
            <v/>
          </cell>
        </row>
        <row r="51">
          <cell r="A51" t="str">
            <v>Total general</v>
          </cell>
          <cell r="B51">
            <v>1360</v>
          </cell>
          <cell r="C51">
            <v>110</v>
          </cell>
          <cell r="F51" t="str">
            <v/>
          </cell>
          <cell r="G51" t="str">
            <v/>
          </cell>
          <cell r="H51">
            <v>7.4829931972789115E-2</v>
          </cell>
        </row>
      </sheetData>
      <sheetData sheetId="3"/>
      <sheetData sheetId="4"/>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e-Feb"/>
      <sheetName val="Mar-Abr"/>
      <sheetName val="May-Jun"/>
      <sheetName val="Jul-Ago"/>
      <sheetName val="Sep-Oct"/>
      <sheetName val="Nov-Dic"/>
      <sheetName val="Ene-Dic EEPPM"/>
      <sheetName val="May-Dic Contrato"/>
      <sheetName val="ENE"/>
      <sheetName val="FEB"/>
      <sheetName val="MAR"/>
      <sheetName val="Ene-Dic_EEPPM"/>
      <sheetName val="May-Dic_Contrato"/>
      <sheetName val="Ene-Dic_EEPPM2"/>
      <sheetName val="May-Dic_Contrato2"/>
      <sheetName val="Ene-Dic_EEPPM1"/>
      <sheetName val="May-Dic_Contrato1"/>
      <sheetName val="GRUPO 3"/>
    </sheetNames>
    <sheetDataSet>
      <sheetData sheetId="0" refreshError="1">
        <row r="12">
          <cell r="A12" t="str">
            <v>CARROTANQUE</v>
          </cell>
          <cell r="B12">
            <v>57</v>
          </cell>
          <cell r="C12">
            <v>2</v>
          </cell>
          <cell r="D12">
            <v>1</v>
          </cell>
          <cell r="E12">
            <v>43</v>
          </cell>
          <cell r="F12">
            <v>1.3</v>
          </cell>
          <cell r="G12">
            <v>1.4</v>
          </cell>
          <cell r="H12">
            <v>3.3898305084745763E-2</v>
          </cell>
        </row>
        <row r="13">
          <cell r="A13" t="str">
            <v>CASAS SIN AGUA</v>
          </cell>
          <cell r="B13">
            <v>573</v>
          </cell>
          <cell r="C13">
            <v>548</v>
          </cell>
          <cell r="D13">
            <v>1</v>
          </cell>
          <cell r="E13">
            <v>59</v>
          </cell>
          <cell r="F13">
            <v>9.6999999999999993</v>
          </cell>
          <cell r="G13">
            <v>19</v>
          </cell>
          <cell r="H13">
            <v>0.48884924174843891</v>
          </cell>
        </row>
        <row r="14">
          <cell r="A14" t="str">
            <v>CORTE Y RECONEXION</v>
          </cell>
          <cell r="B14">
            <v>37</v>
          </cell>
          <cell r="C14">
            <v>65</v>
          </cell>
          <cell r="F14">
            <v>0</v>
          </cell>
          <cell r="G14">
            <v>0</v>
          </cell>
          <cell r="H14">
            <v>0.63725490196078427</v>
          </cell>
        </row>
        <row r="15">
          <cell r="A15" t="str">
            <v>DAÑOS ACUEDUCTO</v>
          </cell>
          <cell r="B15">
            <v>591</v>
          </cell>
          <cell r="C15">
            <v>205</v>
          </cell>
          <cell r="D15">
            <v>7.3050847457627119</v>
          </cell>
          <cell r="E15">
            <v>59</v>
          </cell>
          <cell r="F15">
            <v>1.4</v>
          </cell>
          <cell r="G15">
            <v>1.8</v>
          </cell>
          <cell r="H15">
            <v>0.25753768844221103</v>
          </cell>
        </row>
        <row r="16">
          <cell r="A16" t="str">
            <v>ESCOMBROS DAÑOS ACUEDUCTO</v>
          </cell>
          <cell r="B16">
            <v>271</v>
          </cell>
          <cell r="C16">
            <v>8</v>
          </cell>
          <cell r="D16">
            <v>1</v>
          </cell>
          <cell r="E16">
            <v>59</v>
          </cell>
          <cell r="F16">
            <v>4.5999999999999996</v>
          </cell>
          <cell r="G16">
            <v>4.7</v>
          </cell>
          <cell r="H16">
            <v>2.8673835125448029E-2</v>
          </cell>
        </row>
        <row r="17">
          <cell r="A17" t="str">
            <v>FRAUDES</v>
          </cell>
          <cell r="B17">
            <v>13</v>
          </cell>
          <cell r="C17">
            <v>103</v>
          </cell>
          <cell r="D17">
            <v>1</v>
          </cell>
          <cell r="E17">
            <v>11</v>
          </cell>
          <cell r="F17">
            <v>10.5</v>
          </cell>
          <cell r="G17">
            <v>10.5</v>
          </cell>
          <cell r="H17">
            <v>0.88793103448275867</v>
          </cell>
        </row>
        <row r="18">
          <cell r="A18" t="str">
            <v>GARANTIAS INSTALACIONES</v>
          </cell>
          <cell r="B18">
            <v>25</v>
          </cell>
          <cell r="C18">
            <v>40</v>
          </cell>
          <cell r="F18">
            <v>0</v>
          </cell>
          <cell r="G18">
            <v>0</v>
          </cell>
          <cell r="H18">
            <v>0.61538461538461542</v>
          </cell>
        </row>
        <row r="19">
          <cell r="A19" t="str">
            <v>INSTALACIONES ACUEDUCTO</v>
          </cell>
          <cell r="B19">
            <v>5</v>
          </cell>
          <cell r="C19">
            <v>81</v>
          </cell>
          <cell r="F19">
            <v>0</v>
          </cell>
          <cell r="G19">
            <v>0</v>
          </cell>
          <cell r="H19">
            <v>0.94186046511627908</v>
          </cell>
        </row>
        <row r="20">
          <cell r="A20" t="str">
            <v>INSTALACIONES ALCANTARILLADO</v>
          </cell>
          <cell r="B20">
            <v>5</v>
          </cell>
          <cell r="C20">
            <v>0</v>
          </cell>
          <cell r="F20">
            <v>0</v>
          </cell>
          <cell r="G20">
            <v>0</v>
          </cell>
          <cell r="H20">
            <v>0</v>
          </cell>
        </row>
        <row r="21">
          <cell r="A21" t="str">
            <v>MEDIDORES 1/2 Y 1"</v>
          </cell>
          <cell r="B21">
            <v>19</v>
          </cell>
          <cell r="C21">
            <v>16</v>
          </cell>
          <cell r="F21">
            <v>0</v>
          </cell>
          <cell r="G21">
            <v>0</v>
          </cell>
          <cell r="H21">
            <v>0.45714285714285713</v>
          </cell>
        </row>
        <row r="22">
          <cell r="A22" t="str">
            <v>MMTO VALVULAS E HIDRANTES</v>
          </cell>
          <cell r="B22">
            <v>12</v>
          </cell>
          <cell r="C22">
            <v>26</v>
          </cell>
          <cell r="D22">
            <v>1</v>
          </cell>
          <cell r="E22">
            <v>59</v>
          </cell>
          <cell r="F22">
            <v>0.2</v>
          </cell>
          <cell r="G22">
            <v>0.6</v>
          </cell>
          <cell r="H22">
            <v>0.68421052631578949</v>
          </cell>
        </row>
        <row r="23">
          <cell r="A23" t="str">
            <v>OBRAS ACCESORIAS DAÑOS ACUEDUCTO</v>
          </cell>
          <cell r="B23">
            <v>18</v>
          </cell>
          <cell r="C23">
            <v>0</v>
          </cell>
          <cell r="F23">
            <v>0</v>
          </cell>
          <cell r="G23">
            <v>0</v>
          </cell>
          <cell r="H23">
            <v>0</v>
          </cell>
        </row>
        <row r="24">
          <cell r="A24" t="str">
            <v>OBRAS ACCESORIAS INSTALACIONES</v>
          </cell>
          <cell r="B24">
            <v>653</v>
          </cell>
          <cell r="C24">
            <v>0</v>
          </cell>
          <cell r="F24">
            <v>0</v>
          </cell>
          <cell r="G24">
            <v>0</v>
          </cell>
          <cell r="H24">
            <v>0</v>
          </cell>
        </row>
        <row r="25">
          <cell r="A25" t="str">
            <v>PITOMETRÍA</v>
          </cell>
          <cell r="B25">
            <v>82</v>
          </cell>
          <cell r="C25">
            <v>95</v>
          </cell>
          <cell r="D25">
            <v>1</v>
          </cell>
          <cell r="E25">
            <v>17</v>
          </cell>
          <cell r="F25">
            <v>4.8</v>
          </cell>
          <cell r="G25">
            <v>10.4</v>
          </cell>
          <cell r="H25">
            <v>0.53672316384180796</v>
          </cell>
        </row>
        <row r="26">
          <cell r="A26" t="str">
            <v>PROYECTOS ACUEDUCTO</v>
          </cell>
          <cell r="B26">
            <v>47</v>
          </cell>
          <cell r="C26">
            <v>62</v>
          </cell>
          <cell r="F26">
            <v>0</v>
          </cell>
          <cell r="G26">
            <v>0</v>
          </cell>
          <cell r="H26">
            <v>0.56880733944954132</v>
          </cell>
        </row>
        <row r="27">
          <cell r="A27" t="str">
            <v>REFERENCIACIÓN ACUEDUCTO</v>
          </cell>
          <cell r="B27">
            <v>3</v>
          </cell>
          <cell r="C27">
            <v>3</v>
          </cell>
          <cell r="F27">
            <v>0</v>
          </cell>
          <cell r="G27">
            <v>0</v>
          </cell>
          <cell r="H27">
            <v>0.5</v>
          </cell>
        </row>
        <row r="28">
          <cell r="A28" t="str">
            <v>REPARACION CAJAS DE MEDIDORES</v>
          </cell>
          <cell r="B28">
            <v>1</v>
          </cell>
          <cell r="C28">
            <v>19</v>
          </cell>
          <cell r="F28">
            <v>0</v>
          </cell>
          <cell r="G28">
            <v>0</v>
          </cell>
          <cell r="H28">
            <v>0.95</v>
          </cell>
        </row>
        <row r="29">
          <cell r="A29" t="str">
            <v>RETIRO MEDIDOR</v>
          </cell>
          <cell r="B29">
            <v>113</v>
          </cell>
          <cell r="C29">
            <v>65</v>
          </cell>
          <cell r="F29">
            <v>0</v>
          </cell>
          <cell r="G29">
            <v>0</v>
          </cell>
          <cell r="H29">
            <v>0.3651685393258427</v>
          </cell>
        </row>
        <row r="30">
          <cell r="A30" t="str">
            <v>TAPONADAS</v>
          </cell>
          <cell r="B30">
            <v>1</v>
          </cell>
          <cell r="C30">
            <v>7</v>
          </cell>
          <cell r="F30">
            <v>0</v>
          </cell>
          <cell r="G30">
            <v>0</v>
          </cell>
          <cell r="H30">
            <v>0.875</v>
          </cell>
        </row>
        <row r="31">
          <cell r="A31" t="str">
            <v>TRASLADO MEDIDOR</v>
          </cell>
          <cell r="B31">
            <v>0</v>
          </cell>
          <cell r="C31">
            <v>6</v>
          </cell>
          <cell r="F31">
            <v>0</v>
          </cell>
          <cell r="G31">
            <v>0</v>
          </cell>
          <cell r="H31">
            <v>1</v>
          </cell>
        </row>
        <row r="32">
          <cell r="F32">
            <v>0</v>
          </cell>
          <cell r="G32">
            <v>0</v>
          </cell>
          <cell r="H32">
            <v>0</v>
          </cell>
        </row>
        <row r="33">
          <cell r="A33" t="str">
            <v>Total general</v>
          </cell>
          <cell r="B33">
            <v>2526</v>
          </cell>
          <cell r="C33">
            <v>1351</v>
          </cell>
          <cell r="F33">
            <v>0</v>
          </cell>
          <cell r="G33">
            <v>0</v>
          </cell>
          <cell r="H33">
            <v>0.34846530822801136</v>
          </cell>
        </row>
        <row r="34">
          <cell r="F34">
            <v>0</v>
          </cell>
          <cell r="G34">
            <v>0</v>
          </cell>
          <cell r="H34">
            <v>0</v>
          </cell>
        </row>
      </sheetData>
      <sheetData sheetId="1" refreshError="1">
        <row r="12">
          <cell r="A12" t="str">
            <v>CARROTANQUE</v>
          </cell>
          <cell r="B12">
            <v>104</v>
          </cell>
          <cell r="C12">
            <v>14</v>
          </cell>
          <cell r="D12">
            <v>1</v>
          </cell>
          <cell r="E12">
            <v>46</v>
          </cell>
          <cell r="F12">
            <v>2.2999999999999998</v>
          </cell>
          <cell r="G12">
            <v>2.6</v>
          </cell>
          <cell r="H12">
            <v>0.11864406779661017</v>
          </cell>
        </row>
        <row r="13">
          <cell r="A13" t="str">
            <v>CASAS SIN AGUA</v>
          </cell>
          <cell r="B13">
            <v>546</v>
          </cell>
          <cell r="C13">
            <v>609</v>
          </cell>
          <cell r="D13">
            <v>1</v>
          </cell>
          <cell r="E13">
            <v>61</v>
          </cell>
          <cell r="F13">
            <v>9</v>
          </cell>
          <cell r="G13">
            <v>18.899999999999999</v>
          </cell>
          <cell r="H13">
            <v>0.52727272727272723</v>
          </cell>
        </row>
        <row r="14">
          <cell r="A14" t="str">
            <v>CORTE Y RECONEXION</v>
          </cell>
          <cell r="B14">
            <v>122</v>
          </cell>
          <cell r="C14">
            <v>138</v>
          </cell>
          <cell r="F14">
            <v>0</v>
          </cell>
          <cell r="G14">
            <v>0</v>
          </cell>
          <cell r="H14">
            <v>0.53076923076923077</v>
          </cell>
        </row>
        <row r="15">
          <cell r="A15" t="str">
            <v>DAÑOS ACUEDUCTO</v>
          </cell>
          <cell r="B15">
            <v>666</v>
          </cell>
          <cell r="C15">
            <v>234</v>
          </cell>
          <cell r="D15">
            <v>7.442622950819672</v>
          </cell>
          <cell r="E15">
            <v>61</v>
          </cell>
          <cell r="F15">
            <v>1.5</v>
          </cell>
          <cell r="G15">
            <v>2</v>
          </cell>
          <cell r="H15">
            <v>0.26</v>
          </cell>
        </row>
        <row r="16">
          <cell r="A16" t="str">
            <v>ESCOMBROS DAÑOS ACUEDUCTO</v>
          </cell>
          <cell r="B16">
            <v>221</v>
          </cell>
          <cell r="C16">
            <v>9</v>
          </cell>
          <cell r="D16">
            <v>1</v>
          </cell>
          <cell r="E16">
            <v>61</v>
          </cell>
          <cell r="F16">
            <v>3.6</v>
          </cell>
          <cell r="G16">
            <v>3.8</v>
          </cell>
          <cell r="H16">
            <v>3.9130434782608699E-2</v>
          </cell>
        </row>
        <row r="17">
          <cell r="A17" t="str">
            <v>FRAUDES</v>
          </cell>
          <cell r="B17">
            <v>62</v>
          </cell>
          <cell r="C17">
            <v>249</v>
          </cell>
          <cell r="D17">
            <v>1</v>
          </cell>
          <cell r="E17">
            <v>14</v>
          </cell>
          <cell r="F17">
            <v>22.2</v>
          </cell>
          <cell r="G17">
            <v>22.2</v>
          </cell>
          <cell r="H17">
            <v>0.80064308681672025</v>
          </cell>
        </row>
        <row r="18">
          <cell r="A18" t="str">
            <v>GARANTIAS INSTALACIONES</v>
          </cell>
          <cell r="B18">
            <v>70</v>
          </cell>
          <cell r="C18">
            <v>23</v>
          </cell>
          <cell r="F18">
            <v>0</v>
          </cell>
          <cell r="G18">
            <v>0</v>
          </cell>
          <cell r="H18">
            <v>0.24731182795698925</v>
          </cell>
        </row>
        <row r="19">
          <cell r="A19" t="str">
            <v>INSTALACIONES ACUEDUCTO</v>
          </cell>
          <cell r="B19">
            <v>13</v>
          </cell>
          <cell r="C19">
            <v>39</v>
          </cell>
          <cell r="F19">
            <v>0</v>
          </cell>
          <cell r="G19">
            <v>0</v>
          </cell>
          <cell r="H19">
            <v>0.75</v>
          </cell>
        </row>
        <row r="20">
          <cell r="A20" t="str">
            <v>INSTALACIONES ALCANTARILLADO</v>
          </cell>
          <cell r="B20">
            <v>3</v>
          </cell>
          <cell r="C20">
            <v>3</v>
          </cell>
          <cell r="F20">
            <v>0</v>
          </cell>
          <cell r="G20">
            <v>0</v>
          </cell>
          <cell r="H20">
            <v>0.5</v>
          </cell>
        </row>
        <row r="21">
          <cell r="A21" t="str">
            <v>MEDIDORES 1/2 Y 1"</v>
          </cell>
          <cell r="B21">
            <v>7</v>
          </cell>
          <cell r="C21">
            <v>18</v>
          </cell>
          <cell r="F21">
            <v>0</v>
          </cell>
          <cell r="G21">
            <v>0</v>
          </cell>
          <cell r="H21">
            <v>0.72</v>
          </cell>
        </row>
        <row r="22">
          <cell r="A22" t="str">
            <v>MMTO VALVULAS E HIDRANTES</v>
          </cell>
          <cell r="B22">
            <v>10</v>
          </cell>
          <cell r="C22">
            <v>19</v>
          </cell>
          <cell r="D22">
            <v>1</v>
          </cell>
          <cell r="E22">
            <v>61</v>
          </cell>
          <cell r="F22">
            <v>0.2</v>
          </cell>
          <cell r="G22">
            <v>0.5</v>
          </cell>
          <cell r="H22">
            <v>0.65517241379310343</v>
          </cell>
        </row>
        <row r="23">
          <cell r="A23" t="str">
            <v>OBRAS ACCESORIAS DAÑOS ACUEDUCTO</v>
          </cell>
          <cell r="B23">
            <v>2</v>
          </cell>
          <cell r="C23">
            <v>14</v>
          </cell>
          <cell r="F23">
            <v>0</v>
          </cell>
          <cell r="G23">
            <v>0</v>
          </cell>
          <cell r="H23">
            <v>0.875</v>
          </cell>
        </row>
        <row r="24">
          <cell r="A24" t="str">
            <v>OBRAS ACCESORIAS INSTALACIONES</v>
          </cell>
          <cell r="B24">
            <v>544</v>
          </cell>
          <cell r="C24">
            <v>1</v>
          </cell>
          <cell r="F24">
            <v>0</v>
          </cell>
          <cell r="G24">
            <v>0</v>
          </cell>
          <cell r="H24">
            <v>1.834862385321101E-3</v>
          </cell>
        </row>
        <row r="25">
          <cell r="A25" t="str">
            <v>PITOMETRÍA</v>
          </cell>
          <cell r="B25">
            <v>72</v>
          </cell>
          <cell r="C25">
            <v>75</v>
          </cell>
          <cell r="D25">
            <v>1</v>
          </cell>
          <cell r="E25">
            <v>21</v>
          </cell>
          <cell r="F25">
            <v>3.4</v>
          </cell>
          <cell r="G25">
            <v>7</v>
          </cell>
          <cell r="H25">
            <v>0.51020408163265307</v>
          </cell>
        </row>
        <row r="26">
          <cell r="A26" t="str">
            <v>PROYECTOS ACUEDUCTO</v>
          </cell>
          <cell r="B26">
            <v>52</v>
          </cell>
          <cell r="C26">
            <v>4</v>
          </cell>
          <cell r="F26">
            <v>0</v>
          </cell>
          <cell r="G26">
            <v>0</v>
          </cell>
          <cell r="H26">
            <v>7.1428571428571425E-2</v>
          </cell>
        </row>
        <row r="27">
          <cell r="A27" t="str">
            <v>REFERENCIACIÓN ACUEDUCTO</v>
          </cell>
          <cell r="B27">
            <v>1</v>
          </cell>
          <cell r="C27">
            <v>0</v>
          </cell>
          <cell r="F27">
            <v>0</v>
          </cell>
          <cell r="G27">
            <v>0</v>
          </cell>
          <cell r="H27">
            <v>0</v>
          </cell>
        </row>
        <row r="28">
          <cell r="A28" t="str">
            <v>REPARACION CAJAS DE MEDIDORES</v>
          </cell>
          <cell r="B28">
            <v>1</v>
          </cell>
          <cell r="C28">
            <v>6</v>
          </cell>
          <cell r="F28">
            <v>0</v>
          </cell>
          <cell r="G28">
            <v>0</v>
          </cell>
          <cell r="H28">
            <v>0.8571428571428571</v>
          </cell>
        </row>
        <row r="29">
          <cell r="A29" t="str">
            <v>RETIRO MEDIDOR</v>
          </cell>
          <cell r="B29">
            <v>121</v>
          </cell>
          <cell r="C29">
            <v>52</v>
          </cell>
          <cell r="F29">
            <v>0</v>
          </cell>
          <cell r="G29">
            <v>0</v>
          </cell>
          <cell r="H29">
            <v>0.30057803468208094</v>
          </cell>
        </row>
        <row r="30">
          <cell r="A30" t="str">
            <v>TAPONADAS</v>
          </cell>
          <cell r="B30">
            <v>2</v>
          </cell>
          <cell r="C30">
            <v>20</v>
          </cell>
          <cell r="F30">
            <v>0</v>
          </cell>
          <cell r="G30">
            <v>0</v>
          </cell>
          <cell r="H30">
            <v>0.90909090909090906</v>
          </cell>
        </row>
        <row r="31">
          <cell r="A31" t="str">
            <v>TRASLADO MEDIDOR</v>
          </cell>
          <cell r="B31">
            <v>1</v>
          </cell>
          <cell r="C31">
            <v>0</v>
          </cell>
          <cell r="F31">
            <v>0</v>
          </cell>
          <cell r="G31">
            <v>0</v>
          </cell>
          <cell r="H31">
            <v>0</v>
          </cell>
        </row>
        <row r="32">
          <cell r="F32">
            <v>0</v>
          </cell>
          <cell r="G32">
            <v>0</v>
          </cell>
          <cell r="H32">
            <v>0</v>
          </cell>
        </row>
        <row r="33">
          <cell r="A33" t="str">
            <v>Total general</v>
          </cell>
          <cell r="B33">
            <v>2620</v>
          </cell>
          <cell r="C33">
            <v>1527</v>
          </cell>
          <cell r="F33">
            <v>0</v>
          </cell>
          <cell r="G33">
            <v>0</v>
          </cell>
          <cell r="H33">
            <v>0.36821798890764407</v>
          </cell>
        </row>
        <row r="34">
          <cell r="F34">
            <v>0</v>
          </cell>
          <cell r="G34">
            <v>0</v>
          </cell>
          <cell r="H34">
            <v>0</v>
          </cell>
        </row>
      </sheetData>
      <sheetData sheetId="2" refreshError="1">
        <row r="12">
          <cell r="A12" t="str">
            <v>CAMBIO ACOMETIDAS CONTRATO</v>
          </cell>
          <cell r="B12">
            <v>2</v>
          </cell>
          <cell r="C12">
            <v>5</v>
          </cell>
          <cell r="F12">
            <v>0</v>
          </cell>
          <cell r="G12">
            <v>0</v>
          </cell>
          <cell r="H12">
            <v>0.7142857142857143</v>
          </cell>
        </row>
        <row r="13">
          <cell r="A13" t="str">
            <v>CARROTANQUE</v>
          </cell>
          <cell r="B13">
            <v>80</v>
          </cell>
          <cell r="C13">
            <v>2</v>
          </cell>
          <cell r="D13">
            <v>1</v>
          </cell>
          <cell r="E13">
            <v>44</v>
          </cell>
          <cell r="F13">
            <v>1.8</v>
          </cell>
          <cell r="G13">
            <v>1.9</v>
          </cell>
          <cell r="H13">
            <v>2.4390243902439025E-2</v>
          </cell>
        </row>
        <row r="14">
          <cell r="A14" t="str">
            <v>CASAS SIN AGUA</v>
          </cell>
          <cell r="B14">
            <v>500</v>
          </cell>
          <cell r="C14">
            <v>535</v>
          </cell>
          <cell r="D14">
            <v>1</v>
          </cell>
          <cell r="E14">
            <v>61</v>
          </cell>
          <cell r="F14">
            <v>8.1999999999999993</v>
          </cell>
          <cell r="G14">
            <v>17</v>
          </cell>
          <cell r="H14">
            <v>0.51690821256038644</v>
          </cell>
        </row>
        <row r="15">
          <cell r="A15" t="str">
            <v>CORTE Y RECONEXION</v>
          </cell>
          <cell r="B15">
            <v>19</v>
          </cell>
          <cell r="C15">
            <v>17</v>
          </cell>
          <cell r="F15">
            <v>0</v>
          </cell>
          <cell r="G15">
            <v>0</v>
          </cell>
          <cell r="H15">
            <v>0.47222222222222221</v>
          </cell>
        </row>
        <row r="16">
          <cell r="A16" t="str">
            <v>DAÑOS ACUEDUCTO</v>
          </cell>
          <cell r="B16">
            <v>598</v>
          </cell>
          <cell r="C16">
            <v>259</v>
          </cell>
          <cell r="D16">
            <v>7.278688524590164</v>
          </cell>
          <cell r="E16">
            <v>61</v>
          </cell>
          <cell r="F16">
            <v>1.3</v>
          </cell>
          <cell r="G16">
            <v>1.9</v>
          </cell>
          <cell r="H16">
            <v>0.30221703617269546</v>
          </cell>
        </row>
        <row r="17">
          <cell r="A17" t="str">
            <v>ESCOMBROS DAÑOS ACUEDUCTO</v>
          </cell>
          <cell r="B17">
            <v>188</v>
          </cell>
          <cell r="C17">
            <v>9</v>
          </cell>
          <cell r="D17">
            <v>1</v>
          </cell>
          <cell r="E17">
            <v>61</v>
          </cell>
          <cell r="F17">
            <v>3.1</v>
          </cell>
          <cell r="G17">
            <v>3.2</v>
          </cell>
          <cell r="H17">
            <v>4.5685279187817257E-2</v>
          </cell>
        </row>
        <row r="18">
          <cell r="A18" t="str">
            <v>FRAUDES</v>
          </cell>
          <cell r="B18">
            <v>234</v>
          </cell>
          <cell r="C18">
            <v>222</v>
          </cell>
          <cell r="D18">
            <v>1</v>
          </cell>
          <cell r="E18">
            <v>18</v>
          </cell>
          <cell r="F18">
            <v>13</v>
          </cell>
          <cell r="G18">
            <v>25.3</v>
          </cell>
          <cell r="H18">
            <v>0.48684210526315791</v>
          </cell>
        </row>
        <row r="19">
          <cell r="A19" t="str">
            <v>GARANTIAS INSTALACIONES</v>
          </cell>
          <cell r="B19">
            <v>13</v>
          </cell>
          <cell r="C19">
            <v>7</v>
          </cell>
          <cell r="F19">
            <v>0</v>
          </cell>
          <cell r="G19">
            <v>0</v>
          </cell>
          <cell r="H19">
            <v>0.35</v>
          </cell>
        </row>
        <row r="20">
          <cell r="A20" t="str">
            <v>INSTALACIONES ACUEDUCTO</v>
          </cell>
          <cell r="B20">
            <v>48</v>
          </cell>
          <cell r="C20">
            <v>104</v>
          </cell>
          <cell r="F20">
            <v>0</v>
          </cell>
          <cell r="G20">
            <v>0</v>
          </cell>
          <cell r="H20">
            <v>0.68421052631578949</v>
          </cell>
        </row>
        <row r="21">
          <cell r="A21" t="str">
            <v>INSTALACIONES ALCANTARILLADO</v>
          </cell>
          <cell r="B21">
            <v>8</v>
          </cell>
          <cell r="C21">
            <v>0</v>
          </cell>
          <cell r="F21">
            <v>0</v>
          </cell>
          <cell r="G21">
            <v>0</v>
          </cell>
          <cell r="H21">
            <v>0</v>
          </cell>
        </row>
        <row r="22">
          <cell r="A22" t="str">
            <v>MEDIDORES 1/2 Y 1"</v>
          </cell>
          <cell r="B22">
            <v>3</v>
          </cell>
          <cell r="C22">
            <v>4</v>
          </cell>
          <cell r="F22">
            <v>0</v>
          </cell>
          <cell r="G22">
            <v>0</v>
          </cell>
          <cell r="H22">
            <v>0.5714285714285714</v>
          </cell>
        </row>
        <row r="23">
          <cell r="A23" t="str">
            <v>MMTO VALVULAS E HIDRANTES</v>
          </cell>
          <cell r="B23">
            <v>2</v>
          </cell>
          <cell r="C23">
            <v>1</v>
          </cell>
          <cell r="D23">
            <v>1</v>
          </cell>
          <cell r="E23">
            <v>61</v>
          </cell>
          <cell r="F23">
            <v>0</v>
          </cell>
          <cell r="G23">
            <v>0</v>
          </cell>
          <cell r="H23">
            <v>0.33333333333333331</v>
          </cell>
        </row>
        <row r="24">
          <cell r="A24" t="str">
            <v>OBRAS ACCESORIAS DAÑOS ACUEDUCTO</v>
          </cell>
          <cell r="B24">
            <v>4</v>
          </cell>
          <cell r="C24">
            <v>23</v>
          </cell>
          <cell r="F24">
            <v>0</v>
          </cell>
          <cell r="G24">
            <v>0</v>
          </cell>
          <cell r="H24">
            <v>0.85185185185185186</v>
          </cell>
        </row>
        <row r="25">
          <cell r="A25" t="str">
            <v>OBRAS ACCESORIAS INSTALACIONES</v>
          </cell>
          <cell r="B25">
            <v>1107</v>
          </cell>
          <cell r="C25">
            <v>0</v>
          </cell>
          <cell r="F25">
            <v>0</v>
          </cell>
          <cell r="G25">
            <v>0</v>
          </cell>
          <cell r="H25">
            <v>0</v>
          </cell>
        </row>
        <row r="26">
          <cell r="A26" t="str">
            <v>PITOMETRÍA</v>
          </cell>
          <cell r="B26">
            <v>150</v>
          </cell>
          <cell r="C26">
            <v>65</v>
          </cell>
          <cell r="D26">
            <v>1</v>
          </cell>
          <cell r="E26">
            <v>20</v>
          </cell>
          <cell r="F26">
            <v>7.5</v>
          </cell>
          <cell r="G26">
            <v>10.8</v>
          </cell>
          <cell r="H26">
            <v>0.30232558139534882</v>
          </cell>
        </row>
        <row r="27">
          <cell r="A27" t="str">
            <v>PROYECTOS ACUEDUCTO</v>
          </cell>
          <cell r="B27">
            <v>62</v>
          </cell>
          <cell r="C27">
            <v>1</v>
          </cell>
          <cell r="F27">
            <v>0</v>
          </cell>
          <cell r="G27">
            <v>0</v>
          </cell>
          <cell r="H27">
            <v>1.5873015873015872E-2</v>
          </cell>
        </row>
        <row r="28">
          <cell r="A28" t="str">
            <v>REFERENCIACIÓN ACUEDUCTO</v>
          </cell>
          <cell r="B28">
            <v>1</v>
          </cell>
          <cell r="C28">
            <v>3</v>
          </cell>
          <cell r="F28">
            <v>0</v>
          </cell>
          <cell r="G28">
            <v>0</v>
          </cell>
          <cell r="H28">
            <v>0.75</v>
          </cell>
        </row>
        <row r="29">
          <cell r="A29" t="str">
            <v>TRASLADO MEDIDOR</v>
          </cell>
          <cell r="B29">
            <v>1</v>
          </cell>
          <cell r="C29">
            <v>0</v>
          </cell>
          <cell r="F29">
            <v>0</v>
          </cell>
          <cell r="G29">
            <v>0</v>
          </cell>
          <cell r="H29">
            <v>0</v>
          </cell>
        </row>
        <row r="30">
          <cell r="F30">
            <v>0</v>
          </cell>
          <cell r="G30">
            <v>0</v>
          </cell>
          <cell r="H30">
            <v>0</v>
          </cell>
        </row>
        <row r="31">
          <cell r="A31" t="str">
            <v>Total general</v>
          </cell>
          <cell r="B31">
            <v>3020</v>
          </cell>
          <cell r="C31">
            <v>1257</v>
          </cell>
          <cell r="F31">
            <v>0</v>
          </cell>
          <cell r="G31">
            <v>0</v>
          </cell>
          <cell r="H31">
            <v>0.29389759176993219</v>
          </cell>
        </row>
        <row r="32">
          <cell r="F32">
            <v>0</v>
          </cell>
          <cell r="G32">
            <v>0</v>
          </cell>
          <cell r="H32">
            <v>0</v>
          </cell>
        </row>
      </sheetData>
      <sheetData sheetId="3" refreshError="1">
        <row r="12">
          <cell r="A12" t="str">
            <v>CAMBIO ACOMETIDAS CONTRATO</v>
          </cell>
          <cell r="B12">
            <v>6</v>
          </cell>
          <cell r="C12">
            <v>4</v>
          </cell>
          <cell r="F12">
            <v>0</v>
          </cell>
          <cell r="G12">
            <v>0</v>
          </cell>
          <cell r="H12">
            <v>0.4</v>
          </cell>
        </row>
        <row r="13">
          <cell r="A13" t="str">
            <v>CARROTANQUE</v>
          </cell>
          <cell r="B13">
            <v>65</v>
          </cell>
          <cell r="C13">
            <v>1</v>
          </cell>
          <cell r="D13">
            <v>1</v>
          </cell>
          <cell r="E13">
            <v>45</v>
          </cell>
          <cell r="F13">
            <v>1.4</v>
          </cell>
          <cell r="G13">
            <v>1.5</v>
          </cell>
          <cell r="H13">
            <v>1.5151515151515152E-2</v>
          </cell>
        </row>
        <row r="14">
          <cell r="A14" t="str">
            <v>CASAS SIN AGUA</v>
          </cell>
          <cell r="B14">
            <v>477</v>
          </cell>
          <cell r="C14">
            <v>610</v>
          </cell>
          <cell r="D14">
            <v>1</v>
          </cell>
          <cell r="E14">
            <v>62</v>
          </cell>
          <cell r="F14">
            <v>7.7</v>
          </cell>
          <cell r="G14">
            <v>17.5</v>
          </cell>
          <cell r="H14">
            <v>0.56117755289788407</v>
          </cell>
        </row>
        <row r="15">
          <cell r="A15" t="str">
            <v>CORTE Y RECONEXION</v>
          </cell>
          <cell r="B15">
            <v>8</v>
          </cell>
          <cell r="C15">
            <v>4</v>
          </cell>
          <cell r="F15">
            <v>0</v>
          </cell>
          <cell r="G15">
            <v>0</v>
          </cell>
          <cell r="H15">
            <v>0.33333333333333331</v>
          </cell>
        </row>
        <row r="16">
          <cell r="A16" t="str">
            <v>DAÑOS ACUEDUCTO</v>
          </cell>
          <cell r="B16">
            <v>572</v>
          </cell>
          <cell r="C16">
            <v>218</v>
          </cell>
          <cell r="D16">
            <v>7.306451612903226</v>
          </cell>
          <cell r="E16">
            <v>62</v>
          </cell>
          <cell r="F16">
            <v>1.3</v>
          </cell>
          <cell r="G16">
            <v>1.7</v>
          </cell>
          <cell r="H16">
            <v>0.27594936708860762</v>
          </cell>
        </row>
        <row r="17">
          <cell r="A17" t="str">
            <v>ESCOMBROS DAÑOS ACUEDUCTO</v>
          </cell>
          <cell r="B17">
            <v>226</v>
          </cell>
          <cell r="C17">
            <v>9</v>
          </cell>
          <cell r="D17">
            <v>1</v>
          </cell>
          <cell r="E17">
            <v>62</v>
          </cell>
          <cell r="F17">
            <v>3.6</v>
          </cell>
          <cell r="G17">
            <v>3.8</v>
          </cell>
          <cell r="H17">
            <v>3.8297872340425532E-2</v>
          </cell>
        </row>
        <row r="18">
          <cell r="A18" t="str">
            <v>FRAUDES</v>
          </cell>
          <cell r="B18">
            <v>213</v>
          </cell>
          <cell r="C18">
            <v>103</v>
          </cell>
          <cell r="D18">
            <v>1</v>
          </cell>
          <cell r="E18">
            <v>16</v>
          </cell>
          <cell r="F18">
            <v>13.3</v>
          </cell>
          <cell r="G18">
            <v>19.8</v>
          </cell>
          <cell r="H18">
            <v>0.32594936708860761</v>
          </cell>
        </row>
        <row r="19">
          <cell r="A19" t="str">
            <v>GARANTIAS INSTALACIONES</v>
          </cell>
          <cell r="B19">
            <v>13</v>
          </cell>
          <cell r="C19">
            <v>5</v>
          </cell>
          <cell r="F19">
            <v>0</v>
          </cell>
          <cell r="G19">
            <v>0</v>
          </cell>
          <cell r="H19">
            <v>0.27777777777777779</v>
          </cell>
        </row>
        <row r="20">
          <cell r="A20" t="str">
            <v>INSTALACIONES ACUEDUCTO</v>
          </cell>
          <cell r="B20">
            <v>27</v>
          </cell>
          <cell r="C20">
            <v>42</v>
          </cell>
          <cell r="F20">
            <v>0</v>
          </cell>
          <cell r="G20">
            <v>0</v>
          </cell>
          <cell r="H20">
            <v>0.60869565217391308</v>
          </cell>
        </row>
        <row r="21">
          <cell r="A21" t="str">
            <v>MEDIDORES 1/2 Y 1"</v>
          </cell>
          <cell r="B21">
            <v>8</v>
          </cell>
          <cell r="C21">
            <v>1</v>
          </cell>
          <cell r="F21">
            <v>0</v>
          </cell>
          <cell r="G21">
            <v>0</v>
          </cell>
          <cell r="H21">
            <v>0.1111111111111111</v>
          </cell>
        </row>
        <row r="22">
          <cell r="A22" t="str">
            <v>MMTO VALVULAS E HIDRANTES</v>
          </cell>
          <cell r="B22">
            <v>6</v>
          </cell>
          <cell r="C22">
            <v>7</v>
          </cell>
          <cell r="D22">
            <v>1</v>
          </cell>
          <cell r="E22">
            <v>62</v>
          </cell>
          <cell r="F22">
            <v>0.1</v>
          </cell>
          <cell r="G22">
            <v>0.2</v>
          </cell>
          <cell r="H22">
            <v>0.53846153846153844</v>
          </cell>
        </row>
        <row r="23">
          <cell r="A23" t="str">
            <v>OBRAS ACCESORIAS DAÑOS ACUEDUCTO</v>
          </cell>
          <cell r="B23">
            <v>9</v>
          </cell>
          <cell r="C23">
            <v>16</v>
          </cell>
          <cell r="F23">
            <v>0</v>
          </cell>
          <cell r="G23">
            <v>0</v>
          </cell>
          <cell r="H23">
            <v>0.64</v>
          </cell>
        </row>
        <row r="24">
          <cell r="A24" t="str">
            <v>OBRAS ACCESORIAS INSTALACIONES</v>
          </cell>
          <cell r="B24">
            <v>1223</v>
          </cell>
          <cell r="C24">
            <v>0</v>
          </cell>
          <cell r="F24">
            <v>0</v>
          </cell>
          <cell r="G24">
            <v>0</v>
          </cell>
          <cell r="H24">
            <v>0</v>
          </cell>
        </row>
        <row r="25">
          <cell r="A25" t="str">
            <v>PITOMETRÍA</v>
          </cell>
          <cell r="B25">
            <v>83</v>
          </cell>
          <cell r="C25">
            <v>48</v>
          </cell>
          <cell r="D25">
            <v>1</v>
          </cell>
          <cell r="E25">
            <v>20</v>
          </cell>
          <cell r="F25">
            <v>4.2</v>
          </cell>
          <cell r="G25">
            <v>6.6</v>
          </cell>
          <cell r="H25">
            <v>0.36641221374045801</v>
          </cell>
        </row>
        <row r="26">
          <cell r="A26" t="str">
            <v>PROYECTOS ACUEDUCTO</v>
          </cell>
          <cell r="B26">
            <v>70</v>
          </cell>
          <cell r="C26">
            <v>17</v>
          </cell>
          <cell r="F26">
            <v>0</v>
          </cell>
          <cell r="G26">
            <v>0</v>
          </cell>
          <cell r="H26">
            <v>0.19540229885057472</v>
          </cell>
        </row>
        <row r="27">
          <cell r="F27">
            <v>0</v>
          </cell>
          <cell r="G27">
            <v>0</v>
          </cell>
          <cell r="H27">
            <v>0</v>
          </cell>
        </row>
        <row r="28">
          <cell r="A28" t="str">
            <v>Total general</v>
          </cell>
          <cell r="B28">
            <v>3006</v>
          </cell>
          <cell r="C28">
            <v>1085</v>
          </cell>
          <cell r="F28">
            <v>0</v>
          </cell>
          <cell r="G28">
            <v>0</v>
          </cell>
          <cell r="H28">
            <v>0.26521632852603277</v>
          </cell>
        </row>
        <row r="29">
          <cell r="F29">
            <v>0</v>
          </cell>
          <cell r="G29">
            <v>0</v>
          </cell>
          <cell r="H29">
            <v>0</v>
          </cell>
        </row>
      </sheetData>
      <sheetData sheetId="4" refreshError="1">
        <row r="12">
          <cell r="A12" t="str">
            <v>CAMBIO ACOMETIDAS CONTRATO</v>
          </cell>
          <cell r="B12">
            <v>3</v>
          </cell>
          <cell r="C12">
            <v>2</v>
          </cell>
          <cell r="F12">
            <v>0</v>
          </cell>
          <cell r="G12">
            <v>0</v>
          </cell>
          <cell r="H12">
            <v>0.4</v>
          </cell>
        </row>
        <row r="13">
          <cell r="A13" t="str">
            <v>CARROTANQUE</v>
          </cell>
          <cell r="B13">
            <v>21</v>
          </cell>
          <cell r="C13">
            <v>1</v>
          </cell>
          <cell r="D13">
            <v>1</v>
          </cell>
          <cell r="E13">
            <v>46</v>
          </cell>
          <cell r="F13">
            <v>0.5</v>
          </cell>
          <cell r="G13">
            <v>0.5</v>
          </cell>
          <cell r="H13">
            <v>4.5454545454545456E-2</v>
          </cell>
        </row>
        <row r="14">
          <cell r="A14" t="str">
            <v>CASAS SIN AGUA</v>
          </cell>
          <cell r="B14">
            <v>419</v>
          </cell>
          <cell r="C14">
            <v>603</v>
          </cell>
          <cell r="D14">
            <v>1</v>
          </cell>
          <cell r="E14">
            <v>61</v>
          </cell>
          <cell r="F14">
            <v>6.9</v>
          </cell>
          <cell r="G14">
            <v>16.8</v>
          </cell>
          <cell r="H14">
            <v>0.59001956947162426</v>
          </cell>
        </row>
        <row r="15">
          <cell r="A15" t="str">
            <v>CORTE Y RECONEXION</v>
          </cell>
          <cell r="B15">
            <v>7</v>
          </cell>
          <cell r="C15">
            <v>8</v>
          </cell>
          <cell r="F15">
            <v>0</v>
          </cell>
          <cell r="G15">
            <v>0</v>
          </cell>
          <cell r="H15">
            <v>0.53333333333333333</v>
          </cell>
        </row>
        <row r="16">
          <cell r="A16" t="str">
            <v>DAÑOS ACUEDUCTO</v>
          </cell>
          <cell r="B16">
            <v>537</v>
          </cell>
          <cell r="C16">
            <v>199</v>
          </cell>
          <cell r="D16">
            <v>7.32258064516129</v>
          </cell>
          <cell r="E16">
            <v>61</v>
          </cell>
          <cell r="F16">
            <v>1.2</v>
          </cell>
          <cell r="G16">
            <v>1.6</v>
          </cell>
          <cell r="H16">
            <v>0.2703804347826087</v>
          </cell>
        </row>
        <row r="17">
          <cell r="A17" t="str">
            <v>ESCOMBROS DAÑOS ACUEDUCTO</v>
          </cell>
          <cell r="B17">
            <v>220</v>
          </cell>
          <cell r="C17">
            <v>6</v>
          </cell>
          <cell r="D17">
            <v>1</v>
          </cell>
          <cell r="E17">
            <v>61</v>
          </cell>
          <cell r="F17">
            <v>3.6</v>
          </cell>
          <cell r="G17">
            <v>3.7</v>
          </cell>
          <cell r="H17">
            <v>2.6548672566371681E-2</v>
          </cell>
        </row>
        <row r="18">
          <cell r="A18" t="str">
            <v>FRAUDES</v>
          </cell>
          <cell r="B18">
            <v>314</v>
          </cell>
          <cell r="C18">
            <v>45</v>
          </cell>
          <cell r="D18">
            <v>1</v>
          </cell>
          <cell r="E18">
            <v>21</v>
          </cell>
          <cell r="F18">
            <v>15</v>
          </cell>
          <cell r="G18">
            <v>17.100000000000001</v>
          </cell>
          <cell r="H18">
            <v>0.12534818941504178</v>
          </cell>
        </row>
        <row r="19">
          <cell r="A19" t="str">
            <v>GARANTIAS INSTALACIONES</v>
          </cell>
          <cell r="B19">
            <v>11</v>
          </cell>
          <cell r="C19">
            <v>4</v>
          </cell>
          <cell r="F19">
            <v>0</v>
          </cell>
          <cell r="G19">
            <v>0</v>
          </cell>
          <cell r="H19">
            <v>0.26666666666666666</v>
          </cell>
        </row>
        <row r="20">
          <cell r="A20" t="str">
            <v>INSTALACIONES ACUEDUCTO</v>
          </cell>
          <cell r="B20">
            <v>6</v>
          </cell>
          <cell r="C20">
            <v>73</v>
          </cell>
          <cell r="F20">
            <v>0</v>
          </cell>
          <cell r="G20">
            <v>0</v>
          </cell>
          <cell r="H20">
            <v>0.92405063291139244</v>
          </cell>
        </row>
        <row r="21">
          <cell r="A21" t="str">
            <v>MEDIDORES 1/2 Y 1"</v>
          </cell>
          <cell r="B21">
            <v>2</v>
          </cell>
          <cell r="C21">
            <v>3</v>
          </cell>
          <cell r="F21">
            <v>0</v>
          </cell>
          <cell r="G21">
            <v>0</v>
          </cell>
          <cell r="H21">
            <v>0.6</v>
          </cell>
        </row>
        <row r="22">
          <cell r="A22" t="str">
            <v>MMTO VALVULAS E HIDRANTES</v>
          </cell>
          <cell r="B22">
            <v>49</v>
          </cell>
          <cell r="C22">
            <v>4</v>
          </cell>
          <cell r="D22">
            <v>1</v>
          </cell>
          <cell r="E22">
            <v>61</v>
          </cell>
          <cell r="F22">
            <v>0.8</v>
          </cell>
          <cell r="G22">
            <v>0.9</v>
          </cell>
          <cell r="H22">
            <v>7.5471698113207544E-2</v>
          </cell>
        </row>
        <row r="23">
          <cell r="A23" t="str">
            <v>OBRAS ACCESORIAS DAÑOS ACUEDUCTO</v>
          </cell>
          <cell r="B23">
            <v>42</v>
          </cell>
          <cell r="C23">
            <v>1</v>
          </cell>
          <cell r="F23">
            <v>0</v>
          </cell>
          <cell r="G23">
            <v>0</v>
          </cell>
          <cell r="H23">
            <v>2.3255813953488372E-2</v>
          </cell>
        </row>
        <row r="24">
          <cell r="A24" t="str">
            <v>OBRAS ACCESORIAS INSTALACIONES</v>
          </cell>
          <cell r="B24">
            <v>927</v>
          </cell>
          <cell r="C24">
            <v>0</v>
          </cell>
          <cell r="F24">
            <v>0</v>
          </cell>
          <cell r="G24">
            <v>0</v>
          </cell>
          <cell r="H24">
            <v>0</v>
          </cell>
        </row>
        <row r="25">
          <cell r="A25" t="str">
            <v>PITOMETRÍA</v>
          </cell>
          <cell r="B25">
            <v>47</v>
          </cell>
          <cell r="C25">
            <v>39</v>
          </cell>
          <cell r="D25">
            <v>1</v>
          </cell>
          <cell r="E25">
            <v>21</v>
          </cell>
          <cell r="F25">
            <v>2.2000000000000002</v>
          </cell>
          <cell r="G25">
            <v>4.0999999999999996</v>
          </cell>
          <cell r="H25">
            <v>0.45348837209302323</v>
          </cell>
        </row>
        <row r="26">
          <cell r="A26" t="str">
            <v>PROYECTOS ACUEDUCTO</v>
          </cell>
          <cell r="B26">
            <v>74</v>
          </cell>
          <cell r="C26">
            <v>15</v>
          </cell>
          <cell r="F26">
            <v>0</v>
          </cell>
          <cell r="G26">
            <v>0</v>
          </cell>
          <cell r="H26">
            <v>0.16853932584269662</v>
          </cell>
        </row>
        <row r="27">
          <cell r="A27" t="str">
            <v>REFERENCIACIÓN ACUEDUCTO</v>
          </cell>
          <cell r="B27">
            <v>0</v>
          </cell>
          <cell r="C27">
            <v>3</v>
          </cell>
          <cell r="F27">
            <v>0</v>
          </cell>
          <cell r="G27">
            <v>0</v>
          </cell>
          <cell r="H27">
            <v>1</v>
          </cell>
        </row>
        <row r="28">
          <cell r="F28">
            <v>0</v>
          </cell>
          <cell r="G28">
            <v>0</v>
          </cell>
          <cell r="H28">
            <v>0</v>
          </cell>
        </row>
        <row r="29">
          <cell r="A29" t="str">
            <v>Total general</v>
          </cell>
          <cell r="B29">
            <v>2679</v>
          </cell>
          <cell r="C29">
            <v>1006</v>
          </cell>
          <cell r="F29">
            <v>0</v>
          </cell>
          <cell r="G29">
            <v>0</v>
          </cell>
          <cell r="H29">
            <v>0.2729986431478969</v>
          </cell>
        </row>
        <row r="30">
          <cell r="F30">
            <v>0</v>
          </cell>
          <cell r="G30">
            <v>0</v>
          </cell>
          <cell r="H30">
            <v>0</v>
          </cell>
        </row>
      </sheetData>
      <sheetData sheetId="5" refreshError="1">
        <row r="12">
          <cell r="A12" t="str">
            <v>CAMBIO ACOMETIDAS CONTRATO</v>
          </cell>
          <cell r="B12">
            <v>8</v>
          </cell>
          <cell r="C12">
            <v>8</v>
          </cell>
          <cell r="F12">
            <v>0</v>
          </cell>
          <cell r="G12">
            <v>0</v>
          </cell>
          <cell r="H12">
            <v>0.5</v>
          </cell>
        </row>
        <row r="13">
          <cell r="A13" t="str">
            <v>CARROTANQUE</v>
          </cell>
          <cell r="B13">
            <v>123</v>
          </cell>
          <cell r="C13">
            <v>1</v>
          </cell>
          <cell r="D13">
            <v>1</v>
          </cell>
          <cell r="E13">
            <v>63</v>
          </cell>
          <cell r="F13">
            <v>2</v>
          </cell>
          <cell r="G13">
            <v>2</v>
          </cell>
          <cell r="H13">
            <v>8.0645161290322578E-3</v>
          </cell>
        </row>
        <row r="14">
          <cell r="A14" t="str">
            <v>CASAS SIN AGUA</v>
          </cell>
          <cell r="B14">
            <v>465</v>
          </cell>
          <cell r="C14">
            <v>735</v>
          </cell>
          <cell r="D14">
            <v>1</v>
          </cell>
          <cell r="E14">
            <v>63</v>
          </cell>
          <cell r="F14">
            <v>7.4</v>
          </cell>
          <cell r="G14">
            <v>19</v>
          </cell>
          <cell r="H14">
            <v>0.61250000000000004</v>
          </cell>
        </row>
        <row r="15">
          <cell r="A15" t="str">
            <v>CORTE Y RECONEXION</v>
          </cell>
          <cell r="B15">
            <v>15</v>
          </cell>
          <cell r="C15">
            <v>32</v>
          </cell>
          <cell r="F15">
            <v>0</v>
          </cell>
          <cell r="G15">
            <v>0</v>
          </cell>
          <cell r="H15">
            <v>0.68085106382978722</v>
          </cell>
        </row>
        <row r="16">
          <cell r="A16" t="str">
            <v>DAÑOS ACUEDUCTO</v>
          </cell>
          <cell r="B16">
            <v>640</v>
          </cell>
          <cell r="C16">
            <v>287</v>
          </cell>
          <cell r="D16">
            <v>7</v>
          </cell>
          <cell r="E16">
            <v>55.285714285714285</v>
          </cell>
          <cell r="F16">
            <v>1.7</v>
          </cell>
          <cell r="G16">
            <v>2.4</v>
          </cell>
          <cell r="H16">
            <v>0.30960086299892126</v>
          </cell>
        </row>
        <row r="17">
          <cell r="A17" t="str">
            <v>ESCOMBROS DAÑOS ACUEDUCTO</v>
          </cell>
          <cell r="B17">
            <v>205</v>
          </cell>
          <cell r="C17">
            <v>9</v>
          </cell>
          <cell r="D17">
            <v>1</v>
          </cell>
          <cell r="E17">
            <v>63</v>
          </cell>
          <cell r="F17">
            <v>3.3</v>
          </cell>
          <cell r="G17">
            <v>3.4</v>
          </cell>
          <cell r="H17">
            <v>4.2056074766355138E-2</v>
          </cell>
        </row>
        <row r="18">
          <cell r="A18" t="str">
            <v>FRAUDES</v>
          </cell>
          <cell r="B18">
            <v>356</v>
          </cell>
          <cell r="C18">
            <v>255</v>
          </cell>
          <cell r="D18">
            <v>1</v>
          </cell>
          <cell r="E18">
            <v>25</v>
          </cell>
          <cell r="F18">
            <v>14.2</v>
          </cell>
          <cell r="G18">
            <v>24.4</v>
          </cell>
          <cell r="H18">
            <v>0.41734860883797054</v>
          </cell>
        </row>
        <row r="19">
          <cell r="A19" t="str">
            <v>GARANTIAS INSTALACIONES</v>
          </cell>
          <cell r="B19">
            <v>32</v>
          </cell>
          <cell r="C19">
            <v>7</v>
          </cell>
          <cell r="F19">
            <v>0</v>
          </cell>
          <cell r="G19">
            <v>0</v>
          </cell>
          <cell r="H19">
            <v>0.17948717948717949</v>
          </cell>
        </row>
        <row r="20">
          <cell r="A20" t="str">
            <v>INSTALACIONES ACUEDUCTO</v>
          </cell>
          <cell r="B20">
            <v>4</v>
          </cell>
          <cell r="C20">
            <v>91</v>
          </cell>
          <cell r="F20">
            <v>0</v>
          </cell>
          <cell r="G20">
            <v>0</v>
          </cell>
          <cell r="H20">
            <v>0.95789473684210524</v>
          </cell>
        </row>
        <row r="21">
          <cell r="A21" t="str">
            <v>MEDIDORES 1/2 Y 1"</v>
          </cell>
          <cell r="B21">
            <v>2</v>
          </cell>
          <cell r="C21">
            <v>3</v>
          </cell>
          <cell r="F21">
            <v>0</v>
          </cell>
          <cell r="G21">
            <v>0</v>
          </cell>
          <cell r="H21">
            <v>0.6</v>
          </cell>
        </row>
        <row r="22">
          <cell r="A22" t="str">
            <v>MMTO VALVULAS E HIDRANTES</v>
          </cell>
          <cell r="B22">
            <v>36</v>
          </cell>
          <cell r="C22">
            <v>12</v>
          </cell>
          <cell r="D22">
            <v>2</v>
          </cell>
          <cell r="E22">
            <v>44</v>
          </cell>
          <cell r="F22">
            <v>0.4</v>
          </cell>
          <cell r="G22">
            <v>0.5</v>
          </cell>
          <cell r="H22">
            <v>0.25</v>
          </cell>
        </row>
        <row r="23">
          <cell r="A23" t="str">
            <v>OBRAS ACCESORIAS DAÑOS ACUEDUCTO</v>
          </cell>
          <cell r="B23">
            <v>9</v>
          </cell>
          <cell r="C23">
            <v>22</v>
          </cell>
          <cell r="F23">
            <v>0</v>
          </cell>
          <cell r="G23">
            <v>0</v>
          </cell>
          <cell r="H23">
            <v>0.70967741935483875</v>
          </cell>
        </row>
        <row r="24">
          <cell r="A24" t="str">
            <v>OBRAS ACCESORIAS INSTALACIONES</v>
          </cell>
          <cell r="B24">
            <v>1132</v>
          </cell>
          <cell r="C24">
            <v>0</v>
          </cell>
          <cell r="F24">
            <v>0</v>
          </cell>
          <cell r="G24">
            <v>0</v>
          </cell>
          <cell r="H24">
            <v>0</v>
          </cell>
        </row>
        <row r="25">
          <cell r="A25" t="str">
            <v>PITOMETRÍA</v>
          </cell>
          <cell r="B25">
            <v>44</v>
          </cell>
          <cell r="C25">
            <v>71</v>
          </cell>
          <cell r="D25">
            <v>3</v>
          </cell>
          <cell r="E25">
            <v>31.333333333333332</v>
          </cell>
          <cell r="F25">
            <v>0.5</v>
          </cell>
          <cell r="G25">
            <v>1.2</v>
          </cell>
          <cell r="H25">
            <v>0.61739130434782608</v>
          </cell>
        </row>
        <row r="26">
          <cell r="A26" t="str">
            <v>PROYECTOS ACUEDUCTO</v>
          </cell>
          <cell r="B26">
            <v>51</v>
          </cell>
          <cell r="C26">
            <v>7</v>
          </cell>
          <cell r="F26">
            <v>0</v>
          </cell>
          <cell r="G26">
            <v>0</v>
          </cell>
          <cell r="H26">
            <v>0.1206896551724138</v>
          </cell>
        </row>
        <row r="27">
          <cell r="A27" t="str">
            <v>SECTOR SIN AGUA</v>
          </cell>
          <cell r="B27">
            <v>0</v>
          </cell>
          <cell r="C27">
            <v>1</v>
          </cell>
          <cell r="F27">
            <v>0</v>
          </cell>
          <cell r="G27">
            <v>0</v>
          </cell>
          <cell r="H27">
            <v>1</v>
          </cell>
        </row>
        <row r="28">
          <cell r="A28" t="str">
            <v>#N/A</v>
          </cell>
          <cell r="B28">
            <v>3</v>
          </cell>
          <cell r="C28">
            <v>1</v>
          </cell>
          <cell r="F28">
            <v>0</v>
          </cell>
          <cell r="G28">
            <v>0</v>
          </cell>
          <cell r="H28">
            <v>0.25</v>
          </cell>
        </row>
        <row r="29">
          <cell r="F29">
            <v>0</v>
          </cell>
          <cell r="G29">
            <v>0</v>
          </cell>
          <cell r="H29">
            <v>0</v>
          </cell>
        </row>
        <row r="30">
          <cell r="F30">
            <v>0</v>
          </cell>
          <cell r="G30">
            <v>0</v>
          </cell>
          <cell r="H30">
            <v>0</v>
          </cell>
        </row>
        <row r="31">
          <cell r="F31">
            <v>0</v>
          </cell>
          <cell r="G31">
            <v>0</v>
          </cell>
          <cell r="H31">
            <v>0</v>
          </cell>
        </row>
        <row r="32">
          <cell r="F32">
            <v>0</v>
          </cell>
          <cell r="G32">
            <v>0</v>
          </cell>
          <cell r="H32">
            <v>0</v>
          </cell>
        </row>
        <row r="33">
          <cell r="A33" t="str">
            <v>Total general</v>
          </cell>
          <cell r="B33">
            <v>3125</v>
          </cell>
          <cell r="C33">
            <v>1542</v>
          </cell>
          <cell r="F33">
            <v>0</v>
          </cell>
          <cell r="G33">
            <v>0</v>
          </cell>
          <cell r="H33">
            <v>0.33040497107349476</v>
          </cell>
        </row>
        <row r="34">
          <cell r="F34">
            <v>0</v>
          </cell>
          <cell r="G34">
            <v>0</v>
          </cell>
          <cell r="H34">
            <v>0</v>
          </cell>
        </row>
      </sheetData>
      <sheetData sheetId="6"/>
      <sheetData sheetId="7"/>
      <sheetData sheetId="8" refreshError="1"/>
      <sheetData sheetId="9" refreshError="1"/>
      <sheetData sheetId="10" refreshError="1"/>
      <sheetData sheetId="11"/>
      <sheetData sheetId="12"/>
      <sheetData sheetId="13"/>
      <sheetData sheetId="14"/>
      <sheetData sheetId="15"/>
      <sheetData sheetId="16"/>
      <sheetData sheetId="1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ES"/>
      <sheetName val="CANT.5921"/>
      <sheetName val="ACTA COMPARATIVA"/>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ES"/>
      <sheetName val="ACOMETIDAS"/>
      <sheetName val="dem poz"/>
      <sheetName val="desvio"/>
      <sheetName val="TUBERIA"/>
      <sheetName val="CARCAMO"/>
      <sheetName val="ANDENES"/>
      <sheetName val="DOMICILIARIAS"/>
      <sheetName val="PAVIMENTO"/>
      <sheetName val="SUMA TUB"/>
      <sheetName val="RESUMEN"/>
      <sheetName val="VILLA SAGRARIO N"/>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
      <sheetName val="MATERIAL"/>
    </sheetNames>
    <sheetDataSet>
      <sheetData sheetId="0" refreshError="1"/>
      <sheetData sheetId="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311.1P"/>
      <sheetName val="701.2P"/>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2 reforzad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Hoja1 (2)"/>
      <sheetName val="Hoja2 (2)"/>
      <sheetName val="Hoja3 (2)"/>
      <sheetName val="Hoja1"/>
      <sheetName val="Hoja2"/>
      <sheetName val="Hoja3"/>
      <sheetName val="P_SIBUNDOY"/>
      <sheetName val="C_MES"/>
      <sheetName val="SALARIOS Y FACTOR M"/>
      <sheetName val="AUI"/>
      <sheetName val="INTERVENTORIA"/>
      <sheetName val="Replanteo_CRE_Sibundoy"/>
      <sheetName val="APU_MT"/>
      <sheetName val="APU_BT"/>
      <sheetName val="APU_TRF"/>
      <sheetName val="APU_DESMONTE MT"/>
      <sheetName val="APU_DESMONTE BT"/>
      <sheetName val="APU_No_Previstos"/>
      <sheetName val="Precios"/>
    </sheetNames>
    <sheetDataSet>
      <sheetData sheetId="0"/>
      <sheetData sheetId="1">
        <row r="7">
          <cell r="A7" t="str">
            <v>Acero A-36 para estructura metalica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row r="8">
          <cell r="A8" t="str">
            <v>REPLANTEO MT</v>
          </cell>
        </row>
      </sheetData>
      <sheetData sheetId="250"/>
      <sheetData sheetId="251"/>
      <sheetData sheetId="252"/>
      <sheetData sheetId="253"/>
      <sheetData sheetId="254"/>
      <sheetData sheetId="255"/>
      <sheetData sheetId="256"/>
      <sheetData sheetId="257"/>
      <sheetData sheetId="258"/>
      <sheetData sheetId="259"/>
      <sheetData sheetId="260"/>
      <sheetData sheetId="26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311.1P"/>
      <sheetName val="701.2P"/>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2 reforzad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Hoja1 (2)"/>
      <sheetName val="Hoja2 (2)"/>
      <sheetName val="Hoja3 (2)"/>
      <sheetName val="Hoja1"/>
      <sheetName val="Hoja2"/>
      <sheetName val="Hoja3"/>
      <sheetName val="P_SIBUNDOY"/>
      <sheetName val="C_MES"/>
      <sheetName val="SALARIOS Y FACTOR M"/>
      <sheetName val="AUI"/>
      <sheetName val="INTERVENTORIA"/>
      <sheetName val="Replanteo_CRE_Sibundoy"/>
      <sheetName val="APU_MT"/>
      <sheetName val="APU_BT"/>
      <sheetName val="APU_TRF"/>
      <sheetName val="APU_DESMONTE MT"/>
      <sheetName val="APU_DESMONTE BT"/>
      <sheetName val="APU_No_Previstos"/>
      <sheetName val="Precios"/>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row r="8">
          <cell r="A8" t="str">
            <v>REPLANTEO MT</v>
          </cell>
        </row>
      </sheetData>
      <sheetData sheetId="250"/>
      <sheetData sheetId="251"/>
      <sheetData sheetId="252"/>
      <sheetData sheetId="253"/>
      <sheetData sheetId="254"/>
      <sheetData sheetId="255"/>
      <sheetData sheetId="256"/>
      <sheetData sheetId="257"/>
      <sheetData sheetId="258"/>
      <sheetData sheetId="259"/>
      <sheetData sheetId="260"/>
      <sheetData sheetId="26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311.1P"/>
      <sheetName val="701.2P"/>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2 reforzad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Hoja1 (2)"/>
      <sheetName val="Hoja2 (2)"/>
      <sheetName val="Hoja3 (2)"/>
      <sheetName val="Hoja1"/>
      <sheetName val="Hoja2"/>
      <sheetName val="Hoja3"/>
      <sheetName val="P_SIBUNDOY"/>
      <sheetName val="C_MES"/>
      <sheetName val="SALARIOS Y FACTOR M"/>
      <sheetName val="AUI"/>
      <sheetName val="INTERVENTORIA"/>
      <sheetName val="Replanteo_CRE_Sibundoy"/>
      <sheetName val="APU_MT"/>
      <sheetName val="APU_BT"/>
      <sheetName val="APU_TRF"/>
      <sheetName val="APU_DESMONTE MT"/>
      <sheetName val="APU_DESMONTE BT"/>
      <sheetName val="APU_No_Previstos"/>
      <sheetName val="Precios"/>
    </sheetNames>
    <sheetDataSet>
      <sheetData sheetId="0"/>
      <sheetData sheetId="1">
        <row r="7">
          <cell r="A7" t="str">
            <v>Acero A-36 para estructura metalica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row r="8">
          <cell r="A8" t="str">
            <v>REPLANTEO MT</v>
          </cell>
        </row>
      </sheetData>
      <sheetData sheetId="250"/>
      <sheetData sheetId="251"/>
      <sheetData sheetId="252"/>
      <sheetData sheetId="253"/>
      <sheetData sheetId="254"/>
      <sheetData sheetId="255"/>
      <sheetData sheetId="256"/>
      <sheetData sheetId="257"/>
      <sheetData sheetId="258"/>
      <sheetData sheetId="259"/>
      <sheetData sheetId="260"/>
      <sheetData sheetId="26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RONO"/>
      <sheetName val="RESUMEN DE COSTOS"/>
      <sheetName val="F.M."/>
      <sheetName val="PERS."/>
      <sheetName val="MAT. Y EQ."/>
    </sheetNames>
    <sheetDataSet>
      <sheetData sheetId="0" refreshError="1"/>
      <sheetData sheetId="1" refreshError="1"/>
      <sheetData sheetId="2" refreshError="1"/>
      <sheetData sheetId="3" refreshError="1"/>
      <sheetData sheetId="4" refreshError="1"/>
      <sheetData sheetId="5" refreshError="1">
        <row r="12">
          <cell r="H12" t="str">
            <v>DESCRIPCIÓN</v>
          </cell>
          <cell r="I12" t="str">
            <v>UNID.</v>
          </cell>
          <cell r="J12" t="str">
            <v>VALOR</v>
          </cell>
        </row>
        <row r="13">
          <cell r="H13" t="str">
            <v>Andamios</v>
          </cell>
          <cell r="I13" t="str">
            <v>Secc.</v>
          </cell>
          <cell r="J13">
            <v>10000</v>
          </cell>
        </row>
        <row r="14">
          <cell r="H14" t="str">
            <v>Equipo de Soldadura</v>
          </cell>
          <cell r="I14" t="str">
            <v>Día</v>
          </cell>
          <cell r="J14">
            <v>80000</v>
          </cell>
        </row>
        <row r="15">
          <cell r="H15" t="str">
            <v>Equipo de topografia</v>
          </cell>
          <cell r="I15" t="str">
            <v>Día</v>
          </cell>
          <cell r="J15">
            <v>100000</v>
          </cell>
        </row>
        <row r="16">
          <cell r="H16" t="str">
            <v>Mezcladora</v>
          </cell>
          <cell r="I16" t="str">
            <v>Día</v>
          </cell>
          <cell r="J16">
            <v>60000</v>
          </cell>
        </row>
        <row r="17">
          <cell r="H17" t="str">
            <v>Retroexcavadora de orugas</v>
          </cell>
          <cell r="I17" t="str">
            <v>Hr</v>
          </cell>
          <cell r="J17">
            <v>130000</v>
          </cell>
        </row>
        <row r="18">
          <cell r="H18" t="str">
            <v>Retroexcavadora tipo pajarita</v>
          </cell>
          <cell r="I18" t="str">
            <v>Hr</v>
          </cell>
          <cell r="J18">
            <v>83000</v>
          </cell>
        </row>
        <row r="19">
          <cell r="H19" t="str">
            <v>Vibrocompactador tipo canguro</v>
          </cell>
          <cell r="I19" t="str">
            <v>Día</v>
          </cell>
          <cell r="J19">
            <v>70000</v>
          </cell>
        </row>
        <row r="20">
          <cell r="H20" t="str">
            <v>Volqueta</v>
          </cell>
          <cell r="I20" t="str">
            <v>Hr</v>
          </cell>
          <cell r="J20">
            <v>50000</v>
          </cell>
        </row>
        <row r="21">
          <cell r="H21" t="str">
            <v>Motoniveladora</v>
          </cell>
          <cell r="I21" t="str">
            <v>Día</v>
          </cell>
          <cell r="J21">
            <v>120000</v>
          </cell>
        </row>
        <row r="22">
          <cell r="H22" t="str">
            <v>Vibrocompactador de rodillo</v>
          </cell>
          <cell r="I22" t="str">
            <v>Día</v>
          </cell>
          <cell r="J22">
            <v>120000</v>
          </cell>
        </row>
        <row r="23">
          <cell r="H23" t="str">
            <v>Cortadora de pavimento</v>
          </cell>
          <cell r="I23" t="str">
            <v>Día</v>
          </cell>
          <cell r="J23">
            <v>80000</v>
          </cell>
        </row>
        <row r="24">
          <cell r="H24" t="str">
            <v>Compresor de dos martillos</v>
          </cell>
          <cell r="I24" t="str">
            <v>Hr</v>
          </cell>
          <cell r="J24">
            <v>80000</v>
          </cell>
        </row>
        <row r="25">
          <cell r="H25" t="str">
            <v>Vibrador de concreto</v>
          </cell>
          <cell r="I25" t="str">
            <v>Día</v>
          </cell>
          <cell r="J25">
            <v>40000</v>
          </cell>
        </row>
        <row r="26">
          <cell r="H26" t="str">
            <v>Camión Grua</v>
          </cell>
          <cell r="I26" t="str">
            <v>Hr</v>
          </cell>
          <cell r="J26">
            <v>90000</v>
          </cell>
        </row>
        <row r="27">
          <cell r="H27" t="str">
            <v>Papelería</v>
          </cell>
          <cell r="I27" t="str">
            <v>Gb</v>
          </cell>
          <cell r="J27">
            <v>0</v>
          </cell>
        </row>
        <row r="28">
          <cell r="H28" t="str">
            <v>Equipo de computo</v>
          </cell>
          <cell r="I28" t="str">
            <v>Día</v>
          </cell>
          <cell r="J28">
            <v>8000</v>
          </cell>
        </row>
        <row r="29">
          <cell r="H29" t="str">
            <v>Apiques, incluye ensayos de laboratorio</v>
          </cell>
          <cell r="I29" t="str">
            <v>Un</v>
          </cell>
          <cell r="J29">
            <v>1500000</v>
          </cell>
        </row>
        <row r="30">
          <cell r="H30" t="str">
            <v>Estudio Geoeléctrico</v>
          </cell>
          <cell r="I30" t="str">
            <v>Un</v>
          </cell>
          <cell r="J30">
            <v>8500000</v>
          </cell>
        </row>
        <row r="31">
          <cell r="H31" t="str">
            <v>Gastos en transporte</v>
          </cell>
          <cell r="I31" t="str">
            <v>Día</v>
          </cell>
          <cell r="J31">
            <v>260000</v>
          </cell>
        </row>
        <row r="32">
          <cell r="H32" t="str">
            <v>Análisis Físico Químico Agua Acueducto</v>
          </cell>
          <cell r="I32" t="str">
            <v>Un</v>
          </cell>
          <cell r="J32">
            <v>800000</v>
          </cell>
        </row>
        <row r="33">
          <cell r="H33" t="str">
            <v>Analisis Físico Químico Agua Alcantarillado</v>
          </cell>
          <cell r="I33" t="str">
            <v>Un</v>
          </cell>
          <cell r="J33">
            <v>726199</v>
          </cell>
        </row>
        <row r="34">
          <cell r="H34">
            <v>0</v>
          </cell>
          <cell r="I34">
            <v>0</v>
          </cell>
          <cell r="J34">
            <v>0</v>
          </cell>
        </row>
        <row r="35">
          <cell r="H35">
            <v>0</v>
          </cell>
          <cell r="I35">
            <v>0</v>
          </cell>
          <cell r="J35">
            <v>0</v>
          </cell>
        </row>
      </sheetData>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localizacion (estructuras)"/>
      <sheetName val="localizacion (carreteras)"/>
      <sheetName val="200.1"/>
      <sheetName val="200.2"/>
      <sheetName val="200P ROCERIA"/>
      <sheetName val="201.P y 201.5P"/>
      <sheetName val="201.2 Pciclopeo"/>
      <sheetName val="201.2.1P reforzado"/>
      <sheetName val="201.3"/>
      <sheetName val="201.4"/>
      <sheetName val="201.7"/>
      <sheetName val="201.8"/>
      <sheetName val="201.8P"/>
      <sheetName val="201.11"/>
      <sheetName val="201.12"/>
      <sheetName val="201.13 y 201.17"/>
      <sheetName val="201.16"/>
      <sheetName val="201.14"/>
      <sheetName val="201.15"/>
      <sheetName val="201.21"/>
      <sheetName val="210.1.1"/>
      <sheetName val="210.1.2"/>
      <sheetName val="210.2.1"/>
      <sheetName val="210.2.1P"/>
      <sheetName val="210.2.2"/>
      <sheetName val="210.2.4"/>
      <sheetName val="211.1"/>
      <sheetName val="220.1"/>
      <sheetName val="221.1"/>
      <sheetName val="221.2"/>
      <sheetName val="225P"/>
      <sheetName val="230.1"/>
      <sheetName val="230.2"/>
      <sheetName val="231.1"/>
      <sheetName val="232.1"/>
      <sheetName val="310.1"/>
      <sheetName val="311.1"/>
      <sheetName val="311.1 Via 9003"/>
      <sheetName val="311.1P"/>
      <sheetName val="311.2P"/>
      <sheetName val="311.3P"/>
      <sheetName val="320.1"/>
      <sheetName val="320.1Via 9003"/>
      <sheetName val="320.1Via 9004"/>
      <sheetName val="320.1Via 7801"/>
      <sheetName val="320.2"/>
      <sheetName val="320.2 Via 9003"/>
      <sheetName val="320.2 Via 9004"/>
      <sheetName val="320.2 Via 7801"/>
      <sheetName val="330.1"/>
      <sheetName val="330.1 Vía 9003"/>
      <sheetName val="330.1 Vía 9004"/>
      <sheetName val="330.1 Vía 7801"/>
      <sheetName val="330.2"/>
      <sheetName val="330.2 Vía 9003"/>
      <sheetName val="330.2 Vía 9004"/>
      <sheetName val="330.2 Via 7801"/>
      <sheetName val="330.1P"/>
      <sheetName val="330.1P Lorica- Coveñas"/>
      <sheetName val="330.1P (7801)"/>
      <sheetName val="340.1"/>
      <sheetName val="340.2"/>
      <sheetName val="340.3"/>
      <sheetName val="341.1"/>
      <sheetName val="341.2"/>
      <sheetName val="342P"/>
      <sheetName val="410.1"/>
      <sheetName val="410.2"/>
      <sheetName val="411.1"/>
      <sheetName val="411.2"/>
      <sheetName val="411.3"/>
      <sheetName val="414.1"/>
      <sheetName val="414.2"/>
      <sheetName val="414.3"/>
      <sheetName val="414.4"/>
      <sheetName val="415"/>
      <sheetName val="420.1"/>
      <sheetName val="420.2"/>
      <sheetName val="421.1"/>
      <sheetName val="421.2"/>
      <sheetName val="421.3"/>
      <sheetName val="421.4"/>
      <sheetName val="430.1"/>
      <sheetName val="430.2"/>
      <sheetName val="431.1"/>
      <sheetName val="431.2"/>
      <sheetName val="432.1"/>
      <sheetName val="433.1"/>
      <sheetName val="433.2"/>
      <sheetName val="433.3"/>
      <sheetName val="433.4"/>
      <sheetName val="433.5"/>
      <sheetName val="433.6"/>
      <sheetName val="433.7"/>
      <sheetName val="433.8"/>
      <sheetName val="440.1"/>
      <sheetName val="440.1 COMPRADA"/>
      <sheetName val="440.2"/>
      <sheetName val="440.2 COMPRADA"/>
      <sheetName val="440.3"/>
      <sheetName val="440.3 COMPRADA"/>
      <sheetName val="440.4"/>
      <sheetName val="441.1"/>
      <sheetName val="441.1 COMPRADA"/>
      <sheetName val="441.2"/>
      <sheetName val="441.2 COMPRADA"/>
      <sheetName val="441.3"/>
      <sheetName val="441.3 COMPRADA"/>
      <sheetName val="441.4"/>
      <sheetName val="450.1"/>
      <sheetName val="450.1P COMPRADA"/>
      <sheetName val="450.1P COMPRADA Via 9003"/>
      <sheetName val="450.1P COMPRADA Via 9004"/>
      <sheetName val="450.1P COMPRADA Via 7801"/>
      <sheetName val="450.2"/>
      <sheetName val="450.2P COMPRADA"/>
      <sheetName val="450.2P COMPRADA Vía 9003"/>
      <sheetName val="450.2P COMPRADA Vía 9004"/>
      <sheetName val="450.2P COMPRADA Vía 7801"/>
      <sheetName val="450.3"/>
      <sheetName val="450.3P COMPRADA"/>
      <sheetName val="450.9 "/>
      <sheetName val="450.9P  "/>
      <sheetName val="450.9 Via 9003"/>
      <sheetName val="450.9 Via 9004"/>
      <sheetName val="450.9 Via 7801"/>
      <sheetName val="451.1"/>
      <sheetName val="451. 1 COMPRADA "/>
      <sheetName val="451.2"/>
      <sheetName val="451. 2 COMPRADA"/>
      <sheetName val="451.3"/>
      <sheetName val="451.3 COMPRADA"/>
      <sheetName val="452.1"/>
      <sheetName val="452.1 COMPRADA"/>
      <sheetName val="452.2"/>
      <sheetName val="452.2 COMPRADA"/>
      <sheetName val="452.3"/>
      <sheetName val="452.3 COMPRADA"/>
      <sheetName val="452.4"/>
      <sheetName val="452.4 COMPRADA"/>
      <sheetName val="453"/>
      <sheetName val="460.1"/>
      <sheetName val="460.1P"/>
      <sheetName val="460.1P.1"/>
      <sheetName val="461.1"/>
      <sheetName val="461.2"/>
      <sheetName val="462.1.1"/>
      <sheetName val="462.1.2"/>
      <sheetName val="462.1.3"/>
      <sheetName val="462.1.4"/>
      <sheetName val="462.2"/>
      <sheetName val="464.1"/>
      <sheetName val="465.1"/>
      <sheetName val="466.1"/>
      <sheetName val="466.2"/>
      <sheetName val="466P Sello de Grietas"/>
      <sheetName val="500.1"/>
      <sheetName val="501.1"/>
      <sheetName val="510"/>
      <sheetName val="510P1"/>
      <sheetName val="510P2"/>
      <sheetName val="510P3"/>
      <sheetName val="600.1"/>
      <sheetName val="600.2"/>
      <sheetName val="600.3"/>
      <sheetName val="600.4"/>
      <sheetName val="600.4 P"/>
      <sheetName val="600.5"/>
      <sheetName val="600.5 P"/>
      <sheetName val="610.1"/>
      <sheetName val="610.1P"/>
      <sheetName val="610.1 Vía 9003"/>
      <sheetName val="610.1 Vía 9004"/>
      <sheetName val="610.1 Vía 7801"/>
      <sheetName val="610.2"/>
      <sheetName val="610.2 Vía 9003"/>
      <sheetName val="610.2 Vía 9004"/>
      <sheetName val="610.2 Vía 7801"/>
      <sheetName val="620.1"/>
      <sheetName val="620.2"/>
      <sheetName val="620.3"/>
      <sheetName val="620P"/>
      <sheetName val="621.1"/>
      <sheetName val="621.1 (2)"/>
      <sheetName val="621.1 (3)"/>
      <sheetName val="621.2"/>
      <sheetName val="621.3"/>
      <sheetName val="621.4"/>
      <sheetName val="621.5"/>
      <sheetName val="621.5P"/>
      <sheetName val="621.6"/>
      <sheetName val="621,7"/>
      <sheetName val="622.1"/>
      <sheetName val="622.2"/>
      <sheetName val="622.3"/>
      <sheetName val="622.4"/>
      <sheetName val="622.5"/>
      <sheetName val="623.1"/>
      <sheetName val="630.1"/>
      <sheetName val="630.1 Vía 9003"/>
      <sheetName val="630.1 Vía 9004"/>
      <sheetName val="630.1 Vía 7801"/>
      <sheetName val="630.2"/>
      <sheetName val="630.2 Vía 9003"/>
      <sheetName val="630.2 Vía 9004"/>
      <sheetName val="630.2 Vía 7801"/>
      <sheetName val="630.3"/>
      <sheetName val="630.3 Vía 9003"/>
      <sheetName val="630.3 Vía 9004"/>
      <sheetName val="630.3 Vía 7801"/>
      <sheetName val="630.4"/>
      <sheetName val="630.4 Vía 9003"/>
      <sheetName val="630.4 Vía 9004"/>
      <sheetName val="630.4 Vía 7801"/>
      <sheetName val="630.5"/>
      <sheetName val="630.5 Vía 9003"/>
      <sheetName val="630.5 Vía 9004"/>
      <sheetName val="630.5 Vía 7801"/>
      <sheetName val="630.6"/>
      <sheetName val="630.6 Vía 9003"/>
      <sheetName val="630.6 Vía 9004"/>
      <sheetName val="630.6 Vía 7801"/>
      <sheetName val="630.7"/>
      <sheetName val="630.7 Vía 9003"/>
      <sheetName val="630.7 Vía 9004"/>
      <sheetName val="630.7 Vía 7801"/>
      <sheetName val="630.1.1P"/>
      <sheetName val="630.1.1P MORTERO 1,3"/>
      <sheetName val="630.1.2P. BOLSACRETOS"/>
      <sheetName val="630.1.3P Mortero sello de griet"/>
      <sheetName val="630.1.4P Mortero Revest. Alcant"/>
      <sheetName val="630.1.5P Mortero epoxico"/>
      <sheetName val="630.1.6 P Mortero Anillar Tub"/>
      <sheetName val="632.1"/>
      <sheetName val="632.1P "/>
      <sheetName val="632.2P"/>
      <sheetName val="632.3P"/>
      <sheetName val="632.4P"/>
      <sheetName val="640.1"/>
      <sheetName val="640.1 Via 9003"/>
      <sheetName val="640.1 Via 9004"/>
      <sheetName val="640.1 Via 7801"/>
      <sheetName val="640.1.1"/>
      <sheetName val="640.1.1 Via 9003"/>
      <sheetName val="640.1.1 Via 9004"/>
      <sheetName val="640.1.1 Via 7801"/>
      <sheetName val="640.1.2"/>
      <sheetName val="640.1.2 Via 9003"/>
      <sheetName val="640.1.2 Via 9004"/>
      <sheetName val="640.1.2 Via 7801"/>
      <sheetName val="641.1"/>
      <sheetName val="642.1"/>
      <sheetName val="642.2"/>
      <sheetName val="642P1 JUNTAS"/>
      <sheetName val="642P2 JUNTAS"/>
      <sheetName val="642P3 JUNTAS"/>
      <sheetName val="650.1"/>
      <sheetName val="650.2"/>
      <sheetName val="650.3"/>
      <sheetName val="650.3P"/>
      <sheetName val="650.4"/>
      <sheetName val="660.1"/>
      <sheetName val="660.2"/>
      <sheetName val="660.3"/>
      <sheetName val="661.1 TIPO 1"/>
      <sheetName val="661.1.1 TIPO 2"/>
      <sheetName val="661.1.2 En obra"/>
      <sheetName val="662.1"/>
      <sheetName val="662.2"/>
      <sheetName val="670.1"/>
      <sheetName val="670.2"/>
      <sheetName val="671.1"/>
      <sheetName val="672.1"/>
      <sheetName val="672.2"/>
      <sheetName val="673.1"/>
      <sheetName val="673.1 Vía 9003"/>
      <sheetName val="673.1 Vía 9004"/>
      <sheetName val="673.1 Vía 7801"/>
      <sheetName val="673.2"/>
      <sheetName val="673.3"/>
      <sheetName val="674.1"/>
      <sheetName val="680.1"/>
      <sheetName val="680.2"/>
      <sheetName val="680.3"/>
      <sheetName val="680P"/>
      <sheetName val="680.1P"/>
      <sheetName val="681.1"/>
      <sheetName val="681.1 Vía 9003"/>
      <sheetName val="681.1 Vía 9004"/>
      <sheetName val="681.1 Vía 7801"/>
      <sheetName val="681.1P"/>
      <sheetName val="681.2P"/>
      <sheetName val="682.1"/>
      <sheetName val="700.1"/>
      <sheetName val="700.2"/>
      <sheetName val="700.3"/>
      <sheetName val="700.4"/>
      <sheetName val="700.5P"/>
      <sheetName val="700.6P"/>
      <sheetName val="701.1"/>
      <sheetName val="710.1"/>
      <sheetName val="710.1.1"/>
      <sheetName val="710.1.2"/>
      <sheetName val="710.1.3"/>
      <sheetName val="710.2"/>
      <sheetName val="710.2.1"/>
      <sheetName val="720.1"/>
      <sheetName val="730.1"/>
      <sheetName val="730.2"/>
      <sheetName val="740.1"/>
      <sheetName val="800.1"/>
      <sheetName val="800.2"/>
      <sheetName val="800.3"/>
      <sheetName val="800.4"/>
      <sheetName val="800P"/>
      <sheetName val="810.1"/>
      <sheetName val="810.1P"/>
      <sheetName val="810.2"/>
      <sheetName val="810.3"/>
      <sheetName val="815P"/>
      <sheetName val="900.1"/>
      <sheetName val="900.2"/>
      <sheetName val="900.3"/>
      <sheetName val="900.4P"/>
      <sheetName val="690 Mampostería en piedra"/>
      <sheetName val="Tub RIB1,40 (2)"/>
      <sheetName val="692.1P PINTURA ACABADO "/>
      <sheetName val="693.1P EPOXIAMIDA"/>
      <sheetName val="694.1P EPOXIPOLIAMIDA"/>
      <sheetName val="695P CHORRO ARENA"/>
      <sheetName val="695.1P"/>
      <sheetName val="675.1"/>
      <sheetName val="2-P"/>
      <sheetName val="675.2"/>
      <sheetName val="675.3"/>
      <sheetName val="682P"/>
      <sheetName val="810.2P Con semillas"/>
      <sheetName val="23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52">
          <cell r="H52">
            <v>73846</v>
          </cell>
        </row>
      </sheetData>
      <sheetData sheetId="15">
        <row r="53">
          <cell r="H53">
            <v>20565</v>
          </cell>
        </row>
      </sheetData>
      <sheetData sheetId="16"/>
      <sheetData sheetId="17"/>
      <sheetData sheetId="18"/>
      <sheetData sheetId="19"/>
      <sheetData sheetId="20"/>
      <sheetData sheetId="21"/>
      <sheetData sheetId="22">
        <row r="49">
          <cell r="H49">
            <v>44017</v>
          </cell>
        </row>
      </sheetData>
      <sheetData sheetId="23">
        <row r="50">
          <cell r="H50">
            <v>10360</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50">
          <cell r="H50">
            <v>112154</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ow r="57">
          <cell r="H57">
            <v>224024</v>
          </cell>
        </row>
      </sheetData>
      <sheetData sheetId="239"/>
      <sheetData sheetId="240"/>
      <sheetData sheetId="241">
        <row r="51">
          <cell r="H51">
            <v>373318</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2"/>
      <sheetName val="PASTO"/>
      <sheetName val="LA UNION"/>
      <sheetName val="SAN PABLO"/>
      <sheetName val="PACIFICO"/>
      <sheetName val="OCCIDENTE"/>
      <sheetName val="MODELO 1"/>
      <sheetName val="MODELO 3"/>
      <sheetName val="MODELO 4"/>
      <sheetName val="BASE"/>
      <sheetName val="REPORTE"/>
      <sheetName val="REPORTE (2)"/>
      <sheetName val="form_material"/>
      <sheetName val="resumen"/>
      <sheetName val="bt_material"/>
    </sheetNames>
    <sheetDataSet>
      <sheetData sheetId="0">
        <row r="6">
          <cell r="C6">
            <v>0.5</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ow r="2">
          <cell r="D2">
            <v>8.5</v>
          </cell>
        </row>
      </sheetData>
      <sheetData sheetId="10" refreshError="1"/>
      <sheetData sheetId="11"/>
      <sheetData sheetId="12">
        <row r="6">
          <cell r="C6">
            <v>0</v>
          </cell>
        </row>
      </sheetData>
      <sheetData sheetId="13"/>
      <sheetData sheetId="1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PUS"/>
      <sheetName val="1.SALARIOS"/>
      <sheetName val="MATRIZ1"/>
      <sheetName val="COSTOS"/>
      <sheetName val="TIEMPO"/>
      <sheetName val="2.UNITARIOS"/>
      <sheetName val="RENDIMIENTOS"/>
      <sheetName val="MAT_CEDENAR"/>
      <sheetName val="PARAMETROS"/>
      <sheetName val="IMPORTAR"/>
      <sheetName val="TRANSPORTE"/>
      <sheetName val="c.LISTA DE PROYECTOS"/>
      <sheetName val="Entrada"/>
      <sheetName val="34,5KV"/>
      <sheetName val="RED_BT_TRENZADA"/>
      <sheetName val="13,2KV"/>
      <sheetName val="RED_BT_ABIERTA"/>
      <sheetName val="TRANSFORMACION_MEDIDA"/>
      <sheetName val="INTERFAZ"/>
      <sheetName val="LIQUID. UNITARIOS"/>
      <sheetName val="Hoja3"/>
      <sheetName val="TOTAL UNITARIOS"/>
      <sheetName val="INDICADORES"/>
      <sheetName val="BASE"/>
      <sheetName val="Hoja7"/>
      <sheetName val="3.BASE APU"/>
      <sheetName val="MATRIX V.3"/>
    </sheetNames>
    <sheetDataSet>
      <sheetData sheetId="0"/>
      <sheetData sheetId="1"/>
      <sheetData sheetId="2"/>
      <sheetData sheetId="3">
        <row r="1">
          <cell r="A1">
            <v>306</v>
          </cell>
        </row>
        <row r="2">
          <cell r="A2">
            <v>5</v>
          </cell>
        </row>
      </sheetData>
      <sheetData sheetId="4"/>
      <sheetData sheetId="5"/>
      <sheetData sheetId="6"/>
      <sheetData sheetId="7">
        <row r="2">
          <cell r="O2">
            <v>10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_Via_distribuidora"/>
      <sheetName val="INSUMOS BASE"/>
      <sheetName val="costos mano obra"/>
      <sheetName val="Presupuesto correigio nora mora"/>
      <sheetName val="Información"/>
    </sheetNames>
    <sheetDataSet>
      <sheetData sheetId="0"/>
      <sheetData sheetId="1" refreshError="1"/>
      <sheetData sheetId="2" refreshError="1"/>
      <sheetData sheetId="3" refreshError="1"/>
      <sheetData sheetId="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Av 68 con 64"/>
      <sheetName val="Presup Av 1o de mayo con 73a "/>
      <sheetName val="Presup Av 68 con 10"/>
      <sheetName val="Presup Clle 63 con 50"/>
    </sheetNames>
    <sheetDataSet>
      <sheetData sheetId="0"/>
      <sheetData sheetId="1" refreshError="1">
        <row r="17">
          <cell r="A17" t="str">
            <v>PRECIO TOPE IDU    COSTO DIRECTO VIGENTE</v>
          </cell>
          <cell r="B17" t="str">
            <v>ÍTEM No.</v>
          </cell>
          <cell r="C17" t="str">
            <v>DESCRIPCIÓN</v>
          </cell>
          <cell r="D17" t="str">
            <v>UND.</v>
          </cell>
          <cell r="E17" t="str">
            <v>CANT.</v>
          </cell>
          <cell r="G17" t="str">
            <v>PRECIO UNITARIO DIRECTO</v>
          </cell>
          <cell r="H17" t="str">
            <v>SUBTOTAL DIRECTO</v>
          </cell>
          <cell r="J17" t="str">
            <v>PRECIO UNITARIO TOTAL</v>
          </cell>
          <cell r="K17" t="str">
            <v>SUBTOTAL</v>
          </cell>
          <cell r="L17" t="str">
            <v>% DE INCIDENCIA EN EL PRESUPUESTO</v>
          </cell>
        </row>
        <row r="20">
          <cell r="H20">
            <v>0</v>
          </cell>
          <cell r="K20">
            <v>0</v>
          </cell>
        </row>
        <row r="21">
          <cell r="B21">
            <v>1</v>
          </cell>
          <cell r="C21" t="str">
            <v>Rampas</v>
          </cell>
          <cell r="H21">
            <v>274294027.15999997</v>
          </cell>
          <cell r="K21">
            <v>382338444.45832402</v>
          </cell>
          <cell r="L21">
            <v>0.59345298791305234</v>
          </cell>
        </row>
        <row r="23">
          <cell r="B23">
            <v>1.1000000000000001</v>
          </cell>
          <cell r="C23" t="str">
            <v>Concreto f'c=280 Kg/cm2</v>
          </cell>
          <cell r="D23" t="str">
            <v>m3</v>
          </cell>
          <cell r="E23">
            <v>108.04</v>
          </cell>
          <cell r="F23">
            <v>450525</v>
          </cell>
          <cell r="G23">
            <v>450525</v>
          </cell>
          <cell r="H23">
            <v>48674721</v>
          </cell>
          <cell r="J23">
            <v>627986.79749999999</v>
          </cell>
          <cell r="K23">
            <v>67847693.601899996</v>
          </cell>
          <cell r="L23">
            <v>0.10531092824866525</v>
          </cell>
        </row>
        <row r="24">
          <cell r="A24">
            <v>3.0070000000000001</v>
          </cell>
          <cell r="B24">
            <v>1.2</v>
          </cell>
          <cell r="C24" t="str">
            <v>Concreto f'c=210 Kg/cm2</v>
          </cell>
          <cell r="D24" t="str">
            <v>m3</v>
          </cell>
          <cell r="E24">
            <v>114.36</v>
          </cell>
          <cell r="F24">
            <v>447307</v>
          </cell>
          <cell r="G24">
            <v>447307</v>
          </cell>
          <cell r="H24">
            <v>51154028.520000003</v>
          </cell>
          <cell r="J24">
            <v>623501.22729999991</v>
          </cell>
          <cell r="K24">
            <v>71303600.354028001</v>
          </cell>
          <cell r="L24">
            <v>0.1106750715037462</v>
          </cell>
        </row>
        <row r="25">
          <cell r="A25">
            <v>3.71</v>
          </cell>
          <cell r="B25">
            <v>1.3</v>
          </cell>
          <cell r="C25" t="str">
            <v>Acero fy=4200 Kg/cm2</v>
          </cell>
          <cell r="D25" t="str">
            <v>kg</v>
          </cell>
          <cell r="E25">
            <v>22830</v>
          </cell>
          <cell r="F25">
            <v>2703</v>
          </cell>
          <cell r="G25">
            <v>2649</v>
          </cell>
          <cell r="H25">
            <v>60476670</v>
          </cell>
          <cell r="J25">
            <v>3692.4411</v>
          </cell>
          <cell r="K25">
            <v>84298430.312999994</v>
          </cell>
          <cell r="L25">
            <v>0.130845213372424</v>
          </cell>
        </row>
        <row r="26">
          <cell r="B26">
            <v>1.4</v>
          </cell>
          <cell r="C26" t="str">
            <v>Excavación manual para bases</v>
          </cell>
          <cell r="D26" t="str">
            <v>m3</v>
          </cell>
          <cell r="E26">
            <v>90.76</v>
          </cell>
          <cell r="F26">
            <v>35288</v>
          </cell>
          <cell r="G26">
            <v>29539</v>
          </cell>
          <cell r="H26">
            <v>2680959.64</v>
          </cell>
          <cell r="J26">
            <v>41174.412099999994</v>
          </cell>
          <cell r="K26">
            <v>3736989.6421960001</v>
          </cell>
          <cell r="L26">
            <v>5.8004307469088001E-3</v>
          </cell>
        </row>
        <row r="27">
          <cell r="B27">
            <v>1.5</v>
          </cell>
          <cell r="C27" t="str">
            <v>Excavación para pilotes</v>
          </cell>
          <cell r="D27" t="str">
            <v>ml</v>
          </cell>
          <cell r="E27">
            <v>476</v>
          </cell>
          <cell r="F27">
            <v>124033</v>
          </cell>
          <cell r="G27">
            <v>66642</v>
          </cell>
          <cell r="H27">
            <v>31721592</v>
          </cell>
          <cell r="J27">
            <v>92892.28379999999</v>
          </cell>
          <cell r="K27">
            <v>44216727.088799998</v>
          </cell>
          <cell r="L27">
            <v>6.8631729785270545E-2</v>
          </cell>
          <cell r="M27">
            <v>31618.268664734016</v>
          </cell>
          <cell r="N27" t="str">
            <v>22320,65+2500+900*20</v>
          </cell>
        </row>
        <row r="28">
          <cell r="B28">
            <v>1.6</v>
          </cell>
          <cell r="C28" t="str">
            <v>Apoyos de Neopreno 0.50*0.30*3/4"</v>
          </cell>
          <cell r="D28" t="str">
            <v>un</v>
          </cell>
          <cell r="E28">
            <v>2</v>
          </cell>
          <cell r="F28">
            <v>298323</v>
          </cell>
          <cell r="G28">
            <v>995512</v>
          </cell>
          <cell r="H28">
            <v>1991024</v>
          </cell>
          <cell r="J28">
            <v>1387644.1768</v>
          </cell>
          <cell r="K28">
            <v>2775288.3536</v>
          </cell>
          <cell r="L28">
            <v>4.3077100658752724E-3</v>
          </cell>
        </row>
        <row r="29">
          <cell r="B29">
            <v>1.7</v>
          </cell>
          <cell r="C29" t="str">
            <v>Demoliciones (Incluye cargue  y transporte a escombrera autorizada)</v>
          </cell>
          <cell r="D29" t="str">
            <v>m3</v>
          </cell>
          <cell r="E29">
            <v>104</v>
          </cell>
          <cell r="F29">
            <v>42821</v>
          </cell>
          <cell r="G29">
            <v>35958</v>
          </cell>
          <cell r="H29">
            <v>3739632</v>
          </cell>
          <cell r="J29">
            <v>50121.856199999995</v>
          </cell>
          <cell r="K29">
            <v>5212673.0447999993</v>
          </cell>
          <cell r="L29">
            <v>8.0909373312774112E-3</v>
          </cell>
        </row>
        <row r="30">
          <cell r="B30">
            <v>1.8</v>
          </cell>
          <cell r="C30" t="str">
            <v>Mampostería e=0,15mts</v>
          </cell>
          <cell r="D30" t="str">
            <v>m2</v>
          </cell>
          <cell r="E30">
            <v>100</v>
          </cell>
          <cell r="F30">
            <v>32518</v>
          </cell>
          <cell r="G30">
            <v>32518</v>
          </cell>
          <cell r="H30">
            <v>3251800</v>
          </cell>
          <cell r="J30">
            <v>45326.840199999999</v>
          </cell>
          <cell r="K30">
            <v>4532684.0199999996</v>
          </cell>
          <cell r="L30">
            <v>7.0354810349916481E-3</v>
          </cell>
        </row>
        <row r="31">
          <cell r="B31">
            <v>1.9</v>
          </cell>
          <cell r="C31" t="str">
            <v>Lamina steel deck cal 22</v>
          </cell>
          <cell r="D31" t="str">
            <v>m2</v>
          </cell>
          <cell r="E31">
            <v>100</v>
          </cell>
          <cell r="F31">
            <v>67860</v>
          </cell>
          <cell r="G31">
            <v>74640</v>
          </cell>
          <cell r="H31">
            <v>7464000</v>
          </cell>
          <cell r="J31">
            <v>104040.696</v>
          </cell>
          <cell r="K31">
            <v>10404069.6</v>
          </cell>
          <cell r="L31">
            <v>1.6148850004667464E-2</v>
          </cell>
        </row>
        <row r="32">
          <cell r="A32">
            <v>3.01</v>
          </cell>
          <cell r="B32" t="str">
            <v>1,10</v>
          </cell>
          <cell r="C32" t="str">
            <v>Acero Estructural A-36</v>
          </cell>
          <cell r="D32" t="str">
            <v>kg</v>
          </cell>
          <cell r="E32">
            <v>9200</v>
          </cell>
          <cell r="F32">
            <v>6863</v>
          </cell>
          <cell r="G32">
            <v>6863</v>
          </cell>
          <cell r="H32">
            <v>63139600</v>
          </cell>
          <cell r="J32">
            <v>9566.3356999999996</v>
          </cell>
          <cell r="K32">
            <v>88010288.439999998</v>
          </cell>
          <cell r="L32">
            <v>0.13660663581922586</v>
          </cell>
        </row>
        <row r="34">
          <cell r="B34">
            <v>2</v>
          </cell>
          <cell r="C34" t="str">
            <v>ESPACIO PUBLICO</v>
          </cell>
          <cell r="H34">
            <v>142431026.44999999</v>
          </cell>
          <cell r="K34">
            <v>198534607.76865497</v>
          </cell>
          <cell r="L34">
            <v>0.30815879985957584</v>
          </cell>
        </row>
        <row r="36">
          <cell r="B36">
            <v>2.1</v>
          </cell>
          <cell r="C36" t="str">
            <v>Rampa peatonal (Vado) (1 mt x 1 mt)</v>
          </cell>
          <cell r="D36" t="str">
            <v>un</v>
          </cell>
          <cell r="E36">
            <v>2</v>
          </cell>
          <cell r="F36">
            <v>105071</v>
          </cell>
          <cell r="G36">
            <v>59528</v>
          </cell>
          <cell r="H36">
            <v>119056</v>
          </cell>
          <cell r="J36">
            <v>82976.079199999993</v>
          </cell>
          <cell r="K36">
            <v>165952.15839999999</v>
          </cell>
          <cell r="L36">
            <v>2.5758540811303453E-4</v>
          </cell>
        </row>
        <row r="37">
          <cell r="A37">
            <v>3.71</v>
          </cell>
          <cell r="B37">
            <v>2.2000000000000002</v>
          </cell>
          <cell r="C37" t="str">
            <v>Sardinel A-10</v>
          </cell>
          <cell r="D37" t="str">
            <v>ml</v>
          </cell>
          <cell r="E37">
            <v>135.24</v>
          </cell>
          <cell r="F37">
            <v>44217</v>
          </cell>
          <cell r="G37">
            <v>43206</v>
          </cell>
          <cell r="H37">
            <v>5843179.4400000004</v>
          </cell>
          <cell r="I37">
            <v>1910439702</v>
          </cell>
          <cell r="J37">
            <v>60224.843399999998</v>
          </cell>
          <cell r="K37">
            <v>8144807.8214159999</v>
          </cell>
          <cell r="L37">
            <v>1.2642099186350059E-2</v>
          </cell>
        </row>
        <row r="38">
          <cell r="B38">
            <v>2.2999999999999998</v>
          </cell>
          <cell r="C38" t="str">
            <v>Sardinel A-85</v>
          </cell>
          <cell r="D38" t="str">
            <v>ml</v>
          </cell>
          <cell r="E38">
            <v>8.5</v>
          </cell>
          <cell r="G38">
            <v>39092</v>
          </cell>
          <cell r="H38">
            <v>332282</v>
          </cell>
          <cell r="I38">
            <v>0</v>
          </cell>
          <cell r="J38">
            <v>54490.338799999998</v>
          </cell>
          <cell r="K38">
            <v>463167.8798</v>
          </cell>
          <cell r="L38">
            <v>7.1891374293286633E-4</v>
          </cell>
        </row>
        <row r="39">
          <cell r="B39">
            <v>2.4</v>
          </cell>
          <cell r="C39" t="str">
            <v>Bordillo de confinamiento A-80</v>
          </cell>
          <cell r="D39" t="str">
            <v>ml</v>
          </cell>
          <cell r="E39">
            <v>1005.29</v>
          </cell>
          <cell r="F39">
            <v>37246</v>
          </cell>
          <cell r="G39">
            <v>35802</v>
          </cell>
          <cell r="H39">
            <v>35991392.579999998</v>
          </cell>
          <cell r="I39">
            <v>1333481292</v>
          </cell>
          <cell r="J39">
            <v>49904.407799999994</v>
          </cell>
          <cell r="K39">
            <v>50168402.117261991</v>
          </cell>
          <cell r="L39">
            <v>7.7869721360332461E-2</v>
          </cell>
        </row>
        <row r="40">
          <cell r="B40">
            <v>2.5</v>
          </cell>
          <cell r="C40" t="str">
            <v>Adoquín en arcilla</v>
          </cell>
          <cell r="D40" t="str">
            <v>m2</v>
          </cell>
          <cell r="E40">
            <v>1068.01</v>
          </cell>
          <cell r="F40">
            <v>45911</v>
          </cell>
          <cell r="G40">
            <v>35428</v>
          </cell>
          <cell r="H40">
            <v>37837458.280000001</v>
          </cell>
          <cell r="I40">
            <v>1626534908</v>
          </cell>
          <cell r="J40">
            <v>49383.089199999995</v>
          </cell>
          <cell r="K40">
            <v>52741633.096492</v>
          </cell>
          <cell r="L40">
            <v>8.1863804705463963E-2</v>
          </cell>
        </row>
        <row r="41">
          <cell r="B41">
            <v>2.6</v>
          </cell>
          <cell r="C41" t="str">
            <v xml:space="preserve">Adoquín de arena </v>
          </cell>
          <cell r="D41" t="str">
            <v>m2</v>
          </cell>
          <cell r="E41">
            <v>0</v>
          </cell>
          <cell r="G41">
            <v>35428</v>
          </cell>
          <cell r="H41">
            <v>0</v>
          </cell>
          <cell r="I41">
            <v>0</v>
          </cell>
          <cell r="J41">
            <v>49383.089199999995</v>
          </cell>
          <cell r="K41">
            <v>0</v>
          </cell>
          <cell r="L41">
            <v>0</v>
          </cell>
        </row>
        <row r="42">
          <cell r="B42">
            <v>2.7</v>
          </cell>
          <cell r="C42" t="str">
            <v>Adoquín de concreto</v>
          </cell>
          <cell r="D42" t="str">
            <v>m2</v>
          </cell>
          <cell r="E42">
            <v>374.12</v>
          </cell>
          <cell r="G42">
            <v>31081</v>
          </cell>
          <cell r="H42">
            <v>11628023.720000001</v>
          </cell>
          <cell r="I42">
            <v>0</v>
          </cell>
          <cell r="J42">
            <v>43323.805899999999</v>
          </cell>
          <cell r="K42">
            <v>16208302.263308</v>
          </cell>
          <cell r="L42">
            <v>2.5157986455653189E-2</v>
          </cell>
        </row>
        <row r="43">
          <cell r="C43" t="str">
            <v>Concreto escobiado</v>
          </cell>
          <cell r="D43" t="str">
            <v>m2</v>
          </cell>
          <cell r="E43">
            <v>63.03</v>
          </cell>
          <cell r="G43">
            <v>31081</v>
          </cell>
          <cell r="H43">
            <v>1959035.43</v>
          </cell>
          <cell r="I43">
            <v>0</v>
          </cell>
          <cell r="J43">
            <v>43323.805899999999</v>
          </cell>
          <cell r="K43">
            <v>2730699.4858769998</v>
          </cell>
          <cell r="L43">
            <v>4.2385007118032189E-3</v>
          </cell>
        </row>
        <row r="44">
          <cell r="B44">
            <v>2.8</v>
          </cell>
          <cell r="C44" t="str">
            <v>Contenedor de raíces tipo B-25</v>
          </cell>
          <cell r="D44" t="str">
            <v>un</v>
          </cell>
          <cell r="E44">
            <v>8</v>
          </cell>
          <cell r="F44">
            <v>158272.59</v>
          </cell>
          <cell r="G44">
            <v>158272</v>
          </cell>
          <cell r="H44">
            <v>1266176</v>
          </cell>
          <cell r="I44">
            <v>25050119364.48</v>
          </cell>
          <cell r="J44">
            <v>220615.34079999998</v>
          </cell>
          <cell r="K44">
            <v>1764922.7263999998</v>
          </cell>
          <cell r="L44">
            <v>2.7394542207274694E-3</v>
          </cell>
        </row>
        <row r="45">
          <cell r="B45">
            <v>2.9</v>
          </cell>
          <cell r="C45" t="str">
            <v>Banca M-31</v>
          </cell>
          <cell r="D45" t="str">
            <v>un</v>
          </cell>
          <cell r="E45">
            <v>3</v>
          </cell>
          <cell r="G45">
            <v>436882</v>
          </cell>
          <cell r="H45">
            <v>1310646</v>
          </cell>
          <cell r="I45">
            <v>0</v>
          </cell>
          <cell r="J45">
            <v>608969.81979999994</v>
          </cell>
          <cell r="K45">
            <v>1826909.4593999998</v>
          </cell>
          <cell r="L45">
            <v>2.8356679613099401E-3</v>
          </cell>
        </row>
        <row r="46">
          <cell r="B46" t="str">
            <v>2,10</v>
          </cell>
          <cell r="C46" t="str">
            <v>Teléfono público</v>
          </cell>
          <cell r="D46" t="str">
            <v>un</v>
          </cell>
          <cell r="E46">
            <v>1</v>
          </cell>
          <cell r="G46">
            <v>5046758</v>
          </cell>
          <cell r="H46">
            <v>5046758</v>
          </cell>
          <cell r="I46">
            <v>0</v>
          </cell>
          <cell r="J46">
            <v>7034675.9761999995</v>
          </cell>
          <cell r="K46">
            <v>7034675.9761999995</v>
          </cell>
          <cell r="L46">
            <v>1.0918989543389008E-2</v>
          </cell>
        </row>
        <row r="47">
          <cell r="B47">
            <v>2.11</v>
          </cell>
          <cell r="C47" t="str">
            <v>Bolardo</v>
          </cell>
          <cell r="D47" t="str">
            <v>un</v>
          </cell>
          <cell r="E47">
            <v>0</v>
          </cell>
          <cell r="G47">
            <v>56484</v>
          </cell>
          <cell r="H47">
            <v>0</v>
          </cell>
          <cell r="I47">
            <v>0</v>
          </cell>
          <cell r="J47">
            <v>78733.047599999991</v>
          </cell>
          <cell r="K47">
            <v>0</v>
          </cell>
          <cell r="L47">
            <v>0</v>
          </cell>
        </row>
        <row r="48">
          <cell r="B48">
            <v>2.12</v>
          </cell>
          <cell r="C48" t="str">
            <v>Luminaria peatonal sencilla M-130</v>
          </cell>
          <cell r="D48" t="str">
            <v>un</v>
          </cell>
          <cell r="E48">
            <v>13</v>
          </cell>
          <cell r="F48">
            <v>1015700</v>
          </cell>
          <cell r="G48">
            <v>1053393</v>
          </cell>
          <cell r="H48">
            <v>13694109</v>
          </cell>
          <cell r="I48">
            <v>1069931270100</v>
          </cell>
          <cell r="J48">
            <v>1468324.5026999998</v>
          </cell>
          <cell r="K48">
            <v>19088218.535099998</v>
          </cell>
          <cell r="L48">
            <v>2.9628096488286008E-2</v>
          </cell>
        </row>
        <row r="49">
          <cell r="B49">
            <v>2.13</v>
          </cell>
          <cell r="C49" t="str">
            <v>Caneca antivandálica en acero inoxidable</v>
          </cell>
          <cell r="D49" t="str">
            <v>un</v>
          </cell>
          <cell r="E49">
            <v>3</v>
          </cell>
          <cell r="F49">
            <v>219380.2</v>
          </cell>
          <cell r="G49">
            <v>219380</v>
          </cell>
          <cell r="H49">
            <v>658140</v>
          </cell>
          <cell r="I49">
            <v>48127628276</v>
          </cell>
          <cell r="J49">
            <v>305793.78200000001</v>
          </cell>
          <cell r="K49">
            <v>917381.3459999999</v>
          </cell>
          <cell r="L49">
            <v>1.4239287435787572E-3</v>
          </cell>
        </row>
        <row r="50">
          <cell r="B50">
            <v>2.14</v>
          </cell>
          <cell r="C50" t="str">
            <v>Franja de ajuste en concreto e=0.1m</v>
          </cell>
          <cell r="D50" t="str">
            <v>ml</v>
          </cell>
          <cell r="E50">
            <v>0</v>
          </cell>
          <cell r="F50">
            <v>4505.25</v>
          </cell>
          <cell r="G50">
            <v>3762</v>
          </cell>
          <cell r="H50">
            <v>0</v>
          </cell>
          <cell r="I50">
            <v>16948750.5</v>
          </cell>
          <cell r="J50">
            <v>5243.8517999999995</v>
          </cell>
          <cell r="K50">
            <v>0</v>
          </cell>
          <cell r="L50">
            <v>0</v>
          </cell>
        </row>
        <row r="51">
          <cell r="B51">
            <v>2.15</v>
          </cell>
          <cell r="C51" t="str">
            <v>Loseta táctil tipo A-50 con estoperoles</v>
          </cell>
          <cell r="D51" t="str">
            <v>m2</v>
          </cell>
          <cell r="E51">
            <v>0</v>
          </cell>
          <cell r="F51">
            <v>44646.78</v>
          </cell>
          <cell r="G51">
            <v>40967</v>
          </cell>
          <cell r="H51">
            <v>0</v>
          </cell>
          <cell r="I51">
            <v>1829044636.26</v>
          </cell>
          <cell r="J51">
            <v>57103.901299999998</v>
          </cell>
          <cell r="K51">
            <v>0</v>
          </cell>
          <cell r="L51">
            <v>0</v>
          </cell>
        </row>
        <row r="52">
          <cell r="B52">
            <v>2.16</v>
          </cell>
          <cell r="C52" t="str">
            <v>Subbase</v>
          </cell>
          <cell r="D52" t="str">
            <v>m3</v>
          </cell>
          <cell r="E52">
            <v>491</v>
          </cell>
          <cell r="F52">
            <v>50163.13</v>
          </cell>
          <cell r="G52">
            <v>54470</v>
          </cell>
          <cell r="H52">
            <v>26744770</v>
          </cell>
          <cell r="J52">
            <v>75925.732999999993</v>
          </cell>
          <cell r="K52">
            <v>37279534.902999997</v>
          </cell>
          <cell r="L52">
            <v>5.7864051331635885E-2</v>
          </cell>
        </row>
        <row r="53">
          <cell r="B53">
            <v>2.17</v>
          </cell>
          <cell r="C53" t="str">
            <v>Capa granular estabilizada con cemento (3%)</v>
          </cell>
          <cell r="D53" t="str">
            <v>m3</v>
          </cell>
          <cell r="E53">
            <v>589</v>
          </cell>
          <cell r="G53">
            <v>64070</v>
          </cell>
          <cell r="H53">
            <v>37737230</v>
          </cell>
          <cell r="J53">
            <v>64070</v>
          </cell>
          <cell r="K53">
            <v>37737230</v>
          </cell>
          <cell r="L53">
            <v>8.1646954295503366E-2</v>
          </cell>
        </row>
        <row r="54">
          <cell r="B54">
            <v>2.1800000000000002</v>
          </cell>
          <cell r="C54" t="str">
            <v>Relleno para conformacion subrasante</v>
          </cell>
          <cell r="D54" t="str">
            <v>m3</v>
          </cell>
          <cell r="E54">
            <v>0</v>
          </cell>
          <cell r="G54">
            <v>19670</v>
          </cell>
          <cell r="H54">
            <v>0</v>
          </cell>
          <cell r="J54">
            <v>19670</v>
          </cell>
          <cell r="K54">
            <v>0</v>
          </cell>
          <cell r="L54">
            <v>0</v>
          </cell>
        </row>
        <row r="55">
          <cell r="B55">
            <v>2.19</v>
          </cell>
          <cell r="C55" t="str">
            <v>Geotextil</v>
          </cell>
          <cell r="D55" t="str">
            <v>m2</v>
          </cell>
          <cell r="E55">
            <v>491</v>
          </cell>
          <cell r="G55">
            <v>7955</v>
          </cell>
          <cell r="H55">
            <v>3905905</v>
          </cell>
          <cell r="J55">
            <v>7955</v>
          </cell>
          <cell r="K55">
            <v>3905905</v>
          </cell>
          <cell r="L55">
            <v>8.4506797933387827E-3</v>
          </cell>
        </row>
        <row r="57">
          <cell r="B57">
            <v>3</v>
          </cell>
          <cell r="C57" t="str">
            <v>VÍA</v>
          </cell>
          <cell r="H57">
            <v>0</v>
          </cell>
          <cell r="K57">
            <v>0</v>
          </cell>
          <cell r="L57">
            <v>0</v>
          </cell>
          <cell r="M57">
            <v>580873052.22697902</v>
          </cell>
        </row>
        <row r="59">
          <cell r="A59">
            <v>3.464</v>
          </cell>
          <cell r="B59">
            <v>3.1</v>
          </cell>
          <cell r="C59" t="str">
            <v>Adoquín vehicular de 8 cms de espesor</v>
          </cell>
          <cell r="D59" t="str">
            <v>m2</v>
          </cell>
          <cell r="E59">
            <v>0</v>
          </cell>
          <cell r="F59">
            <v>33827</v>
          </cell>
          <cell r="G59">
            <v>39205</v>
          </cell>
          <cell r="H59">
            <v>0</v>
          </cell>
          <cell r="I59">
            <v>1326187535</v>
          </cell>
          <cell r="J59">
            <v>54647.849499999997</v>
          </cell>
          <cell r="K59">
            <v>0</v>
          </cell>
          <cell r="L59">
            <v>0</v>
          </cell>
        </row>
        <row r="60">
          <cell r="B60">
            <v>3.2</v>
          </cell>
          <cell r="C60" t="str">
            <v>Base granular de 15 cms de espesor</v>
          </cell>
          <cell r="D60" t="str">
            <v>m3</v>
          </cell>
          <cell r="E60">
            <v>0</v>
          </cell>
          <cell r="F60">
            <v>59965</v>
          </cell>
          <cell r="G60">
            <v>73148</v>
          </cell>
          <cell r="H60">
            <v>0</v>
          </cell>
          <cell r="I60">
            <v>4386319820</v>
          </cell>
          <cell r="J60">
            <v>101960.9972</v>
          </cell>
          <cell r="K60">
            <v>0</v>
          </cell>
          <cell r="L60">
            <v>0</v>
          </cell>
        </row>
        <row r="61">
          <cell r="B61">
            <v>3.3</v>
          </cell>
          <cell r="C61" t="str">
            <v>Sub-base granular de 20 cms de espesor</v>
          </cell>
          <cell r="D61" t="str">
            <v>m3</v>
          </cell>
          <cell r="E61">
            <v>0</v>
          </cell>
          <cell r="F61">
            <v>50163</v>
          </cell>
          <cell r="G61">
            <v>54470</v>
          </cell>
          <cell r="H61">
            <v>0</v>
          </cell>
          <cell r="I61">
            <v>2732378610</v>
          </cell>
          <cell r="J61">
            <v>75925.732999999993</v>
          </cell>
          <cell r="K61">
            <v>0</v>
          </cell>
          <cell r="L61">
            <v>0</v>
          </cell>
        </row>
        <row r="62">
          <cell r="B62">
            <v>3.4</v>
          </cell>
          <cell r="C62" t="str">
            <v>Excavación</v>
          </cell>
          <cell r="D62" t="str">
            <v>m3</v>
          </cell>
          <cell r="E62">
            <v>0</v>
          </cell>
          <cell r="F62">
            <v>35288</v>
          </cell>
          <cell r="G62">
            <v>15448</v>
          </cell>
          <cell r="H62">
            <v>0</v>
          </cell>
          <cell r="I62">
            <v>545129024</v>
          </cell>
          <cell r="J62">
            <v>21532.967199999999</v>
          </cell>
          <cell r="K62">
            <v>0</v>
          </cell>
          <cell r="L62">
            <v>0</v>
          </cell>
        </row>
        <row r="63">
          <cell r="B63">
            <v>3.5</v>
          </cell>
          <cell r="C63" t="str">
            <v>Relleno mejoramiento</v>
          </cell>
          <cell r="D63" t="str">
            <v>m3</v>
          </cell>
          <cell r="E63">
            <v>0</v>
          </cell>
          <cell r="F63">
            <v>37562</v>
          </cell>
          <cell r="G63">
            <v>37579</v>
          </cell>
          <cell r="H63">
            <v>0</v>
          </cell>
          <cell r="I63">
            <v>1411542398</v>
          </cell>
          <cell r="J63">
            <v>52381.3681</v>
          </cell>
          <cell r="K63">
            <v>0</v>
          </cell>
          <cell r="L63">
            <v>0</v>
          </cell>
        </row>
        <row r="64">
          <cell r="B64">
            <v>3.6</v>
          </cell>
          <cell r="C64" t="str">
            <v>Geotextil separación</v>
          </cell>
          <cell r="D64" t="str">
            <v>m2</v>
          </cell>
          <cell r="E64">
            <v>0</v>
          </cell>
          <cell r="F64">
            <v>7955</v>
          </cell>
          <cell r="G64">
            <v>7955</v>
          </cell>
          <cell r="H64">
            <v>0</v>
          </cell>
          <cell r="I64">
            <v>63282025</v>
          </cell>
          <cell r="J64">
            <v>11088.474499999998</v>
          </cell>
          <cell r="K64">
            <v>0</v>
          </cell>
          <cell r="L64">
            <v>0</v>
          </cell>
        </row>
        <row r="65">
          <cell r="B65">
            <v>3.7</v>
          </cell>
          <cell r="C65" t="str">
            <v>Demolición pavimento existente</v>
          </cell>
          <cell r="D65" t="str">
            <v>m2</v>
          </cell>
          <cell r="E65">
            <v>0</v>
          </cell>
          <cell r="F65">
            <v>4800</v>
          </cell>
          <cell r="G65">
            <v>18029</v>
          </cell>
          <cell r="H65">
            <v>0</v>
          </cell>
          <cell r="I65">
            <v>86539200</v>
          </cell>
          <cell r="J65">
            <v>25130.623099999997</v>
          </cell>
          <cell r="K65">
            <v>0</v>
          </cell>
          <cell r="L65">
            <v>0</v>
          </cell>
        </row>
        <row r="67">
          <cell r="B67">
            <v>4</v>
          </cell>
          <cell r="C67" t="str">
            <v>ACUEDUCTO</v>
          </cell>
          <cell r="H67">
            <v>2999206</v>
          </cell>
          <cell r="K67">
            <v>4180593.2433999996</v>
          </cell>
          <cell r="L67">
            <v>6.4889774687967158E-3</v>
          </cell>
        </row>
        <row r="69">
          <cell r="B69">
            <v>4.0999999999999996</v>
          </cell>
          <cell r="C69" t="str">
            <v>Tubería de 6"</v>
          </cell>
          <cell r="D69" t="str">
            <v>m2</v>
          </cell>
          <cell r="E69">
            <v>0</v>
          </cell>
          <cell r="F69">
            <v>4800</v>
          </cell>
          <cell r="G69">
            <v>50834</v>
          </cell>
          <cell r="H69">
            <v>0</v>
          </cell>
          <cell r="I69">
            <v>244003200</v>
          </cell>
          <cell r="J69">
            <v>70857.512600000002</v>
          </cell>
          <cell r="K69">
            <v>0</v>
          </cell>
          <cell r="L69">
            <v>0</v>
          </cell>
        </row>
        <row r="70">
          <cell r="B70">
            <v>4.2</v>
          </cell>
          <cell r="C70" t="str">
            <v>Tubería de12"</v>
          </cell>
          <cell r="D70" t="str">
            <v>m3</v>
          </cell>
          <cell r="E70">
            <v>59</v>
          </cell>
          <cell r="F70">
            <v>4800</v>
          </cell>
          <cell r="G70">
            <v>50834</v>
          </cell>
          <cell r="H70">
            <v>2999206</v>
          </cell>
          <cell r="I70">
            <v>244003200</v>
          </cell>
          <cell r="J70">
            <v>70857.512600000002</v>
          </cell>
          <cell r="K70">
            <v>4180593.2433999996</v>
          </cell>
          <cell r="L70">
            <v>6.4889774687967158E-3</v>
          </cell>
        </row>
        <row r="71">
          <cell r="I71">
            <v>0</v>
          </cell>
        </row>
        <row r="72">
          <cell r="B72">
            <v>5</v>
          </cell>
          <cell r="C72" t="str">
            <v>ALCANTARILLADO</v>
          </cell>
          <cell r="H72">
            <v>22003763</v>
          </cell>
          <cell r="K72">
            <v>30671045.245699998</v>
          </cell>
          <cell r="L72">
            <v>4.7606573985162347E-2</v>
          </cell>
        </row>
        <row r="74">
          <cell r="B74">
            <v>5.0999999999999996</v>
          </cell>
          <cell r="C74" t="str">
            <v>Excavaciones (Incluye transporte y disposición en zonas de desecho)</v>
          </cell>
        </row>
        <row r="75">
          <cell r="A75">
            <v>3.71</v>
          </cell>
          <cell r="B75" t="str">
            <v>5,1,1</v>
          </cell>
          <cell r="C75" t="str">
            <v>Excavación "Manual" de 0.00 a 2.00 m  de profundidad  (incluye cargue, transporte y disposición de sobrantes en sitio autorizado por la autoridad ambiental)</v>
          </cell>
          <cell r="D75" t="str">
            <v>m3</v>
          </cell>
          <cell r="E75">
            <v>146</v>
          </cell>
          <cell r="F75">
            <v>14787.67</v>
          </cell>
          <cell r="G75">
            <v>18292</v>
          </cell>
          <cell r="H75">
            <v>2670632</v>
          </cell>
          <cell r="I75">
            <v>270496059.63999999</v>
          </cell>
          <cell r="J75">
            <v>25497.218799999999</v>
          </cell>
          <cell r="K75">
            <v>3722593.9447999997</v>
          </cell>
          <cell r="L75">
            <v>5.7780862253034668E-3</v>
          </cell>
        </row>
        <row r="76">
          <cell r="B76">
            <v>5.2</v>
          </cell>
          <cell r="C76" t="str">
            <v>Rellenos (Incluye suministro, transporte, colocación y compactación)</v>
          </cell>
          <cell r="I76">
            <v>0</v>
          </cell>
        </row>
        <row r="77">
          <cell r="B77" t="str">
            <v>5,2,1</v>
          </cell>
          <cell r="C77" t="str">
            <v>Suministro e instalación de relleno tipo 1 "Mezcla gravilla y arena lavada de río"</v>
          </cell>
          <cell r="D77" t="str">
            <v>m3</v>
          </cell>
          <cell r="E77">
            <v>23</v>
          </cell>
          <cell r="F77">
            <v>69949.05</v>
          </cell>
          <cell r="G77">
            <v>69999</v>
          </cell>
          <cell r="H77">
            <v>1609977</v>
          </cell>
          <cell r="I77">
            <v>4896363550.9499998</v>
          </cell>
          <cell r="J77">
            <v>97571.60609999999</v>
          </cell>
          <cell r="K77">
            <v>2244146.9402999999</v>
          </cell>
          <cell r="L77">
            <v>3.4832900701988892E-3</v>
          </cell>
        </row>
        <row r="78">
          <cell r="B78" t="str">
            <v>5,2,2</v>
          </cell>
          <cell r="C78" t="str">
            <v>Suministro e instalación de relleno tipo 2 "Recebo"</v>
          </cell>
          <cell r="D78" t="str">
            <v>m3</v>
          </cell>
          <cell r="E78">
            <v>57</v>
          </cell>
          <cell r="F78">
            <v>25738.77</v>
          </cell>
          <cell r="G78">
            <v>26806</v>
          </cell>
          <cell r="H78">
            <v>1527942</v>
          </cell>
          <cell r="I78">
            <v>689953468.62</v>
          </cell>
          <cell r="J78">
            <v>37364.883399999999</v>
          </cell>
          <cell r="K78">
            <v>2129798.3537999997</v>
          </cell>
          <cell r="L78">
            <v>3.3058020061403556E-3</v>
          </cell>
        </row>
        <row r="79">
          <cell r="A79">
            <v>3.4849999999999999</v>
          </cell>
          <cell r="B79" t="str">
            <v>5,2,3</v>
          </cell>
          <cell r="C79" t="str">
            <v>Suministro e instalación de relleno tipo 7 " Mat. Proveniente de la excavación"</v>
          </cell>
          <cell r="D79" t="str">
            <v>m3</v>
          </cell>
          <cell r="E79">
            <v>68</v>
          </cell>
          <cell r="F79">
            <v>4465.2700000000004</v>
          </cell>
          <cell r="G79">
            <v>4474</v>
          </cell>
          <cell r="H79">
            <v>304232</v>
          </cell>
          <cell r="I79">
            <v>19977617.98</v>
          </cell>
          <cell r="J79">
            <v>6236.3085999999994</v>
          </cell>
          <cell r="K79">
            <v>424068.98479999998</v>
          </cell>
          <cell r="L79">
            <v>6.5822574150857342E-4</v>
          </cell>
        </row>
        <row r="80">
          <cell r="B80">
            <v>5.3</v>
          </cell>
          <cell r="C80" t="str">
            <v>Tubería de concreto simple ( incluye valor de la tubería, colocación y calafateo)</v>
          </cell>
          <cell r="I80">
            <v>0</v>
          </cell>
        </row>
        <row r="81">
          <cell r="B81" t="str">
            <v>5,3,1</v>
          </cell>
          <cell r="C81" t="str">
            <v>Suministro e instalación Tubo clase I concreto sin ref. 14" ( Incluye Anillo de caucho p/t)</v>
          </cell>
          <cell r="D81" t="str">
            <v>ml</v>
          </cell>
          <cell r="E81">
            <v>140</v>
          </cell>
          <cell r="F81">
            <v>44540.03</v>
          </cell>
          <cell r="G81">
            <v>44540</v>
          </cell>
          <cell r="H81">
            <v>6235600</v>
          </cell>
          <cell r="I81">
            <v>1983812936.2</v>
          </cell>
          <cell r="J81">
            <v>62084.305999999997</v>
          </cell>
          <cell r="K81">
            <v>8691802.8399999999</v>
          </cell>
          <cell r="L81">
            <v>1.3491126619654936E-2</v>
          </cell>
        </row>
        <row r="82">
          <cell r="B82">
            <v>5.4</v>
          </cell>
          <cell r="C82" t="str">
            <v xml:space="preserve">Pozos Inspección </v>
          </cell>
          <cell r="I82">
            <v>0</v>
          </cell>
        </row>
        <row r="83">
          <cell r="B83" t="str">
            <v>5,4,1</v>
          </cell>
          <cell r="C83" t="str">
            <v>Construcción de placa fondo pozo inspección D=1,70 m</v>
          </cell>
          <cell r="D83" t="str">
            <v>un</v>
          </cell>
          <cell r="E83">
            <v>4</v>
          </cell>
          <cell r="F83">
            <v>438298.16</v>
          </cell>
          <cell r="G83">
            <v>437994</v>
          </cell>
          <cell r="H83">
            <v>1751976</v>
          </cell>
          <cell r="J83">
            <v>610519.83659999992</v>
          </cell>
          <cell r="K83">
            <v>2442079.3463999997</v>
          </cell>
          <cell r="L83">
            <v>3.7905141527032802E-3</v>
          </cell>
        </row>
        <row r="84">
          <cell r="A84">
            <v>3.01</v>
          </cell>
          <cell r="B84" t="str">
            <v>5,4,2</v>
          </cell>
          <cell r="C84" t="str">
            <v>Construcción pozo inspección D=1.70 E=0.25 tipo A</v>
          </cell>
          <cell r="D84" t="str">
            <v>ml</v>
          </cell>
          <cell r="E84">
            <v>15</v>
          </cell>
          <cell r="F84">
            <v>330520.24</v>
          </cell>
          <cell r="G84">
            <v>330523</v>
          </cell>
          <cell r="H84">
            <v>4957845</v>
          </cell>
          <cell r="I84">
            <v>109244541285.52</v>
          </cell>
          <cell r="J84">
            <v>460716.0097</v>
          </cell>
          <cell r="K84">
            <v>6910740.1454999996</v>
          </cell>
          <cell r="L84">
            <v>1.0726620478482123E-2</v>
          </cell>
        </row>
        <row r="85">
          <cell r="A85">
            <v>3.4860000000000002</v>
          </cell>
          <cell r="B85" t="str">
            <v>5,4,3</v>
          </cell>
          <cell r="C85" t="str">
            <v>Placa Cubierta Aro y Tapa pozo inspección- Fundida en sitio</v>
          </cell>
          <cell r="D85" t="str">
            <v>un</v>
          </cell>
          <cell r="E85">
            <v>4</v>
          </cell>
          <cell r="F85">
            <v>645156.16</v>
          </cell>
          <cell r="G85">
            <v>644928</v>
          </cell>
          <cell r="H85">
            <v>2579712</v>
          </cell>
          <cell r="I85">
            <v>416079271956.48004</v>
          </cell>
          <cell r="J85">
            <v>898965.13919999998</v>
          </cell>
          <cell r="K85">
            <v>3595860.5567999999</v>
          </cell>
          <cell r="L85">
            <v>5.5813748852144573E-3</v>
          </cell>
        </row>
        <row r="86">
          <cell r="B86" t="str">
            <v>5,4,4</v>
          </cell>
          <cell r="C86" t="str">
            <v>Nivelación de pozo inspección e = 0.25 m hasta la rasante</v>
          </cell>
          <cell r="D86" t="str">
            <v>un</v>
          </cell>
          <cell r="E86">
            <v>5</v>
          </cell>
          <cell r="F86">
            <v>48346.2</v>
          </cell>
          <cell r="G86">
            <v>48391</v>
          </cell>
          <cell r="H86">
            <v>241955</v>
          </cell>
          <cell r="I86">
            <v>2339520964.1999998</v>
          </cell>
          <cell r="J86">
            <v>67452.214899999992</v>
          </cell>
          <cell r="K86">
            <v>337261.07449999999</v>
          </cell>
          <cell r="L86">
            <v>5.2348539695596416E-4</v>
          </cell>
        </row>
        <row r="87">
          <cell r="B87" t="str">
            <v>5,4,5</v>
          </cell>
          <cell r="C87" t="str">
            <v>Limpieza de pozos y sumideros</v>
          </cell>
          <cell r="D87" t="str">
            <v>un</v>
          </cell>
          <cell r="E87">
            <v>4</v>
          </cell>
          <cell r="F87">
            <v>31023.599999999999</v>
          </cell>
          <cell r="G87">
            <v>30973</v>
          </cell>
          <cell r="H87">
            <v>123892</v>
          </cell>
          <cell r="I87">
            <v>960893962.79999995</v>
          </cell>
          <cell r="J87">
            <v>43173.2647</v>
          </cell>
          <cell r="K87">
            <v>172693.0588</v>
          </cell>
          <cell r="L87">
            <v>2.6804840900030298E-4</v>
          </cell>
        </row>
        <row r="89">
          <cell r="B89">
            <v>7</v>
          </cell>
          <cell r="C89" t="str">
            <v>OBRA ELÉCTRICA</v>
          </cell>
          <cell r="E89">
            <v>1</v>
          </cell>
          <cell r="H89">
            <v>20472072</v>
          </cell>
          <cell r="K89">
            <v>28536021.160799999</v>
          </cell>
          <cell r="L89">
            <v>4.4292660773412734E-2</v>
          </cell>
          <cell r="M89">
            <v>63387659.649899997</v>
          </cell>
        </row>
        <row r="91">
          <cell r="B91">
            <v>7.1</v>
          </cell>
          <cell r="C91" t="str">
            <v>CANALIZACIONES</v>
          </cell>
        </row>
        <row r="92">
          <cell r="B92" t="str">
            <v>7,1,1</v>
          </cell>
          <cell r="C92" t="str">
            <v>Suministro de materiales, mano de obra, equipo y herramienta para la instalación de tubería en 1Ø3" PVC tipo DB. Incluye: zanja, relleno, compactación, tubería, curvas, uniones, campanas, cinta de señalización, retiro de material donde la autoridad ambien</v>
          </cell>
          <cell r="D92" t="str">
            <v>ml</v>
          </cell>
          <cell r="E92">
            <v>140</v>
          </cell>
          <cell r="F92">
            <v>16028</v>
          </cell>
          <cell r="G92">
            <v>29306</v>
          </cell>
          <cell r="H92">
            <v>4102840</v>
          </cell>
          <cell r="J92">
            <v>40849.633399999999</v>
          </cell>
          <cell r="K92">
            <v>5718948.676</v>
          </cell>
          <cell r="L92">
            <v>8.8767614889000337E-3</v>
          </cell>
        </row>
        <row r="93">
          <cell r="A93">
            <v>3.5779999999999998</v>
          </cell>
          <cell r="B93">
            <v>7.2</v>
          </cell>
          <cell r="C93" t="str">
            <v>CAJAS DE INSPECCIÓN</v>
          </cell>
        </row>
        <row r="94">
          <cell r="B94" t="str">
            <v>7,2,1</v>
          </cell>
          <cell r="C94" t="str">
            <v>Suministro de materiales, mano de obra, equipo y herramienta para la instalación de caja de inspección tipo alumbrado, según norma CS274. Incluye: marco y tapa, excavación, mampostería,  traslado de sobrantes a lugares donde la autoridad ambiental lo perm</v>
          </cell>
          <cell r="D94" t="str">
            <v>un</v>
          </cell>
          <cell r="E94">
            <v>12</v>
          </cell>
          <cell r="F94">
            <v>279149</v>
          </cell>
          <cell r="G94">
            <v>352647</v>
          </cell>
          <cell r="H94">
            <v>4231764</v>
          </cell>
          <cell r="J94">
            <v>491554.65329999995</v>
          </cell>
          <cell r="K94">
            <v>5898655.8395999996</v>
          </cell>
          <cell r="L94">
            <v>9.1556969575497856E-3</v>
          </cell>
        </row>
        <row r="95">
          <cell r="A95">
            <v>3.4540000000000002</v>
          </cell>
          <cell r="B95">
            <v>7.3</v>
          </cell>
          <cell r="C95" t="str">
            <v>POSTERÍA</v>
          </cell>
        </row>
        <row r="96">
          <cell r="B96" t="str">
            <v>7,3,1</v>
          </cell>
          <cell r="C96" t="str">
            <v>Suministro de materiales, mano de obra, equipo y herramienta para la instalación de poste de concreto 12m recto tipo alumbrado. Incluye: ahoyada, hincada, cimentación, transporte.</v>
          </cell>
          <cell r="D96" t="str">
            <v>un</v>
          </cell>
          <cell r="E96">
            <v>6</v>
          </cell>
          <cell r="F96">
            <v>638300</v>
          </cell>
          <cell r="G96">
            <v>792256</v>
          </cell>
          <cell r="H96">
            <v>4753536</v>
          </cell>
          <cell r="J96">
            <v>1104325.6383999998</v>
          </cell>
          <cell r="K96">
            <v>6625953.8303999994</v>
          </cell>
          <cell r="L96">
            <v>1.0284584653776388E-2</v>
          </cell>
        </row>
        <row r="97">
          <cell r="A97">
            <v>3.0049999999999999</v>
          </cell>
          <cell r="B97" t="str">
            <v>7,3,2</v>
          </cell>
          <cell r="C97" t="str">
            <v>Suministro de materiales, mano de obra, equipo y herramienta para la instalación de poste de concreto 14m recto tipo alumbrado. Incluye: ahoyada, hincada, cimentación, transporte.</v>
          </cell>
          <cell r="D97" t="str">
            <v>un</v>
          </cell>
          <cell r="E97">
            <v>0</v>
          </cell>
          <cell r="F97">
            <v>953745</v>
          </cell>
          <cell r="G97">
            <v>952974</v>
          </cell>
          <cell r="H97">
            <v>0</v>
          </cell>
          <cell r="J97">
            <v>1328350.4586</v>
          </cell>
          <cell r="K97">
            <v>0</v>
          </cell>
          <cell r="L97">
            <v>0</v>
          </cell>
        </row>
        <row r="98">
          <cell r="A98">
            <v>3.0059999999999998</v>
          </cell>
          <cell r="B98">
            <v>7.4</v>
          </cell>
          <cell r="C98" t="str">
            <v>RED DE BAJA PENSIÓN</v>
          </cell>
        </row>
        <row r="99">
          <cell r="B99" t="str">
            <v>7,4,1</v>
          </cell>
          <cell r="C99" t="str">
            <v>Suministro de materiales, mano de obra, equipo y herramienta para la instalación red de alumbrado en conductor de aluminio calibre 6 AWG con aislamiento en THW-75C-600V.</v>
          </cell>
          <cell r="D99" t="str">
            <v>ml</v>
          </cell>
          <cell r="E99">
            <v>0</v>
          </cell>
          <cell r="F99">
            <v>4354</v>
          </cell>
          <cell r="G99">
            <v>2389</v>
          </cell>
          <cell r="H99">
            <v>0</v>
          </cell>
          <cell r="J99">
            <v>3330.0270999999998</v>
          </cell>
          <cell r="K99">
            <v>0</v>
          </cell>
          <cell r="L99">
            <v>0</v>
          </cell>
        </row>
        <row r="100">
          <cell r="B100" t="str">
            <v>7,4,2</v>
          </cell>
          <cell r="C100" t="str">
            <v>Suministro de materiales, mano de obra, equipo y herramienta para la instalación red de alumbrado en conductor de aluminio calibre 2x6 AWG con aislamiento en THW-75C-600V.</v>
          </cell>
          <cell r="D100" t="str">
            <v>ml</v>
          </cell>
          <cell r="E100">
            <v>140</v>
          </cell>
          <cell r="F100">
            <v>4354</v>
          </cell>
          <cell r="H100">
            <v>0</v>
          </cell>
          <cell r="J100">
            <v>0</v>
          </cell>
          <cell r="K100">
            <v>0</v>
          </cell>
          <cell r="L100">
            <v>0</v>
          </cell>
        </row>
        <row r="101">
          <cell r="B101" t="str">
            <v>7,4,3</v>
          </cell>
          <cell r="C101" t="str">
            <v>Suministro de materiales, mano de obra, equipo y herramienta para la instalación tubo galvanizado 1Ø1" para subterranización red AP. Incluye: tubo, capacete, cinta band-it, hebillas, accesorios de instalación.</v>
          </cell>
          <cell r="D101" t="str">
            <v>ml</v>
          </cell>
          <cell r="E101">
            <v>2</v>
          </cell>
          <cell r="F101">
            <v>4354</v>
          </cell>
          <cell r="H101">
            <v>0</v>
          </cell>
          <cell r="J101">
            <v>0</v>
          </cell>
          <cell r="K101">
            <v>0</v>
          </cell>
          <cell r="L101">
            <v>0</v>
          </cell>
        </row>
        <row r="102">
          <cell r="B102" t="str">
            <v>7,4,4</v>
          </cell>
          <cell r="C102" t="str">
            <v>Suministro de materiales, mano de obra, equipo y herramienta para la instalación de percha de cinco (5) puestos. Incluye: percha, herrajes, elementos de fijación y accesorios, transporte de materiales y equipos, necesarios para la instalación.</v>
          </cell>
          <cell r="D102" t="str">
            <v>ml</v>
          </cell>
          <cell r="E102">
            <v>1</v>
          </cell>
          <cell r="F102">
            <v>4354</v>
          </cell>
          <cell r="H102">
            <v>0</v>
          </cell>
          <cell r="J102">
            <v>0</v>
          </cell>
          <cell r="K102">
            <v>0</v>
          </cell>
          <cell r="L102">
            <v>0</v>
          </cell>
        </row>
        <row r="103">
          <cell r="A103">
            <v>3.746</v>
          </cell>
          <cell r="B103">
            <v>7.5</v>
          </cell>
          <cell r="C103" t="str">
            <v>LUMINARIAS</v>
          </cell>
        </row>
        <row r="104">
          <cell r="A104">
            <v>3.754</v>
          </cell>
          <cell r="B104" t="str">
            <v>7,5,1</v>
          </cell>
          <cell r="C104" t="str">
            <v>Suministro de materiales, mano de obra, equipo y herramienta para la instalación de luminaria de sodio 70W, 220V, tipo cerrada desde red subterránea. Incluye: luminaria, bombilla, brazo luminaria, fotocelda, cable conexionado 2x12 AWG THW-75C-600V, empalm</v>
          </cell>
          <cell r="D104" t="str">
            <v>un</v>
          </cell>
          <cell r="E104">
            <v>1</v>
          </cell>
          <cell r="F104">
            <v>368406</v>
          </cell>
          <cell r="G104">
            <v>459698</v>
          </cell>
          <cell r="H104">
            <v>459698</v>
          </cell>
          <cell r="J104">
            <v>640773.04219999991</v>
          </cell>
          <cell r="K104">
            <v>640773.04219999991</v>
          </cell>
          <cell r="L104">
            <v>9.9458655539196462E-4</v>
          </cell>
        </row>
        <row r="105">
          <cell r="A105">
            <v>3.8410000000000002</v>
          </cell>
          <cell r="B105" t="str">
            <v>7,5,2</v>
          </cell>
          <cell r="C105" t="str">
            <v>Suministro de materiales, mano de obra, equipo y herramienta para la instalación de luminaria de sodio 150W, 220V, tipo cerrada desde red subterránea. Incluye: luminaria, bombilla, brazo luminaria, fotocelda, cable conexionado 2x12 AWG THW-75C-600V, empal</v>
          </cell>
          <cell r="D105" t="str">
            <v>un</v>
          </cell>
          <cell r="E105">
            <v>6</v>
          </cell>
          <cell r="F105">
            <v>481742</v>
          </cell>
          <cell r="G105">
            <v>874030</v>
          </cell>
          <cell r="H105">
            <v>5244180</v>
          </cell>
          <cell r="J105">
            <v>1218310.4169999999</v>
          </cell>
          <cell r="K105">
            <v>7309862.5019999994</v>
          </cell>
          <cell r="L105">
            <v>1.1346124895160372E-2</v>
          </cell>
        </row>
        <row r="106">
          <cell r="B106" t="str">
            <v>7,5,2</v>
          </cell>
          <cell r="C106" t="str">
            <v xml:space="preserve">Suministro de materiales, mano de obra, equipo y herramienta para la instalación de reflector de sodio 70W, 220V, adosado a la estructura del puente. Incluye: reflector, bombilla, accesorios de montaje, protección antivandálica (ángulo y malla ondulada), </v>
          </cell>
          <cell r="D106" t="str">
            <v>un</v>
          </cell>
          <cell r="E106">
            <v>2</v>
          </cell>
          <cell r="F106">
            <v>481742</v>
          </cell>
          <cell r="G106">
            <v>779700</v>
          </cell>
          <cell r="H106">
            <v>1559400</v>
          </cell>
          <cell r="J106">
            <v>1086823.8299999998</v>
          </cell>
          <cell r="K106">
            <v>2173647.6599999997</v>
          </cell>
          <cell r="L106">
            <v>3.3738634374703164E-3</v>
          </cell>
        </row>
        <row r="107">
          <cell r="B107" t="str">
            <v>7,5,4</v>
          </cell>
          <cell r="C107" t="str">
            <v>Suministro de materiales, mano de obra, equipo y herramienta para la instalación de fotocelda para el control de reflectores de la parte inferior del puente. Incluye: base y fotocelda accesorios de montaje, protección antivandálica (ángulo y malla ondulad</v>
          </cell>
          <cell r="D107" t="str">
            <v>un</v>
          </cell>
          <cell r="E107">
            <v>1</v>
          </cell>
          <cell r="F107">
            <v>481742</v>
          </cell>
          <cell r="G107">
            <v>120654</v>
          </cell>
          <cell r="H107">
            <v>120654</v>
          </cell>
          <cell r="J107">
            <v>168179.61059999999</v>
          </cell>
          <cell r="K107">
            <v>168179.61059999999</v>
          </cell>
          <cell r="L107">
            <v>2.61042785163873E-4</v>
          </cell>
        </row>
        <row r="108">
          <cell r="B108" t="str">
            <v>7,5,5</v>
          </cell>
          <cell r="C108" t="str">
            <v>Suministro de materiales, mano de obra, equipo y herramienta para la conexión de luminaria existente en poste desde red subterranea. Incluye: cable conexionado 2x12 AWG THW-75C-600V, tubería galavnizada 1/2", cinta bandit y accesorios, empalme tipo deriva</v>
          </cell>
          <cell r="D108" t="str">
            <v>un</v>
          </cell>
          <cell r="E108">
            <v>5</v>
          </cell>
          <cell r="F108">
            <v>481742</v>
          </cell>
          <cell r="H108">
            <v>0</v>
          </cell>
          <cell r="J108">
            <v>0</v>
          </cell>
          <cell r="K108">
            <v>0</v>
          </cell>
          <cell r="L108">
            <v>0</v>
          </cell>
        </row>
        <row r="109">
          <cell r="B109">
            <v>7.6</v>
          </cell>
          <cell r="C109" t="str">
            <v>Acometidas</v>
          </cell>
        </row>
        <row r="110">
          <cell r="A110">
            <v>3.8420000000000001</v>
          </cell>
          <cell r="B110" t="str">
            <v>7,6,1</v>
          </cell>
          <cell r="C110" t="str">
            <v>Suministro de materiales, mano de obra, equipo y herramienta para la instalación de acometida monofásica en cable con neutro concéntrico calibre 2x8 AWG asilamiento XLPE 600V.</v>
          </cell>
          <cell r="D110" t="str">
            <v>un</v>
          </cell>
          <cell r="E110">
            <v>1</v>
          </cell>
          <cell r="F110">
            <v>368406</v>
          </cell>
          <cell r="H110">
            <v>0</v>
          </cell>
          <cell r="J110">
            <v>0</v>
          </cell>
          <cell r="K110">
            <v>0</v>
          </cell>
          <cell r="L110">
            <v>0</v>
          </cell>
        </row>
      </sheetData>
      <sheetData sheetId="2"/>
      <sheetData sheetId="3"/>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ACIONAL 2009"/>
      <sheetName val="HISTORICO"/>
      <sheetName val="SALARIO CELADOR 2008"/>
      <sheetName val="TARIFAS REGISTRO DISTRITAL 2009"/>
      <sheetName val="COSTOS OFICINA"/>
      <sheetName val="COSTOS CAMPAMENTO"/>
      <sheetName val="EQUIPO"/>
      <sheetName val="MATERIAL"/>
      <sheetName val="Presup_Canch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ón de Obra x Administr"/>
    </sheetNames>
    <sheetDataSet>
      <sheetData sheetId="0">
        <row r="3">
          <cell r="C3" t="str">
            <v>LIQUIDACIÓN DE OBRA EXTRA POR ADMINISTRACIÓN</v>
          </cell>
        </row>
      </sheetData>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 REGIONES"/>
      <sheetName val="PRESUPUESTO DETALLADO"/>
      <sheetName val="PRESUPUESTO BASE POLIDEPORTIVO"/>
      <sheetName val="AHORROS"/>
      <sheetName val="días habiles 2015"/>
      <sheetName val="MANTENIMIENTO y OPERACIÓN"/>
      <sheetName val="PRESUPUESTO DE E&amp;D"/>
    </sheetNames>
    <sheetDataSet>
      <sheetData sheetId="0" refreshError="1"/>
      <sheetData sheetId="1" refreshError="1"/>
      <sheetData sheetId="2" refreshError="1"/>
      <sheetData sheetId="3" refreshError="1"/>
      <sheetData sheetId="4">
        <row r="1">
          <cell r="M1" t="str">
            <v>Domingo</v>
          </cell>
        </row>
        <row r="2">
          <cell r="D2">
            <v>42005</v>
          </cell>
          <cell r="M2" t="str">
            <v>Sábado y domingo</v>
          </cell>
        </row>
        <row r="3">
          <cell r="D3">
            <v>42016</v>
          </cell>
        </row>
        <row r="4">
          <cell r="D4">
            <v>42086</v>
          </cell>
        </row>
        <row r="5">
          <cell r="D5">
            <v>42096</v>
          </cell>
        </row>
        <row r="6">
          <cell r="D6">
            <v>42097</v>
          </cell>
        </row>
        <row r="7">
          <cell r="D7">
            <v>42125</v>
          </cell>
        </row>
        <row r="8">
          <cell r="D8">
            <v>42142</v>
          </cell>
        </row>
        <row r="9">
          <cell r="D9">
            <v>42166</v>
          </cell>
        </row>
        <row r="10">
          <cell r="D10">
            <v>42163</v>
          </cell>
        </row>
        <row r="11">
          <cell r="D11">
            <v>42170</v>
          </cell>
        </row>
        <row r="12">
          <cell r="D12">
            <v>42184</v>
          </cell>
        </row>
        <row r="13">
          <cell r="D13">
            <v>42187</v>
          </cell>
        </row>
        <row r="14">
          <cell r="D14">
            <v>42205</v>
          </cell>
        </row>
        <row r="15">
          <cell r="D15">
            <v>42223</v>
          </cell>
        </row>
        <row r="16">
          <cell r="D16">
            <v>42233</v>
          </cell>
        </row>
        <row r="17">
          <cell r="D17">
            <v>42289</v>
          </cell>
        </row>
        <row r="18">
          <cell r="D18">
            <v>42310</v>
          </cell>
        </row>
        <row r="19">
          <cell r="D19">
            <v>42324</v>
          </cell>
        </row>
        <row r="20">
          <cell r="D20">
            <v>42346</v>
          </cell>
        </row>
        <row r="21">
          <cell r="D21">
            <v>42363</v>
          </cell>
        </row>
      </sheetData>
      <sheetData sheetId="5" refreshError="1"/>
      <sheetData sheetId="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ursos"/>
      <sheetName val="Formular"/>
      <sheetName val="APU"/>
    </sheetNames>
    <sheetDataSet>
      <sheetData sheetId="0">
        <row r="6">
          <cell r="A6">
            <v>600</v>
          </cell>
        </row>
      </sheetData>
      <sheetData sheetId="1">
        <row r="7">
          <cell r="B7" t="str">
            <v>CODIGO</v>
          </cell>
          <cell r="C7" t="str">
            <v>DESCRIPCIÓN</v>
          </cell>
          <cell r="D7" t="str">
            <v>UN.</v>
          </cell>
          <cell r="E7" t="str">
            <v>CANT.</v>
          </cell>
          <cell r="F7" t="str">
            <v>V UNITARIO</v>
          </cell>
          <cell r="G7" t="str">
            <v>V TOTAL</v>
          </cell>
        </row>
        <row r="8">
          <cell r="B8">
            <v>1</v>
          </cell>
          <cell r="C8" t="str">
            <v xml:space="preserve">Desmonte, limpieza </v>
          </cell>
          <cell r="D8" t="str">
            <v>ha</v>
          </cell>
          <cell r="E8">
            <v>20</v>
          </cell>
          <cell r="F8">
            <v>836550</v>
          </cell>
          <cell r="G8">
            <v>16731000</v>
          </cell>
        </row>
        <row r="9">
          <cell r="B9">
            <v>2</v>
          </cell>
          <cell r="C9" t="str">
            <v>Traslado de arboles</v>
          </cell>
          <cell r="D9" t="str">
            <v>un</v>
          </cell>
          <cell r="E9">
            <v>10</v>
          </cell>
          <cell r="F9">
            <v>247715</v>
          </cell>
          <cell r="G9">
            <v>2477150</v>
          </cell>
        </row>
        <row r="10">
          <cell r="B10">
            <v>3</v>
          </cell>
          <cell r="C10" t="str">
            <v>Demolicion de Pavimentos, Pisos, Andenes y Bordillos</v>
          </cell>
          <cell r="D10" t="str">
            <v>m3</v>
          </cell>
          <cell r="E10">
            <v>960</v>
          </cell>
          <cell r="F10">
            <v>42848</v>
          </cell>
          <cell r="G10">
            <v>41134080</v>
          </cell>
        </row>
        <row r="11">
          <cell r="B11">
            <v>4</v>
          </cell>
          <cell r="C11" t="str">
            <v>Remocion de Cercas</v>
          </cell>
          <cell r="D11" t="str">
            <v>ml</v>
          </cell>
          <cell r="E11">
            <v>2600</v>
          </cell>
          <cell r="F11">
            <v>41912</v>
          </cell>
          <cell r="G11">
            <v>108971200</v>
          </cell>
        </row>
        <row r="12">
          <cell r="B12">
            <v>5</v>
          </cell>
          <cell r="C12" t="str">
            <v>Remocion de Servicios existentes</v>
          </cell>
          <cell r="D12" t="str">
            <v>un</v>
          </cell>
          <cell r="E12">
            <v>30</v>
          </cell>
          <cell r="F12">
            <v>54061</v>
          </cell>
          <cell r="G12">
            <v>1621830</v>
          </cell>
        </row>
        <row r="13">
          <cell r="B13">
            <v>6</v>
          </cell>
          <cell r="C13" t="str">
            <v>Excavación en material común de la explanación, canales y prestamos</v>
          </cell>
          <cell r="D13" t="str">
            <v>m3</v>
          </cell>
          <cell r="E13">
            <v>65600</v>
          </cell>
          <cell r="F13">
            <v>5886</v>
          </cell>
          <cell r="G13">
            <v>386121600</v>
          </cell>
        </row>
        <row r="14">
          <cell r="B14">
            <v>7</v>
          </cell>
          <cell r="C14" t="str">
            <v>Excavación en roca de la explanación, canales y prestamos</v>
          </cell>
          <cell r="D14" t="str">
            <v>m3</v>
          </cell>
          <cell r="E14">
            <v>15000</v>
          </cell>
          <cell r="F14">
            <v>43693</v>
          </cell>
          <cell r="G14">
            <v>655395000</v>
          </cell>
        </row>
        <row r="15">
          <cell r="B15">
            <v>8</v>
          </cell>
          <cell r="C15" t="str">
            <v>Terraplenes con materiales de préstamo</v>
          </cell>
          <cell r="D15" t="str">
            <v>m3</v>
          </cell>
          <cell r="E15">
            <v>106500</v>
          </cell>
          <cell r="F15">
            <v>13855</v>
          </cell>
          <cell r="G15">
            <v>1475557500</v>
          </cell>
        </row>
        <row r="16">
          <cell r="B16">
            <v>9</v>
          </cell>
          <cell r="C16" t="str">
            <v>Terraplenes con materiales del sitio</v>
          </cell>
          <cell r="D16" t="str">
            <v>m3</v>
          </cell>
          <cell r="E16">
            <v>30000</v>
          </cell>
          <cell r="F16">
            <v>7179</v>
          </cell>
          <cell r="G16">
            <v>215370000</v>
          </cell>
        </row>
        <row r="17">
          <cell r="B17">
            <v>10</v>
          </cell>
          <cell r="C17" t="str">
            <v>Sub-base granular</v>
          </cell>
          <cell r="D17" t="str">
            <v>m3</v>
          </cell>
          <cell r="E17">
            <v>13600</v>
          </cell>
          <cell r="F17">
            <v>49846</v>
          </cell>
          <cell r="G17">
            <v>677905600</v>
          </cell>
        </row>
        <row r="18">
          <cell r="B18">
            <v>11</v>
          </cell>
          <cell r="C18" t="str">
            <v>Base granular</v>
          </cell>
          <cell r="D18" t="str">
            <v>m3</v>
          </cell>
          <cell r="E18">
            <v>22500</v>
          </cell>
          <cell r="F18">
            <v>54916</v>
          </cell>
          <cell r="G18">
            <v>1235610000</v>
          </cell>
        </row>
        <row r="19">
          <cell r="B19">
            <v>12</v>
          </cell>
          <cell r="C19" t="str">
            <v>Cemento Asfaltico</v>
          </cell>
          <cell r="D19" t="str">
            <v>kg</v>
          </cell>
          <cell r="E19">
            <v>630000</v>
          </cell>
          <cell r="F19">
            <v>585</v>
          </cell>
          <cell r="G19">
            <v>368550000</v>
          </cell>
        </row>
        <row r="20">
          <cell r="B20">
            <v>13</v>
          </cell>
          <cell r="C20" t="str">
            <v>Concreto asfáltico MDC-1</v>
          </cell>
          <cell r="D20" t="str">
            <v>m3</v>
          </cell>
          <cell r="E20">
            <v>3000</v>
          </cell>
          <cell r="F20">
            <v>210311</v>
          </cell>
          <cell r="G20">
            <v>630933000</v>
          </cell>
        </row>
        <row r="21">
          <cell r="B21">
            <v>14</v>
          </cell>
          <cell r="C21" t="str">
            <v>Concreto asfáltico MDC-2</v>
          </cell>
          <cell r="D21" t="str">
            <v>m3</v>
          </cell>
          <cell r="E21">
            <v>3000</v>
          </cell>
          <cell r="F21">
            <v>215381</v>
          </cell>
          <cell r="G21">
            <v>646143000</v>
          </cell>
        </row>
        <row r="22">
          <cell r="B22">
            <v>15</v>
          </cell>
          <cell r="C22" t="str">
            <v>Imprimacion</v>
          </cell>
          <cell r="D22" t="str">
            <v>m2</v>
          </cell>
          <cell r="E22">
            <v>83000</v>
          </cell>
          <cell r="F22">
            <v>1339</v>
          </cell>
          <cell r="G22">
            <v>111137000</v>
          </cell>
        </row>
        <row r="23">
          <cell r="B23">
            <v>16</v>
          </cell>
          <cell r="C23" t="str">
            <v>Excavación varias en material comun seco</v>
          </cell>
          <cell r="D23" t="str">
            <v>m3</v>
          </cell>
          <cell r="E23">
            <v>2000</v>
          </cell>
          <cell r="F23">
            <v>7901</v>
          </cell>
          <cell r="G23">
            <v>15802000</v>
          </cell>
        </row>
        <row r="24">
          <cell r="B24">
            <v>17</v>
          </cell>
          <cell r="C24" t="str">
            <v>Excavación varias en roca en seco</v>
          </cell>
          <cell r="D24" t="str">
            <v>m3</v>
          </cell>
          <cell r="E24">
            <v>900</v>
          </cell>
          <cell r="F24">
            <v>115662</v>
          </cell>
          <cell r="G24">
            <v>104095800</v>
          </cell>
        </row>
        <row r="25">
          <cell r="B25">
            <v>18</v>
          </cell>
          <cell r="C25" t="str">
            <v>Rellenos a mano con material del sitio (obras de arte)</v>
          </cell>
          <cell r="D25" t="str">
            <v>m3</v>
          </cell>
          <cell r="E25">
            <v>800</v>
          </cell>
          <cell r="F25">
            <v>13792</v>
          </cell>
          <cell r="G25">
            <v>11033600</v>
          </cell>
        </row>
        <row r="26">
          <cell r="B26">
            <v>19</v>
          </cell>
          <cell r="C26" t="str">
            <v>Rellenos a mano para estructuras con material de préstamo</v>
          </cell>
          <cell r="D26" t="str">
            <v>m3</v>
          </cell>
          <cell r="E26">
            <v>900</v>
          </cell>
          <cell r="F26">
            <v>41646</v>
          </cell>
          <cell r="G26">
            <v>37481400</v>
          </cell>
        </row>
        <row r="27">
          <cell r="B27">
            <v>20</v>
          </cell>
          <cell r="C27" t="str">
            <v>Pilotes Preexcavados D=60cm</v>
          </cell>
          <cell r="D27" t="str">
            <v>ml</v>
          </cell>
          <cell r="E27">
            <v>200</v>
          </cell>
          <cell r="F27">
            <v>839021</v>
          </cell>
          <cell r="G27">
            <v>167804200</v>
          </cell>
        </row>
        <row r="28">
          <cell r="B28">
            <v>21</v>
          </cell>
          <cell r="C28" t="str">
            <v>Concreto clase D (3000 PSI)   (Boxculvert y Aletas)</v>
          </cell>
          <cell r="D28" t="str">
            <v>m3</v>
          </cell>
          <cell r="E28">
            <v>1300</v>
          </cell>
          <cell r="F28">
            <v>474994</v>
          </cell>
          <cell r="G28">
            <v>617492200</v>
          </cell>
        </row>
        <row r="29">
          <cell r="B29">
            <v>22</v>
          </cell>
          <cell r="C29" t="str">
            <v>Concreto clase F (2000 PSI)</v>
          </cell>
          <cell r="D29" t="str">
            <v>m3</v>
          </cell>
          <cell r="E29">
            <v>90</v>
          </cell>
          <cell r="F29">
            <v>330740</v>
          </cell>
          <cell r="G29">
            <v>29766600</v>
          </cell>
        </row>
        <row r="30">
          <cell r="B30">
            <v>23</v>
          </cell>
          <cell r="C30" t="str">
            <v>Concreto 4000 psi (280 kg/cm2) Clase C (Placa - Puente)</v>
          </cell>
          <cell r="D30" t="str">
            <v>m3</v>
          </cell>
          <cell r="E30">
            <v>190</v>
          </cell>
          <cell r="F30">
            <v>637494</v>
          </cell>
          <cell r="G30">
            <v>121123860</v>
          </cell>
        </row>
        <row r="31">
          <cell r="B31">
            <v>24</v>
          </cell>
          <cell r="C31" t="str">
            <v>Concreto 5000 psi ( 350 kg/cm2) Clase A  (Vigas y Riostras)</v>
          </cell>
          <cell r="D31" t="str">
            <v>m3</v>
          </cell>
          <cell r="E31">
            <v>246</v>
          </cell>
          <cell r="F31">
            <v>737724</v>
          </cell>
          <cell r="G31">
            <v>181480104</v>
          </cell>
        </row>
        <row r="32">
          <cell r="B32">
            <v>25</v>
          </cell>
          <cell r="C32" t="str">
            <v>Acero de refuerzo 60.000 psi</v>
          </cell>
          <cell r="D32" t="str">
            <v>kg</v>
          </cell>
          <cell r="E32">
            <v>195000</v>
          </cell>
          <cell r="F32">
            <v>1695</v>
          </cell>
          <cell r="G32">
            <v>330525000</v>
          </cell>
        </row>
        <row r="33">
          <cell r="B33">
            <v>26</v>
          </cell>
          <cell r="C33" t="str">
            <v>Apoyos elastomericos D-60</v>
          </cell>
          <cell r="D33" t="str">
            <v>un</v>
          </cell>
          <cell r="E33">
            <v>14</v>
          </cell>
          <cell r="F33">
            <v>299000</v>
          </cell>
          <cell r="G33">
            <v>4186000</v>
          </cell>
        </row>
        <row r="34">
          <cell r="B34">
            <v>27</v>
          </cell>
          <cell r="C34" t="str">
            <v>Juntas tipo freyssinet M-80</v>
          </cell>
          <cell r="D34" t="str">
            <v>ml</v>
          </cell>
          <cell r="E34">
            <v>40</v>
          </cell>
          <cell r="F34">
            <v>650000</v>
          </cell>
          <cell r="G34">
            <v>26000000</v>
          </cell>
        </row>
        <row r="35">
          <cell r="B35">
            <v>28</v>
          </cell>
          <cell r="C35" t="str">
            <v>Tubería concreto reforzado D=1m  Concreto Clase C (4000 PSI)</v>
          </cell>
          <cell r="D35" t="str">
            <v>ml</v>
          </cell>
          <cell r="E35">
            <v>600</v>
          </cell>
          <cell r="F35">
            <v>198341</v>
          </cell>
          <cell r="G35">
            <v>119004600</v>
          </cell>
        </row>
        <row r="36">
          <cell r="B36">
            <v>29</v>
          </cell>
          <cell r="C36" t="str">
            <v>Cunetas en concreto 0,18 m3/ml Concreto Clase F (2000 PSI)</v>
          </cell>
          <cell r="D36" t="str">
            <v>ml</v>
          </cell>
          <cell r="E36">
            <v>1000</v>
          </cell>
          <cell r="F36">
            <v>60488</v>
          </cell>
          <cell r="G36">
            <v>60488000</v>
          </cell>
        </row>
        <row r="37">
          <cell r="B37">
            <v>30</v>
          </cell>
          <cell r="C37" t="str">
            <v>Bordillos y sardineles concreto Clase D (3000 PSI)    0.30 m3/ml</v>
          </cell>
          <cell r="D37" t="str">
            <v>ml</v>
          </cell>
          <cell r="E37">
            <v>1736</v>
          </cell>
          <cell r="F37">
            <v>96487</v>
          </cell>
          <cell r="G37">
            <v>167501432</v>
          </cell>
        </row>
        <row r="38">
          <cell r="B38">
            <v>31</v>
          </cell>
          <cell r="C38" t="str">
            <v>Anden en concreto clase D (3000 PSI)   0.27 m3/ml</v>
          </cell>
          <cell r="D38" t="str">
            <v>ml</v>
          </cell>
          <cell r="E38">
            <v>868</v>
          </cell>
          <cell r="F38">
            <v>107842</v>
          </cell>
          <cell r="G38">
            <v>93606856</v>
          </cell>
        </row>
        <row r="39">
          <cell r="B39">
            <v>32</v>
          </cell>
          <cell r="C39" t="str">
            <v>Cables para postensado de 1/2" para 10,50 t/m</v>
          </cell>
          <cell r="D39" t="str">
            <v>ml</v>
          </cell>
          <cell r="E39">
            <v>19500</v>
          </cell>
          <cell r="F39">
            <v>10140</v>
          </cell>
          <cell r="G39">
            <v>197730000</v>
          </cell>
        </row>
        <row r="40">
          <cell r="B40">
            <v>33</v>
          </cell>
          <cell r="C40" t="str">
            <v>Retiro de señales verticales</v>
          </cell>
          <cell r="D40" t="str">
            <v>un</v>
          </cell>
          <cell r="E40">
            <v>60</v>
          </cell>
          <cell r="F40">
            <v>9203</v>
          </cell>
          <cell r="G40">
            <v>552180</v>
          </cell>
        </row>
        <row r="41">
          <cell r="B41">
            <v>34</v>
          </cell>
          <cell r="C41" t="str">
            <v>Líneas de demarcación contínuas</v>
          </cell>
          <cell r="D41" t="str">
            <v>ml</v>
          </cell>
          <cell r="E41">
            <v>15000</v>
          </cell>
          <cell r="F41">
            <v>4420</v>
          </cell>
          <cell r="G41">
            <v>66300000</v>
          </cell>
        </row>
        <row r="42">
          <cell r="B42">
            <v>35</v>
          </cell>
          <cell r="C42" t="str">
            <v>Líneas de demarcación discontínuas</v>
          </cell>
          <cell r="D42" t="str">
            <v>ml</v>
          </cell>
          <cell r="E42">
            <v>3500</v>
          </cell>
          <cell r="F42">
            <v>4160</v>
          </cell>
          <cell r="G42">
            <v>14560000</v>
          </cell>
        </row>
        <row r="43">
          <cell r="B43">
            <v>36</v>
          </cell>
          <cell r="C43" t="str">
            <v>Señales de tachas reflectivas</v>
          </cell>
          <cell r="D43" t="str">
            <v>un</v>
          </cell>
          <cell r="E43">
            <v>1000</v>
          </cell>
          <cell r="F43">
            <v>10951</v>
          </cell>
          <cell r="G43">
            <v>10951000</v>
          </cell>
        </row>
        <row r="44">
          <cell r="B44">
            <v>37</v>
          </cell>
          <cell r="C44" t="str">
            <v>Señales de tachas estoperolas (montables)</v>
          </cell>
          <cell r="D44" t="str">
            <v>un</v>
          </cell>
          <cell r="E44">
            <v>6000</v>
          </cell>
          <cell r="F44">
            <v>8921</v>
          </cell>
          <cell r="G44">
            <v>53526000</v>
          </cell>
        </row>
        <row r="45">
          <cell r="B45">
            <v>38</v>
          </cell>
          <cell r="C45" t="str">
            <v>Señales preventivas y reglamentarias</v>
          </cell>
          <cell r="D45" t="str">
            <v>un</v>
          </cell>
          <cell r="E45">
            <v>10</v>
          </cell>
          <cell r="F45">
            <v>118525</v>
          </cell>
          <cell r="G45">
            <v>1185250</v>
          </cell>
        </row>
        <row r="46">
          <cell r="B46">
            <v>39</v>
          </cell>
          <cell r="C46" t="str">
            <v>Señales viales tamaño 144x30</v>
          </cell>
          <cell r="D46" t="str">
            <v>un</v>
          </cell>
          <cell r="E46">
            <v>15</v>
          </cell>
          <cell r="F46">
            <v>144525</v>
          </cell>
          <cell r="G46">
            <v>2167875</v>
          </cell>
        </row>
        <row r="47">
          <cell r="B47">
            <v>40</v>
          </cell>
          <cell r="C47" t="str">
            <v>Señales viales tamaño 144x60 (2 renglones)</v>
          </cell>
          <cell r="D47" t="str">
            <v>un</v>
          </cell>
          <cell r="E47">
            <v>18</v>
          </cell>
          <cell r="F47">
            <v>183525</v>
          </cell>
          <cell r="G47">
            <v>3303450</v>
          </cell>
        </row>
        <row r="48">
          <cell r="B48">
            <v>41</v>
          </cell>
          <cell r="C48" t="str">
            <v>Señales viales tamaño 144x60 (3 renglones)</v>
          </cell>
          <cell r="D48" t="str">
            <v>un</v>
          </cell>
          <cell r="E48">
            <v>13</v>
          </cell>
          <cell r="F48">
            <v>248525</v>
          </cell>
          <cell r="G48">
            <v>3230825</v>
          </cell>
        </row>
        <row r="49">
          <cell r="B49">
            <v>42</v>
          </cell>
          <cell r="C49" t="str">
            <v>Suministro e instalación de postes de referencia</v>
          </cell>
          <cell r="D49" t="str">
            <v>un</v>
          </cell>
          <cell r="E49">
            <v>4</v>
          </cell>
          <cell r="F49">
            <v>53525</v>
          </cell>
          <cell r="G49">
            <v>214100</v>
          </cell>
        </row>
        <row r="50">
          <cell r="B50">
            <v>43</v>
          </cell>
          <cell r="C50" t="str">
            <v>Defensas metálicas</v>
          </cell>
          <cell r="D50" t="str">
            <v>ml</v>
          </cell>
          <cell r="E50">
            <v>5000</v>
          </cell>
          <cell r="F50">
            <v>79525</v>
          </cell>
          <cell r="G50">
            <v>397625000</v>
          </cell>
        </row>
        <row r="51">
          <cell r="B51">
            <v>44</v>
          </cell>
          <cell r="C51" t="str">
            <v>Terminales para defensas metálicas</v>
          </cell>
          <cell r="D51" t="str">
            <v>un</v>
          </cell>
          <cell r="E51">
            <v>50</v>
          </cell>
          <cell r="F51">
            <v>52555</v>
          </cell>
          <cell r="G51">
            <v>2627750</v>
          </cell>
        </row>
        <row r="52">
          <cell r="B52">
            <v>45</v>
          </cell>
          <cell r="C52" t="str">
            <v>Cercas postes de concreto con alambra de puas</v>
          </cell>
          <cell r="D52" t="str">
            <v>ml</v>
          </cell>
          <cell r="E52">
            <v>1500</v>
          </cell>
          <cell r="F52">
            <v>16034</v>
          </cell>
          <cell r="G52">
            <v>24051000</v>
          </cell>
        </row>
        <row r="53">
          <cell r="B53">
            <v>46</v>
          </cell>
          <cell r="C53" t="str">
            <v>Cercas postes de concreto con malla eslabonada</v>
          </cell>
          <cell r="D53" t="str">
            <v>ml</v>
          </cell>
          <cell r="E53">
            <v>500</v>
          </cell>
          <cell r="F53">
            <v>30943</v>
          </cell>
          <cell r="G53">
            <v>15471500</v>
          </cell>
        </row>
        <row r="54">
          <cell r="B54">
            <v>47</v>
          </cell>
          <cell r="C54" t="str">
            <v>Empradización</v>
          </cell>
          <cell r="D54" t="str">
            <v>m2</v>
          </cell>
          <cell r="E54">
            <v>40000</v>
          </cell>
          <cell r="F54">
            <v>9233</v>
          </cell>
          <cell r="G54">
            <v>369320000</v>
          </cell>
        </row>
        <row r="55">
          <cell r="B55">
            <v>48</v>
          </cell>
          <cell r="C55" t="str">
            <v>Transporte de materiales provenientes de Excavaciones</v>
          </cell>
          <cell r="D55" t="str">
            <v>m3-km</v>
          </cell>
          <cell r="E55">
            <v>83000</v>
          </cell>
          <cell r="F55">
            <v>624</v>
          </cell>
          <cell r="G55">
            <v>51792000</v>
          </cell>
        </row>
        <row r="56">
          <cell r="B56">
            <v>49</v>
          </cell>
          <cell r="C56" t="str">
            <v>Transporte de materiales de préstamo para terraplenes</v>
          </cell>
          <cell r="D56" t="str">
            <v>m3-km</v>
          </cell>
          <cell r="E56">
            <v>1395000</v>
          </cell>
          <cell r="F56">
            <v>624</v>
          </cell>
          <cell r="G56">
            <v>870480000</v>
          </cell>
        </row>
        <row r="57">
          <cell r="B57">
            <v>50</v>
          </cell>
          <cell r="C57" t="str">
            <v>Transporte de materiales del sitio para terraplenes</v>
          </cell>
          <cell r="D57" t="str">
            <v>m3-km</v>
          </cell>
          <cell r="E57">
            <v>19000</v>
          </cell>
          <cell r="F57">
            <v>624</v>
          </cell>
          <cell r="G57">
            <v>11856000</v>
          </cell>
        </row>
        <row r="58">
          <cell r="B58">
            <v>51</v>
          </cell>
          <cell r="C58" t="str">
            <v>Lamparas de alumbrado</v>
          </cell>
          <cell r="D58" t="str">
            <v>un</v>
          </cell>
          <cell r="E58">
            <v>200</v>
          </cell>
          <cell r="F58">
            <v>386243</v>
          </cell>
          <cell r="G58">
            <v>77248600</v>
          </cell>
        </row>
        <row r="59">
          <cell r="B59">
            <v>52</v>
          </cell>
          <cell r="C59" t="str">
            <v>Estructura tipo 602T</v>
          </cell>
          <cell r="D59" t="str">
            <v>un</v>
          </cell>
          <cell r="E59">
            <v>4</v>
          </cell>
          <cell r="F59">
            <v>1820000</v>
          </cell>
          <cell r="G59">
            <v>7280000</v>
          </cell>
        </row>
        <row r="60">
          <cell r="B60">
            <v>53</v>
          </cell>
          <cell r="C60" t="str">
            <v>Estructura tipo 553-514</v>
          </cell>
          <cell r="D60" t="str">
            <v>un</v>
          </cell>
          <cell r="E60">
            <v>1</v>
          </cell>
          <cell r="F60">
            <v>1495000</v>
          </cell>
          <cell r="G60">
            <v>1495000</v>
          </cell>
        </row>
        <row r="61">
          <cell r="B61">
            <v>54</v>
          </cell>
          <cell r="C61" t="str">
            <v>Subestacion aerea 37,5 KVA-1D 2000V</v>
          </cell>
          <cell r="D61" t="str">
            <v>un</v>
          </cell>
          <cell r="E61">
            <v>3</v>
          </cell>
          <cell r="F61">
            <v>5850000</v>
          </cell>
          <cell r="G61">
            <v>17550000</v>
          </cell>
        </row>
        <row r="62">
          <cell r="B62">
            <v>55</v>
          </cell>
          <cell r="C62" t="str">
            <v>Estructuras para luminarias</v>
          </cell>
          <cell r="D62" t="str">
            <v>un</v>
          </cell>
          <cell r="E62">
            <v>110</v>
          </cell>
          <cell r="F62">
            <v>559000</v>
          </cell>
          <cell r="G62">
            <v>61490000</v>
          </cell>
        </row>
        <row r="63">
          <cell r="B63">
            <v>56</v>
          </cell>
          <cell r="C63" t="str">
            <v>Linea aerea #2AWG Cu Desnudo 15kv</v>
          </cell>
          <cell r="D63" t="str">
            <v>un</v>
          </cell>
          <cell r="E63">
            <v>1600</v>
          </cell>
          <cell r="F63">
            <v>19500</v>
          </cell>
          <cell r="G63">
            <v>31200000</v>
          </cell>
        </row>
        <row r="64">
          <cell r="B64">
            <v>57</v>
          </cell>
          <cell r="C64" t="str">
            <v>Acometida secundaria del transformador</v>
          </cell>
          <cell r="D64" t="str">
            <v>un</v>
          </cell>
          <cell r="E64">
            <v>80</v>
          </cell>
          <cell r="F64">
            <v>325000</v>
          </cell>
          <cell r="G64">
            <v>26000000</v>
          </cell>
        </row>
        <row r="65">
          <cell r="B65">
            <v>58</v>
          </cell>
          <cell r="C65" t="str">
            <v>Acometida subterranea B.T. entre estructuras con lumina</v>
          </cell>
          <cell r="D65" t="str">
            <v>un</v>
          </cell>
          <cell r="E65">
            <v>3500</v>
          </cell>
          <cell r="F65">
            <v>36400</v>
          </cell>
          <cell r="G65">
            <v>127400000</v>
          </cell>
        </row>
        <row r="66">
          <cell r="B66">
            <v>59</v>
          </cell>
          <cell r="C66" t="str">
            <v>Caja para control de alumbrado</v>
          </cell>
          <cell r="D66" t="str">
            <v>un</v>
          </cell>
          <cell r="E66">
            <v>20</v>
          </cell>
          <cell r="F66">
            <v>1300000</v>
          </cell>
          <cell r="G66">
            <v>26000000</v>
          </cell>
        </row>
        <row r="67">
          <cell r="B67">
            <v>60</v>
          </cell>
          <cell r="C67" t="str">
            <v>Templete</v>
          </cell>
          <cell r="D67" t="str">
            <v>un</v>
          </cell>
          <cell r="E67">
            <v>5</v>
          </cell>
          <cell r="F67">
            <v>409500</v>
          </cell>
          <cell r="G67">
            <v>2047500</v>
          </cell>
        </row>
        <row r="68">
          <cell r="B68">
            <v>61</v>
          </cell>
          <cell r="C68" t="str">
            <v>Estructura trifasica tipo 523T</v>
          </cell>
          <cell r="D68" t="str">
            <v>un</v>
          </cell>
          <cell r="E68">
            <v>15</v>
          </cell>
          <cell r="F68">
            <v>858000</v>
          </cell>
          <cell r="G68">
            <v>12870000</v>
          </cell>
        </row>
        <row r="69">
          <cell r="B69">
            <v>62</v>
          </cell>
          <cell r="C69" t="str">
            <v>Protección de taludes en piedra pegada</v>
          </cell>
          <cell r="D69" t="str">
            <v>m2</v>
          </cell>
          <cell r="E69">
            <v>730</v>
          </cell>
          <cell r="F69">
            <v>47217</v>
          </cell>
          <cell r="G69">
            <v>34468410</v>
          </cell>
        </row>
        <row r="70">
          <cell r="B70">
            <v>63</v>
          </cell>
          <cell r="C70" t="str">
            <v>Limpieza de alcantarillas y pontones</v>
          </cell>
          <cell r="D70" t="str">
            <v xml:space="preserve">un </v>
          </cell>
          <cell r="E70">
            <v>5</v>
          </cell>
          <cell r="F70">
            <v>117455</v>
          </cell>
          <cell r="G70">
            <v>587275</v>
          </cell>
        </row>
        <row r="71">
          <cell r="B71">
            <v>64</v>
          </cell>
          <cell r="C71" t="str">
            <v>Limpieza de box-culvert</v>
          </cell>
          <cell r="D71" t="str">
            <v>un</v>
          </cell>
          <cell r="E71">
            <v>5</v>
          </cell>
          <cell r="F71">
            <v>169423</v>
          </cell>
          <cell r="G71">
            <v>847115</v>
          </cell>
        </row>
      </sheetData>
      <sheetData sheetId="2"/>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lario"/>
      <sheetName val="MATERIALES"/>
      <sheetName val="PRESUPUESTO"/>
      <sheetName val="CRONOGRAMA Y FLUJO DE FONDOS"/>
      <sheetName val="CRONOGRAMA Y FLUJO DE FONDO (2)"/>
      <sheetName val="Memoria de Cantidades"/>
      <sheetName val="LOC Y REPLANT M.T."/>
      <sheetName val="DESPEJE"/>
      <sheetName val="POSTESMT"/>
      <sheetName val="POSTESMT (2)"/>
      <sheetName val="3F-ALINEACION"/>
      <sheetName val="3F-ANCLAJE"/>
      <sheetName val="3F-ANGULO"/>
      <sheetName val="3F-FIN_LINEA"/>
      <sheetName val="2F-ALINEACION "/>
      <sheetName val="2F-ANGULO"/>
      <sheetName val="2F-ANCLAJE "/>
      <sheetName val="2F-FIN_LINEA"/>
      <sheetName val="TENDIDOM.T.3X1-0"/>
      <sheetName val="TENDIDOM.T.2X1-0 "/>
      <sheetName val="TENDIDOM.T.3X1-0  ECO"/>
      <sheetName val="TENDIDOM.T.2X1-0  ECO"/>
      <sheetName val="RTD2"/>
      <sheetName val="PUESTA TIERRA M.T. "/>
      <sheetName val="LOC Y REPLANT B.T."/>
      <sheetName val="POSTESBT "/>
      <sheetName val="ALINEACION_BT"/>
      <sheetName val="ANCLAJE_BT"/>
      <sheetName val="FIN DE LINEA_BT"/>
      <sheetName val="CAJA"/>
      <sheetName val="TENDIDOB.T.TZ3X1-0"/>
      <sheetName val="RTD1"/>
      <sheetName val="PUESTA TIERRA B.T."/>
      <sheetName val="PUESTA TIERRA POSTES 8M"/>
      <sheetName val="ACOMETIDA"/>
      <sheetName val="MEDIDOR"/>
      <sheetName val="CTT(TRAFO 10KVA) "/>
      <sheetName val="CTT(TRAFO 15KVA)"/>
      <sheetName val="CTT(TRAFO 25KVA)"/>
      <sheetName val="CTT(TRAFO 37,5KVA)"/>
      <sheetName val="CTT(TRAFO 15KVA 3F)"/>
      <sheetName val="PUESTA TIERRA TRAFO"/>
      <sheetName val="TIERRA"/>
      <sheetName val="MT"/>
      <sheetName val="BT"/>
      <sheetName val="RETENIDA"/>
      <sheetName val="NOMBRE"/>
    </sheetNames>
    <sheetDataSet>
      <sheetData sheetId="0" refreshError="1"/>
      <sheetData sheetId="1">
        <row r="8">
          <cell r="B8">
            <v>877803</v>
          </cell>
        </row>
        <row r="9">
          <cell r="B9">
            <v>10679936.5</v>
          </cell>
        </row>
        <row r="44">
          <cell r="E44">
            <v>1.7306576155420796</v>
          </cell>
        </row>
        <row r="167">
          <cell r="B167">
            <v>1475000</v>
          </cell>
        </row>
      </sheetData>
      <sheetData sheetId="2" refreshError="1"/>
      <sheetData sheetId="3"/>
      <sheetData sheetId="4" refreshError="1"/>
      <sheetData sheetId="5" refreshError="1"/>
      <sheetData sheetId="6" refreshError="1"/>
      <sheetData sheetId="7">
        <row r="21">
          <cell r="F21">
            <v>0</v>
          </cell>
        </row>
      </sheetData>
      <sheetData sheetId="8">
        <row r="21">
          <cell r="F21">
            <v>184300</v>
          </cell>
        </row>
      </sheetData>
      <sheetData sheetId="9">
        <row r="19">
          <cell r="F19">
            <v>2062165</v>
          </cell>
        </row>
      </sheetData>
      <sheetData sheetId="10">
        <row r="19">
          <cell r="F19">
            <v>1630000</v>
          </cell>
        </row>
      </sheetData>
      <sheetData sheetId="11">
        <row r="29">
          <cell r="F29">
            <v>508062.17000000004</v>
          </cell>
        </row>
      </sheetData>
      <sheetData sheetId="12">
        <row r="29">
          <cell r="F29">
            <v>853677.44</v>
          </cell>
        </row>
      </sheetData>
      <sheetData sheetId="13">
        <row r="29">
          <cell r="F29">
            <v>889674.94</v>
          </cell>
        </row>
      </sheetData>
      <sheetData sheetId="14">
        <row r="29">
          <cell r="F29">
            <v>458490.34</v>
          </cell>
        </row>
      </sheetData>
      <sheetData sheetId="15">
        <row r="29">
          <cell r="F29">
            <v>400554</v>
          </cell>
        </row>
      </sheetData>
      <sheetData sheetId="16">
        <row r="29">
          <cell r="F29">
            <v>717070.20000000007</v>
          </cell>
        </row>
      </sheetData>
      <sheetData sheetId="17">
        <row r="29">
          <cell r="F29">
            <v>610255.80000000016</v>
          </cell>
        </row>
      </sheetData>
      <sheetData sheetId="18">
        <row r="29">
          <cell r="F29">
            <v>389375.14000000007</v>
          </cell>
        </row>
      </sheetData>
      <sheetData sheetId="19">
        <row r="21">
          <cell r="F21">
            <v>8920.61247</v>
          </cell>
        </row>
      </sheetData>
      <sheetData sheetId="20">
        <row r="22">
          <cell r="F22">
            <v>5947.0749800000003</v>
          </cell>
        </row>
      </sheetData>
      <sheetData sheetId="21">
        <row r="22">
          <cell r="F22">
            <v>35392.519469999999</v>
          </cell>
        </row>
      </sheetData>
      <sheetData sheetId="22">
        <row r="22">
          <cell r="F22">
            <v>23595.012980000003</v>
          </cell>
        </row>
      </sheetData>
      <sheetData sheetId="23">
        <row r="26">
          <cell r="F26">
            <v>220779.867</v>
          </cell>
        </row>
      </sheetData>
      <sheetData sheetId="24">
        <row r="27">
          <cell r="F27">
            <v>333994.13700000005</v>
          </cell>
        </row>
      </sheetData>
      <sheetData sheetId="25">
        <row r="22">
          <cell r="F22">
            <v>0</v>
          </cell>
        </row>
      </sheetData>
      <sheetData sheetId="26">
        <row r="20">
          <cell r="F20">
            <v>920000</v>
          </cell>
        </row>
      </sheetData>
      <sheetData sheetId="27">
        <row r="28">
          <cell r="F28">
            <v>17894.030000000002</v>
          </cell>
        </row>
      </sheetData>
      <sheetData sheetId="28">
        <row r="27">
          <cell r="F27">
            <v>40212.480000000003</v>
          </cell>
        </row>
      </sheetData>
      <sheetData sheetId="29">
        <row r="27">
          <cell r="F27">
            <v>24452.120000000003</v>
          </cell>
        </row>
      </sheetData>
      <sheetData sheetId="30">
        <row r="27">
          <cell r="F27">
            <v>455086.94000000006</v>
          </cell>
        </row>
      </sheetData>
      <sheetData sheetId="31">
        <row r="21">
          <cell r="F21">
            <v>13744.500000000002</v>
          </cell>
        </row>
      </sheetData>
      <sheetData sheetId="32">
        <row r="26">
          <cell r="F26">
            <v>210361.53599999999</v>
          </cell>
        </row>
      </sheetData>
      <sheetData sheetId="33">
        <row r="27">
          <cell r="F27">
            <v>331691.43700000003</v>
          </cell>
        </row>
      </sheetData>
      <sheetData sheetId="34">
        <row r="27">
          <cell r="F27">
            <v>331691.43700000003</v>
          </cell>
        </row>
      </sheetData>
      <sheetData sheetId="35">
        <row r="24">
          <cell r="F24">
            <v>236981.36</v>
          </cell>
        </row>
      </sheetData>
      <sheetData sheetId="36">
        <row r="23">
          <cell r="F23">
            <v>263835.11499999999</v>
          </cell>
        </row>
      </sheetData>
      <sheetData sheetId="37">
        <row r="34">
          <cell r="F34">
            <v>2925188.2659999989</v>
          </cell>
        </row>
      </sheetData>
      <sheetData sheetId="38">
        <row r="34">
          <cell r="F34">
            <v>3335979.9549999987</v>
          </cell>
        </row>
      </sheetData>
      <sheetData sheetId="39">
        <row r="34">
          <cell r="F34">
            <v>3996209.4479999989</v>
          </cell>
        </row>
      </sheetData>
      <sheetData sheetId="40">
        <row r="34">
          <cell r="F34">
            <v>4298083.1739999996</v>
          </cell>
        </row>
      </sheetData>
      <sheetData sheetId="41">
        <row r="34">
          <cell r="F34">
            <v>7580047.2440000018</v>
          </cell>
        </row>
      </sheetData>
      <sheetData sheetId="42">
        <row r="27">
          <cell r="F27">
            <v>493746.94600000005</v>
          </cell>
        </row>
      </sheetData>
      <sheetData sheetId="43" refreshError="1"/>
      <sheetData sheetId="44" refreshError="1"/>
      <sheetData sheetId="45" refreshError="1"/>
      <sheetData sheetId="46" refreshError="1"/>
      <sheetData sheetId="4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OBRAS "/>
      <sheetName val="ResumenGeneral"/>
      <sheetName val="BOCATOMA"/>
      <sheetName val="APU BOCATOMA"/>
      <sheetName val="ADUCCIÓN"/>
      <sheetName val="APU ADUCCIÓN"/>
      <sheetName val="DESARENADOR"/>
      <sheetName val="APU DESARENADOR"/>
      <sheetName val="PLANTA DE TRATAMIENTO"/>
      <sheetName val="APU PLANTA DE TRATAMIENTO"/>
      <sheetName val="TANQUE DE ALMACENAMIENTO"/>
      <sheetName val="APU TANQUE ALMAC"/>
      <sheetName val=" REDES DE DISTRI"/>
      <sheetName val="APU_Redes"/>
      <sheetName val="BASE CTOS"/>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63">
          <cell r="D63">
            <v>348000</v>
          </cell>
        </row>
      </sheetData>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LLA SAGRARIO"/>
      <sheetName val="RESUMEN"/>
      <sheetName val="TUBERIA"/>
      <sheetName val="DOMICILIARIAS"/>
      <sheetName val="ASFALTO"/>
      <sheetName val="PAVIMENTO"/>
      <sheetName val="ANDENES"/>
      <sheetName val="SOBREPISO"/>
      <sheetName val="ACOMETIDAS"/>
      <sheetName val="FACTORES"/>
    </sheetNames>
    <sheetDataSet>
      <sheetData sheetId="0"/>
      <sheetData sheetId="1"/>
      <sheetData sheetId="2" refreshError="1">
        <row r="12">
          <cell r="S12">
            <v>1.2555959999999899</v>
          </cell>
        </row>
      </sheetData>
      <sheetData sheetId="3"/>
      <sheetData sheetId="4"/>
      <sheetData sheetId="5"/>
      <sheetData sheetId="6"/>
      <sheetData sheetId="7"/>
      <sheetData sheetId="8"/>
      <sheetData sheetId="9"/>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nsidades"/>
      <sheetName val="INDICE"/>
      <sheetName val="Materiales"/>
      <sheetName val="Equipo"/>
      <sheetName val="Otros"/>
      <sheetName val="200.1"/>
      <sheetName val="200.2"/>
      <sheetName val="201.7"/>
      <sheetName val="201.8"/>
      <sheetName val="201.9"/>
      <sheetName val="201.10"/>
      <sheetName val="201.11"/>
      <sheetName val="201.12"/>
      <sheetName val="201.14"/>
      <sheetName val="201.15"/>
      <sheetName val="201.16"/>
      <sheetName val="201.21"/>
      <sheetName val="210.1.1"/>
      <sheetName val="210.1.2"/>
      <sheetName val="210.2.1"/>
      <sheetName val="210.2.2"/>
      <sheetName val="210.2.3"/>
      <sheetName val="210.2.4"/>
      <sheetName val="211.1"/>
      <sheetName val="220.1"/>
      <sheetName val="221.1"/>
      <sheetName val="221.2"/>
      <sheetName val="230.1"/>
      <sheetName val="230.2"/>
      <sheetName val="231.1"/>
      <sheetName val="232.1"/>
      <sheetName val="310.1"/>
      <sheetName val="311.1"/>
      <sheetName val="320.1"/>
      <sheetName val="320.2"/>
      <sheetName val="330.1"/>
      <sheetName val="330.2"/>
      <sheetName val="340.1"/>
      <sheetName val="340.2"/>
      <sheetName val="340.3"/>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comprada"/>
      <sheetName val="450.3"/>
      <sheetName val="450.3 COMPRADA"/>
      <sheetName val="450.4"/>
      <sheetName val="450.5"/>
      <sheetName val="450.6"/>
      <sheetName val="450.7"/>
      <sheetName val="450.8"/>
      <sheetName val="450.9"/>
      <sheetName val="451.1"/>
      <sheetName val="451.1 COMPRADA"/>
      <sheetName val="451.2"/>
      <sheetName val="451.2 COMPRADA"/>
      <sheetName val="451.3"/>
      <sheetName val="451.3 COMPRADA "/>
      <sheetName val="451.4"/>
      <sheetName val="452.1"/>
      <sheetName val="452.1COMPRADA"/>
      <sheetName val="452.2"/>
      <sheetName val="452.2COMPRADA "/>
      <sheetName val="452.3"/>
      <sheetName val="452.3COMPRADA"/>
      <sheetName val="452.4"/>
      <sheetName val="452.4COMPRADA"/>
      <sheetName val="453,1"/>
      <sheetName val="460,1"/>
      <sheetName val="461.1"/>
      <sheetName val="461.2"/>
      <sheetName val="462.1"/>
      <sheetName val="462.2"/>
      <sheetName val="464,1"/>
      <sheetName val="464,2"/>
      <sheetName val="464,3"/>
      <sheetName val="464,4"/>
      <sheetName val="465,1"/>
      <sheetName val="466,1"/>
      <sheetName val="466,2"/>
      <sheetName val="500.1"/>
      <sheetName val="501.1"/>
      <sheetName val="510.1"/>
      <sheetName val="600.1"/>
      <sheetName val="600.2"/>
      <sheetName val="600.3"/>
      <sheetName val="600.4"/>
      <sheetName val="600.5"/>
      <sheetName val="610.1"/>
      <sheetName val="610.2"/>
      <sheetName val="620.1"/>
      <sheetName val="620.2"/>
      <sheetName val="620.3"/>
      <sheetName val="621.1"/>
      <sheetName val="621.2"/>
      <sheetName val="621.3"/>
      <sheetName val="621.4"/>
      <sheetName val="621.5"/>
      <sheetName val="621.6"/>
      <sheetName val="622.1"/>
      <sheetName val="622.2"/>
      <sheetName val="622.3"/>
      <sheetName val="622.4"/>
      <sheetName val="622.5"/>
      <sheetName val="623.1"/>
      <sheetName val="623.2"/>
      <sheetName val="630.1"/>
      <sheetName val="630.2"/>
      <sheetName val="630.3"/>
      <sheetName val="630.4"/>
      <sheetName val="630.5"/>
      <sheetName val="630.6"/>
      <sheetName val="630.7"/>
      <sheetName val="631.1"/>
      <sheetName val="632.1"/>
      <sheetName val="640.1"/>
      <sheetName val="640.2"/>
      <sheetName val="641.1"/>
      <sheetName val="641.2"/>
      <sheetName val="642.1"/>
      <sheetName val="642.2 JUNTA JEENE"/>
      <sheetName val="650.1"/>
      <sheetName val="650.2"/>
      <sheetName val="650.3 "/>
      <sheetName val="650.4 "/>
      <sheetName val="660.1"/>
      <sheetName val="660.2 "/>
      <sheetName val="660.3 "/>
      <sheetName val="661 TIPO 1"/>
      <sheetName val="661 TIPO2 "/>
      <sheetName val="661 OTRO "/>
      <sheetName val="662.1 "/>
      <sheetName val="662.2"/>
      <sheetName val="670.1"/>
      <sheetName val="670.2 "/>
      <sheetName val="671.1"/>
      <sheetName val="671.2 "/>
      <sheetName val="672"/>
      <sheetName val="673.1 "/>
      <sheetName val="673.2 "/>
      <sheetName val="673.3"/>
      <sheetName val="674.1"/>
      <sheetName val="674.2"/>
      <sheetName val="680.1 "/>
      <sheetName val="680.2 "/>
      <sheetName val="680.3"/>
      <sheetName val="681"/>
      <sheetName val="682 "/>
      <sheetName val="690"/>
      <sheetName val="700.1 "/>
      <sheetName val="700.2 "/>
      <sheetName val="700.3"/>
      <sheetName val="700.4"/>
      <sheetName val="701"/>
      <sheetName val="710.1 "/>
      <sheetName val="710.2 "/>
      <sheetName val="710.3 "/>
      <sheetName val="710.4 "/>
      <sheetName val="710.5"/>
      <sheetName val="720.1"/>
      <sheetName val="730.1"/>
      <sheetName val="730.2"/>
      <sheetName val="730.3"/>
      <sheetName val="731.1 "/>
      <sheetName val="740.1"/>
      <sheetName val="741.1P1 "/>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812.1"/>
      <sheetName val="900.1"/>
      <sheetName val="900.2"/>
      <sheetName val="900.3"/>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 val="PROGRAMACION "/>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_SIBUNDOY"/>
      <sheetName val="C_MES"/>
      <sheetName val="SALARIOS Y FACTOR M"/>
      <sheetName val="AUI"/>
      <sheetName val="INTERVENTORIA"/>
      <sheetName val="Replanteo_CRE_Sibundoy"/>
      <sheetName val="APU_MT"/>
      <sheetName val="APU_BT"/>
      <sheetName val="APU_TRF"/>
      <sheetName val="APU_DESMONTE MT"/>
      <sheetName val="APU_DESMONTE BT"/>
      <sheetName val="APU_No_Previstos"/>
      <sheetName val="Materiales"/>
      <sheetName val="Precios"/>
      <sheetName val="P_PtoCaicedo"/>
      <sheetName val="C_PtoCaicedo"/>
      <sheetName val="P_OFICIAL"/>
      <sheetName val="APU_T"/>
      <sheetName val="Analisís T"/>
      <sheetName val="Analisís MT"/>
      <sheetName val="Analisís BT"/>
    </sheetNames>
    <sheetDataSet>
      <sheetData sheetId="0">
        <row r="69">
          <cell r="J69">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ow r="68">
          <cell r="J68">
            <v>0.15</v>
          </cell>
        </row>
        <row r="69">
          <cell r="J69">
            <v>0.03</v>
          </cell>
        </row>
        <row r="70">
          <cell r="J70">
            <v>7.0000000000000007E-2</v>
          </cell>
        </row>
        <row r="75">
          <cell r="J75">
            <v>0.05</v>
          </cell>
        </row>
      </sheetData>
      <sheetData sheetId="15"/>
      <sheetData sheetId="16"/>
      <sheetData sheetId="17"/>
      <sheetData sheetId="18"/>
      <sheetData sheetId="19"/>
      <sheetData sheetId="20"/>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_SIBUNDOY"/>
      <sheetName val="C_MES"/>
      <sheetName val="SALARIOS Y FACTOR M"/>
      <sheetName val="AUI"/>
      <sheetName val="INTERVENTORIA"/>
      <sheetName val="Replanteo_CRE_Sibundoy"/>
      <sheetName val="Replanteo_Concertado_Sibundoy"/>
      <sheetName val="APU_MT"/>
      <sheetName val="APU_BT"/>
      <sheetName val="APU_TRF"/>
      <sheetName val="APU_DESMONTE MT"/>
      <sheetName val="APU_DESMONTE BT"/>
      <sheetName val="APU_No_Previstos"/>
      <sheetName val="Mat_No_Presvistos"/>
      <sheetName val="Materiales"/>
      <sheetName val="Cables"/>
      <sheetName val="Prec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 val="SUB_APU"/>
      <sheetName val="Cantidades_de_Obra"/>
      <sheetName val="SUB_APU1"/>
      <sheetName val="Cantidades_de_Obra1"/>
      <sheetName val="SUB_APU3"/>
      <sheetName val="Cantidades_de_Obra3"/>
      <sheetName val="SUB_APU2"/>
      <sheetName val="Cantidades_de_Obra2"/>
      <sheetName val="Itemes Renovación"/>
      <sheetName val="Itemes_Renovación"/>
      <sheetName val="SUB_APU4"/>
      <sheetName val="Cantidades_de_Obra4"/>
      <sheetName val="SUB_APU5"/>
      <sheetName val="Cantidades_de_Obra5"/>
      <sheetName val="Jul-Ago"/>
      <sheetName val="May-Jun"/>
      <sheetName val="Sep-Oct"/>
    </sheetNames>
    <sheetDataSet>
      <sheetData sheetId="0"/>
      <sheetData sheetId="1"/>
      <sheetData sheetId="2" refreshError="1">
        <row r="1">
          <cell r="A1" t="str">
            <v>CODIGO</v>
          </cell>
          <cell r="B1" t="str">
            <v>RECURSO</v>
          </cell>
          <cell r="C1" t="str">
            <v>UN</v>
          </cell>
          <cell r="D1" t="str">
            <v>V/UNITARIO</v>
          </cell>
          <cell r="E1" t="str">
            <v>FECHA</v>
          </cell>
        </row>
        <row r="2">
          <cell r="B2" t="str">
            <v>MATERIALES</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row>
        <row r="56">
          <cell r="B56" t="str">
            <v>EQUIPO</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row>
        <row r="69">
          <cell r="B69" t="str">
            <v>TRANSPORTE</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row>
        <row r="73">
          <cell r="B73" t="str">
            <v>MANO DE OBRA</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sheetData>
      <sheetData sheetId="3" refreshError="1"/>
      <sheetData sheetId="4" refreshError="1"/>
      <sheetData sheetId="5" refreshError="1"/>
      <sheetData sheetId="6" refreshError="1"/>
      <sheetData sheetId="7"/>
      <sheetData sheetId="8"/>
      <sheetData sheetId="9"/>
      <sheetData sheetId="10"/>
      <sheetData sheetId="11"/>
      <sheetData sheetId="12"/>
      <sheetData sheetId="13" refreshError="1"/>
      <sheetData sheetId="14"/>
      <sheetData sheetId="15"/>
      <sheetData sheetId="16" refreshError="1"/>
      <sheetData sheetId="17"/>
      <sheetData sheetId="18"/>
      <sheetData sheetId="19" refreshError="1"/>
      <sheetData sheetId="20" refreshError="1"/>
      <sheetData sheetId="2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OBRAS "/>
      <sheetName val="ResumenGeneral"/>
      <sheetName val="BOCATOMA"/>
      <sheetName val="APU BOCATOMA"/>
      <sheetName val="ADUCCIÓN"/>
      <sheetName val="APU ADUCCIÓN"/>
      <sheetName val="DESARENADOR"/>
      <sheetName val="APU DESARENADOR"/>
      <sheetName val="PLANTA DE TRATAMIENTO"/>
      <sheetName val="APU PLANTA DE TRATAMIENTO"/>
      <sheetName val="TANQUE DE ALMACENAMIENTO"/>
      <sheetName val="APU TANQUE ALMAC"/>
      <sheetName val=" REDES DE DISTRI"/>
      <sheetName val="APU_Redes"/>
      <sheetName val="BASE CTOS"/>
      <sheetName val="BASE"/>
      <sheetName val="RESUMEN_OBRAS_"/>
      <sheetName val="APU_BOCATOMA"/>
      <sheetName val="APU_ADUCCIÓN"/>
      <sheetName val="APU_DESARENADOR"/>
      <sheetName val="PLANTA_DE_TRATAMIENTO"/>
      <sheetName val="APU_PLANTA_DE_TRATAMIENTO"/>
      <sheetName val="TANQUE_DE_ALMACENAMIENTO"/>
      <sheetName val="APU_TANQUE_ALMAC"/>
      <sheetName val="_REDES_DE_DISTRI"/>
      <sheetName val="BASE_CTOS"/>
      <sheetName val="RESUMEN_OBRAS_2"/>
      <sheetName val="APU_BOCATOMA2"/>
      <sheetName val="APU_ADUCCIÓN2"/>
      <sheetName val="APU_DESARENADOR2"/>
      <sheetName val="PLANTA_DE_TRATAMIENTO2"/>
      <sheetName val="APU_PLANTA_DE_TRATAMIENTO2"/>
      <sheetName val="TANQUE_DE_ALMACENAMIENTO2"/>
      <sheetName val="APU_TANQUE_ALMAC2"/>
      <sheetName val="_REDES_DE_DISTRI2"/>
      <sheetName val="BASE_CTOS2"/>
      <sheetName val="RESUMEN_OBRAS_1"/>
      <sheetName val="APU_BOCATOMA1"/>
      <sheetName val="APU_ADUCCIÓN1"/>
      <sheetName val="APU_DESARENADOR1"/>
      <sheetName val="PLANTA_DE_TRATAMIENTO1"/>
      <sheetName val="APU_PLANTA_DE_TRATAMIENTO1"/>
      <sheetName val="TANQUE_DE_ALMACENAMIENTO1"/>
      <sheetName val="APU_TANQUE_ALMAC1"/>
      <sheetName val="_REDES_DE_DISTRI1"/>
      <sheetName val="BASE_CT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5">
          <cell r="C5">
            <v>0.06</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v>0</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v>0</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CON IVA"/>
    </sheetNames>
    <sheetDataSet>
      <sheetData sheetId="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e-Feb"/>
      <sheetName val="Mar-Abr"/>
      <sheetName val="May-Jun"/>
      <sheetName val="Jul-Ago"/>
      <sheetName val="Sep-Oct"/>
      <sheetName val="Ene-Oct EEPPM"/>
      <sheetName val="May-Oct Contrato"/>
      <sheetName val="Ene-Oct_EEPPM2"/>
      <sheetName val="May-Oct_Contrato2"/>
      <sheetName val="Ene-Oct_EEPPM"/>
      <sheetName val="May-Oct_Contrato"/>
      <sheetName val="Ene-Oct_EEPPM1"/>
      <sheetName val="May-Oct_Contrato1"/>
      <sheetName val="BASE"/>
    </sheetNames>
    <sheetDataSet>
      <sheetData sheetId="0" refreshError="1"/>
      <sheetData sheetId="1" refreshError="1"/>
      <sheetData sheetId="2" refreshError="1">
        <row r="33">
          <cell r="A33" t="str">
            <v>CAMBIO ACOMETIDAS CONTRATO</v>
          </cell>
          <cell r="B33">
            <v>259</v>
          </cell>
          <cell r="C33">
            <v>16</v>
          </cell>
          <cell r="D33">
            <v>3</v>
          </cell>
          <cell r="E33">
            <v>40</v>
          </cell>
          <cell r="F33">
            <v>2.2000000000000002</v>
          </cell>
          <cell r="G33">
            <v>2.2999999999999998</v>
          </cell>
          <cell r="H33">
            <v>5.8181818181818182E-2</v>
          </cell>
        </row>
        <row r="34">
          <cell r="A34" t="str">
            <v>CASAS SIN AGUA</v>
          </cell>
          <cell r="B34">
            <v>2</v>
          </cell>
          <cell r="C34">
            <v>4</v>
          </cell>
          <cell r="E34">
            <v>40</v>
          </cell>
          <cell r="F34" t="str">
            <v/>
          </cell>
          <cell r="G34" t="str">
            <v/>
          </cell>
          <cell r="H34">
            <v>0.66666666666666663</v>
          </cell>
        </row>
        <row r="35">
          <cell r="A35" t="str">
            <v>CORTE Y RECONEXION</v>
          </cell>
          <cell r="B35">
            <v>673</v>
          </cell>
          <cell r="C35">
            <v>58</v>
          </cell>
          <cell r="D35">
            <v>1</v>
          </cell>
          <cell r="E35">
            <v>40</v>
          </cell>
          <cell r="F35">
            <v>16.8</v>
          </cell>
          <cell r="G35">
            <v>18.3</v>
          </cell>
          <cell r="H35">
            <v>7.9343365253077974E-2</v>
          </cell>
        </row>
        <row r="36">
          <cell r="A36" t="str">
            <v>DAÑOS ACUEDUCTO</v>
          </cell>
          <cell r="B36">
            <v>8</v>
          </cell>
          <cell r="C36">
            <v>0</v>
          </cell>
          <cell r="E36">
            <v>40</v>
          </cell>
          <cell r="F36" t="str">
            <v/>
          </cell>
          <cell r="G36" t="str">
            <v/>
          </cell>
          <cell r="H36">
            <v>0</v>
          </cell>
        </row>
        <row r="37">
          <cell r="A37" t="str">
            <v>ESCOMBROS DAÑOS ACUEDUCTO</v>
          </cell>
          <cell r="B37">
            <v>10</v>
          </cell>
          <cell r="C37">
            <v>0</v>
          </cell>
          <cell r="E37">
            <v>40</v>
          </cell>
          <cell r="F37" t="str">
            <v/>
          </cell>
          <cell r="G37" t="str">
            <v/>
          </cell>
          <cell r="H37">
            <v>0</v>
          </cell>
        </row>
        <row r="38">
          <cell r="A38" t="str">
            <v>FRAUDES</v>
          </cell>
          <cell r="B38">
            <v>4</v>
          </cell>
          <cell r="C38">
            <v>3</v>
          </cell>
          <cell r="E38">
            <v>40</v>
          </cell>
          <cell r="F38" t="str">
            <v/>
          </cell>
          <cell r="G38" t="str">
            <v/>
          </cell>
          <cell r="H38">
            <v>0.42857142857142855</v>
          </cell>
        </row>
        <row r="39">
          <cell r="A39" t="str">
            <v>GARANTIAS INSTALACIONES</v>
          </cell>
          <cell r="B39">
            <v>96</v>
          </cell>
          <cell r="C39">
            <v>7</v>
          </cell>
          <cell r="D39">
            <v>1</v>
          </cell>
          <cell r="E39">
            <v>40</v>
          </cell>
          <cell r="F39">
            <v>2.4</v>
          </cell>
          <cell r="G39">
            <v>2.6</v>
          </cell>
          <cell r="H39">
            <v>6.7961165048543687E-2</v>
          </cell>
        </row>
        <row r="40">
          <cell r="A40" t="str">
            <v>INSTALACIONES ACUEDUCTO</v>
          </cell>
          <cell r="B40">
            <v>928</v>
          </cell>
          <cell r="C40">
            <v>131</v>
          </cell>
          <cell r="D40">
            <v>5</v>
          </cell>
          <cell r="E40">
            <v>40</v>
          </cell>
          <cell r="F40">
            <v>4.5999999999999996</v>
          </cell>
          <cell r="G40">
            <v>5.3</v>
          </cell>
          <cell r="H40">
            <v>0.12370160528800755</v>
          </cell>
        </row>
        <row r="41">
          <cell r="A41" t="str">
            <v>INSTALACIONES ALCANTARILLADO</v>
          </cell>
          <cell r="B41">
            <v>59</v>
          </cell>
          <cell r="C41">
            <v>0</v>
          </cell>
          <cell r="D41">
            <v>4</v>
          </cell>
          <cell r="E41">
            <v>40</v>
          </cell>
          <cell r="F41">
            <v>0.4</v>
          </cell>
          <cell r="G41">
            <v>0.4</v>
          </cell>
          <cell r="H41">
            <v>0</v>
          </cell>
        </row>
        <row r="42">
          <cell r="A42" t="str">
            <v>MEDIDORES 1/2 Y 1"</v>
          </cell>
          <cell r="B42">
            <v>622</v>
          </cell>
          <cell r="C42">
            <v>9</v>
          </cell>
          <cell r="D42">
            <v>2.5</v>
          </cell>
          <cell r="E42">
            <v>40</v>
          </cell>
          <cell r="F42">
            <v>6.2</v>
          </cell>
          <cell r="G42">
            <v>6.3</v>
          </cell>
          <cell r="H42">
            <v>1.4263074484944533E-2</v>
          </cell>
        </row>
        <row r="43">
          <cell r="A43" t="str">
            <v>MMTO VALVULAS E HIDRANTES</v>
          </cell>
          <cell r="B43">
            <v>256</v>
          </cell>
          <cell r="C43">
            <v>0</v>
          </cell>
          <cell r="D43">
            <v>3</v>
          </cell>
          <cell r="E43">
            <v>40</v>
          </cell>
          <cell r="F43">
            <v>2.1</v>
          </cell>
          <cell r="G43">
            <v>2.1</v>
          </cell>
          <cell r="H43">
            <v>0</v>
          </cell>
        </row>
        <row r="44">
          <cell r="A44" t="str">
            <v>OBRAS ACCESORIAS DAÑOS ACUEDUCTO</v>
          </cell>
          <cell r="B44">
            <v>289</v>
          </cell>
          <cell r="C44">
            <v>24</v>
          </cell>
          <cell r="D44">
            <v>3</v>
          </cell>
          <cell r="E44">
            <v>40</v>
          </cell>
          <cell r="F44">
            <v>2.4</v>
          </cell>
          <cell r="G44">
            <v>2.6</v>
          </cell>
          <cell r="H44">
            <v>7.6677316293929709E-2</v>
          </cell>
        </row>
        <row r="45">
          <cell r="A45" t="str">
            <v>OBRAS ACCESORIAS INSTALACIONES</v>
          </cell>
          <cell r="B45">
            <v>1125</v>
          </cell>
          <cell r="C45">
            <v>0</v>
          </cell>
          <cell r="D45">
            <v>3.5</v>
          </cell>
          <cell r="E45">
            <v>40</v>
          </cell>
          <cell r="F45">
            <v>8</v>
          </cell>
          <cell r="G45">
            <v>8</v>
          </cell>
          <cell r="H45">
            <v>0</v>
          </cell>
        </row>
        <row r="46">
          <cell r="A46" t="str">
            <v>PROYECTOS ACUEDUCTO</v>
          </cell>
          <cell r="B46">
            <v>2</v>
          </cell>
          <cell r="C46">
            <v>0</v>
          </cell>
          <cell r="E46">
            <v>40</v>
          </cell>
          <cell r="F46" t="str">
            <v/>
          </cell>
          <cell r="G46" t="str">
            <v/>
          </cell>
          <cell r="H46">
            <v>0</v>
          </cell>
        </row>
        <row r="47">
          <cell r="A47" t="str">
            <v>REFERENCIACIÓN ACUEDUCTO</v>
          </cell>
          <cell r="B47">
            <v>7</v>
          </cell>
          <cell r="C47">
            <v>1</v>
          </cell>
          <cell r="E47">
            <v>40</v>
          </cell>
          <cell r="F47" t="str">
            <v/>
          </cell>
          <cell r="G47" t="str">
            <v/>
          </cell>
          <cell r="H47">
            <v>0.125</v>
          </cell>
        </row>
        <row r="48">
          <cell r="A48" t="str">
            <v>REPARACION CAJAS DE MEDIDORES</v>
          </cell>
          <cell r="B48">
            <v>8</v>
          </cell>
          <cell r="C48">
            <v>0</v>
          </cell>
          <cell r="E48">
            <v>40</v>
          </cell>
          <cell r="F48" t="str">
            <v/>
          </cell>
          <cell r="G48" t="str">
            <v/>
          </cell>
          <cell r="H48">
            <v>0</v>
          </cell>
        </row>
        <row r="49">
          <cell r="A49" t="str">
            <v>TRASLADO MEDIDOR</v>
          </cell>
          <cell r="B49">
            <v>2</v>
          </cell>
          <cell r="C49">
            <v>0</v>
          </cell>
          <cell r="D49">
            <v>1</v>
          </cell>
          <cell r="E49">
            <v>40</v>
          </cell>
          <cell r="F49">
            <v>0.1</v>
          </cell>
          <cell r="G49">
            <v>0.1</v>
          </cell>
          <cell r="H49">
            <v>0</v>
          </cell>
        </row>
        <row r="51">
          <cell r="A51" t="str">
            <v>Total general</v>
          </cell>
          <cell r="B51">
            <v>4350</v>
          </cell>
          <cell r="C51">
            <v>253</v>
          </cell>
          <cell r="F51" t="str">
            <v/>
          </cell>
          <cell r="G51" t="str">
            <v/>
          </cell>
          <cell r="H51">
            <v>5.4964153812730829E-2</v>
          </cell>
        </row>
        <row r="52">
          <cell r="F52" t="str">
            <v/>
          </cell>
          <cell r="G52" t="str">
            <v/>
          </cell>
          <cell r="H52" t="str">
            <v/>
          </cell>
        </row>
      </sheetData>
      <sheetData sheetId="3" refreshError="1">
        <row r="30">
          <cell r="A30" t="str">
            <v>CAMBIO ACOMETIDAS CONTRATO</v>
          </cell>
          <cell r="B30">
            <v>287</v>
          </cell>
          <cell r="C30">
            <v>4</v>
          </cell>
          <cell r="D30">
            <v>3</v>
          </cell>
          <cell r="E30">
            <v>41</v>
          </cell>
          <cell r="F30">
            <v>2.2999999999999998</v>
          </cell>
          <cell r="G30">
            <v>2.4</v>
          </cell>
          <cell r="H30">
            <v>1.3745704467353952E-2</v>
          </cell>
        </row>
        <row r="31">
          <cell r="A31" t="str">
            <v>CASAS SIN AGUA</v>
          </cell>
          <cell r="B31">
            <v>6</v>
          </cell>
          <cell r="C31">
            <v>1</v>
          </cell>
          <cell r="E31">
            <v>41</v>
          </cell>
          <cell r="F31" t="str">
            <v/>
          </cell>
          <cell r="G31" t="str">
            <v/>
          </cell>
          <cell r="H31">
            <v>0.14285714285714285</v>
          </cell>
        </row>
        <row r="32">
          <cell r="A32" t="str">
            <v>CORTE Y RECONEXION</v>
          </cell>
          <cell r="B32">
            <v>741</v>
          </cell>
          <cell r="C32">
            <v>10</v>
          </cell>
          <cell r="D32">
            <v>1</v>
          </cell>
          <cell r="E32">
            <v>41</v>
          </cell>
          <cell r="F32">
            <v>18.100000000000001</v>
          </cell>
          <cell r="G32">
            <v>18.3</v>
          </cell>
          <cell r="H32">
            <v>1.3315579227696404E-2</v>
          </cell>
        </row>
        <row r="33">
          <cell r="A33" t="str">
            <v>DAÑOS ACUEDUCTO</v>
          </cell>
          <cell r="B33">
            <v>15</v>
          </cell>
          <cell r="C33">
            <v>0</v>
          </cell>
          <cell r="E33">
            <v>41</v>
          </cell>
          <cell r="F33" t="str">
            <v/>
          </cell>
          <cell r="G33" t="str">
            <v/>
          </cell>
          <cell r="H33">
            <v>0</v>
          </cell>
        </row>
        <row r="34">
          <cell r="A34" t="str">
            <v>FRAUDES</v>
          </cell>
          <cell r="B34">
            <v>8</v>
          </cell>
          <cell r="C34">
            <v>5</v>
          </cell>
          <cell r="E34">
            <v>41</v>
          </cell>
          <cell r="F34" t="str">
            <v/>
          </cell>
          <cell r="G34" t="str">
            <v/>
          </cell>
          <cell r="H34">
            <v>0.38461538461538464</v>
          </cell>
        </row>
        <row r="35">
          <cell r="A35" t="str">
            <v>GARANTIAS INSTALACIONES</v>
          </cell>
          <cell r="B35">
            <v>60</v>
          </cell>
          <cell r="C35">
            <v>5</v>
          </cell>
          <cell r="D35">
            <v>1</v>
          </cell>
          <cell r="E35">
            <v>41</v>
          </cell>
          <cell r="F35">
            <v>1.5</v>
          </cell>
          <cell r="G35">
            <v>1.6</v>
          </cell>
          <cell r="H35">
            <v>7.6923076923076927E-2</v>
          </cell>
        </row>
        <row r="36">
          <cell r="A36" t="str">
            <v>INSTALACIONES ACUEDUCTO</v>
          </cell>
          <cell r="B36">
            <v>949</v>
          </cell>
          <cell r="C36">
            <v>55</v>
          </cell>
          <cell r="D36">
            <v>5</v>
          </cell>
          <cell r="E36">
            <v>41</v>
          </cell>
          <cell r="F36">
            <v>4.5999999999999996</v>
          </cell>
          <cell r="G36">
            <v>4.9000000000000004</v>
          </cell>
          <cell r="H36">
            <v>5.4780876494023904E-2</v>
          </cell>
        </row>
        <row r="37">
          <cell r="A37" t="str">
            <v>INSTALACIONES ALCANTARILLADO</v>
          </cell>
          <cell r="B37">
            <v>7</v>
          </cell>
          <cell r="C37">
            <v>0</v>
          </cell>
          <cell r="D37">
            <v>4</v>
          </cell>
          <cell r="E37">
            <v>41</v>
          </cell>
          <cell r="F37">
            <v>0</v>
          </cell>
          <cell r="G37">
            <v>0</v>
          </cell>
          <cell r="H37">
            <v>0</v>
          </cell>
        </row>
        <row r="38">
          <cell r="A38" t="str">
            <v>MEDIDORES 1/2 Y 1"</v>
          </cell>
          <cell r="B38">
            <v>1375</v>
          </cell>
          <cell r="C38">
            <v>1</v>
          </cell>
          <cell r="D38">
            <v>3.5</v>
          </cell>
          <cell r="E38">
            <v>41</v>
          </cell>
          <cell r="F38">
            <v>9.6</v>
          </cell>
          <cell r="G38">
            <v>9.6</v>
          </cell>
          <cell r="H38">
            <v>7.2674418604651162E-4</v>
          </cell>
        </row>
        <row r="39">
          <cell r="A39" t="str">
            <v>MMTO VALVULAS E HIDRANTES</v>
          </cell>
          <cell r="B39">
            <v>114</v>
          </cell>
          <cell r="C39">
            <v>0</v>
          </cell>
          <cell r="D39">
            <v>3</v>
          </cell>
          <cell r="E39">
            <v>41</v>
          </cell>
          <cell r="F39">
            <v>0.9</v>
          </cell>
          <cell r="G39">
            <v>0.9</v>
          </cell>
          <cell r="H39">
            <v>0</v>
          </cell>
        </row>
        <row r="40">
          <cell r="A40" t="str">
            <v>OBRAS ACCESORIAS DAÑOS ACUEDUCTO</v>
          </cell>
          <cell r="B40">
            <v>150</v>
          </cell>
          <cell r="C40">
            <v>0</v>
          </cell>
          <cell r="D40">
            <v>3</v>
          </cell>
          <cell r="E40">
            <v>41</v>
          </cell>
          <cell r="F40">
            <v>1.2</v>
          </cell>
          <cell r="G40">
            <v>1.2</v>
          </cell>
          <cell r="H40">
            <v>0</v>
          </cell>
        </row>
        <row r="41">
          <cell r="A41" t="str">
            <v>OBRAS ACCESORIAS INSTALACIONES</v>
          </cell>
          <cell r="B41">
            <v>1230</v>
          </cell>
          <cell r="C41">
            <v>0</v>
          </cell>
          <cell r="D41">
            <v>2.5</v>
          </cell>
          <cell r="E41">
            <v>41</v>
          </cell>
          <cell r="F41">
            <v>12</v>
          </cell>
          <cell r="G41">
            <v>12</v>
          </cell>
          <cell r="H41">
            <v>0</v>
          </cell>
        </row>
        <row r="42">
          <cell r="A42" t="str">
            <v>PROYECTOS ACUEDUCTO</v>
          </cell>
          <cell r="B42">
            <v>91</v>
          </cell>
          <cell r="C42">
            <v>17</v>
          </cell>
          <cell r="E42">
            <v>41</v>
          </cell>
          <cell r="F42" t="str">
            <v/>
          </cell>
          <cell r="G42" t="str">
            <v/>
          </cell>
          <cell r="H42">
            <v>0.15740740740740741</v>
          </cell>
        </row>
        <row r="44">
          <cell r="A44" t="str">
            <v>Total general</v>
          </cell>
          <cell r="B44">
            <v>5033</v>
          </cell>
          <cell r="C44">
            <v>98</v>
          </cell>
          <cell r="F44" t="str">
            <v/>
          </cell>
          <cell r="G44" t="str">
            <v/>
          </cell>
          <cell r="H44">
            <v>1.9099590723055934E-2</v>
          </cell>
        </row>
        <row r="45">
          <cell r="F45" t="str">
            <v/>
          </cell>
          <cell r="G45" t="str">
            <v/>
          </cell>
          <cell r="H45" t="str">
            <v/>
          </cell>
        </row>
      </sheetData>
      <sheetData sheetId="4" refreshError="1">
        <row r="31">
          <cell r="A31" t="str">
            <v>CAMBIO ACOMETIDAS CONTRATO</v>
          </cell>
          <cell r="B31">
            <v>361</v>
          </cell>
          <cell r="C31">
            <v>4</v>
          </cell>
          <cell r="D31">
            <v>3</v>
          </cell>
          <cell r="E31">
            <v>42</v>
          </cell>
          <cell r="F31">
            <v>2.9</v>
          </cell>
          <cell r="G31">
            <v>2.9</v>
          </cell>
          <cell r="H31">
            <v>1.0958904109589041E-2</v>
          </cell>
        </row>
        <row r="32">
          <cell r="A32" t="str">
            <v>CASAS SIN AGUA</v>
          </cell>
          <cell r="B32">
            <v>7</v>
          </cell>
          <cell r="C32">
            <v>0</v>
          </cell>
          <cell r="E32">
            <v>42</v>
          </cell>
          <cell r="F32" t="str">
            <v/>
          </cell>
          <cell r="G32" t="str">
            <v/>
          </cell>
          <cell r="H32">
            <v>0</v>
          </cell>
        </row>
        <row r="33">
          <cell r="A33" t="str">
            <v>CORTE Y RECONEXION</v>
          </cell>
          <cell r="B33">
            <v>825</v>
          </cell>
          <cell r="C33">
            <v>12</v>
          </cell>
          <cell r="D33">
            <v>1</v>
          </cell>
          <cell r="E33">
            <v>42</v>
          </cell>
          <cell r="F33">
            <v>19.600000000000001</v>
          </cell>
          <cell r="G33">
            <v>19.899999999999999</v>
          </cell>
          <cell r="H33">
            <v>1.4336917562724014E-2</v>
          </cell>
        </row>
        <row r="34">
          <cell r="A34" t="str">
            <v>DAÑOS ACUEDUCTO</v>
          </cell>
          <cell r="B34">
            <v>20</v>
          </cell>
          <cell r="C34">
            <v>0</v>
          </cell>
          <cell r="E34">
            <v>42</v>
          </cell>
          <cell r="F34" t="str">
            <v/>
          </cell>
          <cell r="G34" t="str">
            <v/>
          </cell>
          <cell r="H34">
            <v>0</v>
          </cell>
        </row>
        <row r="35">
          <cell r="A35" t="str">
            <v>FRAUDES</v>
          </cell>
          <cell r="B35">
            <v>35</v>
          </cell>
          <cell r="C35">
            <v>0</v>
          </cell>
          <cell r="E35">
            <v>42</v>
          </cell>
          <cell r="F35" t="str">
            <v/>
          </cell>
          <cell r="G35" t="str">
            <v/>
          </cell>
          <cell r="H35">
            <v>0</v>
          </cell>
        </row>
        <row r="36">
          <cell r="A36" t="str">
            <v>GARANTIAS INSTALACIONES</v>
          </cell>
          <cell r="B36">
            <v>88</v>
          </cell>
          <cell r="C36">
            <v>4</v>
          </cell>
          <cell r="D36">
            <v>1</v>
          </cell>
          <cell r="E36">
            <v>42</v>
          </cell>
          <cell r="F36">
            <v>2.1</v>
          </cell>
          <cell r="G36">
            <v>2.2000000000000002</v>
          </cell>
          <cell r="H36">
            <v>4.3478260869565216E-2</v>
          </cell>
        </row>
        <row r="37">
          <cell r="A37" t="str">
            <v>INSTALACIONES ACUEDUCTO</v>
          </cell>
          <cell r="B37">
            <v>828</v>
          </cell>
          <cell r="C37">
            <v>82</v>
          </cell>
          <cell r="D37">
            <v>5</v>
          </cell>
          <cell r="E37">
            <v>42</v>
          </cell>
          <cell r="F37">
            <v>3.9</v>
          </cell>
          <cell r="G37">
            <v>4.3</v>
          </cell>
          <cell r="H37">
            <v>9.0109890109890109E-2</v>
          </cell>
        </row>
        <row r="38">
          <cell r="A38" t="str">
            <v>MEDIDORES 1/2 Y 1"</v>
          </cell>
          <cell r="B38">
            <v>578</v>
          </cell>
          <cell r="C38">
            <v>6</v>
          </cell>
          <cell r="D38">
            <v>3.5</v>
          </cell>
          <cell r="E38">
            <v>42</v>
          </cell>
          <cell r="F38">
            <v>3.9</v>
          </cell>
          <cell r="G38">
            <v>4</v>
          </cell>
          <cell r="H38">
            <v>1.0273972602739725E-2</v>
          </cell>
        </row>
        <row r="39">
          <cell r="A39" t="str">
            <v>MMTO VALVULAS E HIDRANTES</v>
          </cell>
          <cell r="B39">
            <v>563</v>
          </cell>
          <cell r="C39">
            <v>0</v>
          </cell>
          <cell r="D39">
            <v>3</v>
          </cell>
          <cell r="E39">
            <v>42</v>
          </cell>
          <cell r="F39">
            <v>4.5</v>
          </cell>
          <cell r="G39">
            <v>4.5</v>
          </cell>
          <cell r="H39">
            <v>0</v>
          </cell>
        </row>
        <row r="40">
          <cell r="A40" t="str">
            <v>OBRAS ACCESORIAS DAÑOS ACUEDUCTO</v>
          </cell>
          <cell r="B40">
            <v>60</v>
          </cell>
          <cell r="C40">
            <v>1</v>
          </cell>
          <cell r="D40">
            <v>3</v>
          </cell>
          <cell r="E40">
            <v>42</v>
          </cell>
          <cell r="F40">
            <v>0.5</v>
          </cell>
          <cell r="G40">
            <v>0.5</v>
          </cell>
          <cell r="H40">
            <v>1.6393442622950821E-2</v>
          </cell>
        </row>
        <row r="41">
          <cell r="A41" t="str">
            <v>OBRAS ACCESORIAS INSTALACIONES</v>
          </cell>
          <cell r="B41">
            <v>929</v>
          </cell>
          <cell r="C41">
            <v>0</v>
          </cell>
          <cell r="D41">
            <v>2.5</v>
          </cell>
          <cell r="E41">
            <v>42</v>
          </cell>
          <cell r="F41">
            <v>8.8000000000000007</v>
          </cell>
          <cell r="G41">
            <v>8.8000000000000007</v>
          </cell>
          <cell r="H41">
            <v>0</v>
          </cell>
        </row>
        <row r="42">
          <cell r="A42" t="str">
            <v>PROYECTOS ACUEDUCTO</v>
          </cell>
          <cell r="B42">
            <v>2</v>
          </cell>
          <cell r="C42">
            <v>0</v>
          </cell>
          <cell r="E42">
            <v>42</v>
          </cell>
          <cell r="F42" t="str">
            <v/>
          </cell>
          <cell r="G42" t="str">
            <v/>
          </cell>
          <cell r="H42">
            <v>0</v>
          </cell>
        </row>
        <row r="44">
          <cell r="A44" t="str">
            <v>Total general</v>
          </cell>
          <cell r="B44">
            <v>4296</v>
          </cell>
          <cell r="C44">
            <v>109</v>
          </cell>
          <cell r="F44" t="str">
            <v/>
          </cell>
          <cell r="G44" t="str">
            <v/>
          </cell>
          <cell r="H44">
            <v>2.474460839954597E-2</v>
          </cell>
        </row>
        <row r="45">
          <cell r="F45" t="str">
            <v/>
          </cell>
          <cell r="G45" t="str">
            <v/>
          </cell>
          <cell r="H45" t="str">
            <v/>
          </cell>
        </row>
      </sheetData>
      <sheetData sheetId="5" refreshError="1"/>
      <sheetData sheetId="6" refreshError="1"/>
      <sheetData sheetId="7"/>
      <sheetData sheetId="8"/>
      <sheetData sheetId="9"/>
      <sheetData sheetId="10"/>
      <sheetData sheetId="11"/>
      <sheetData sheetId="12"/>
      <sheetData sheetId="13"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sheetName val="TARIFA99"/>
      <sheetName val="Sheet1"/>
      <sheetName val="Sheet2"/>
      <sheetName val="Sheetens"/>
    </sheetNames>
    <sheetDataSet>
      <sheetData sheetId="0"/>
      <sheetData sheetId="1"/>
      <sheetData sheetId="2"/>
      <sheetData sheetId="3"/>
      <sheetData sheetId="4"/>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pus_Preliminares"/>
      <sheetName val="Apus_Cimentación_Est.Met"/>
      <sheetName val="Apus_HS"/>
      <sheetName val="Apus_In.Elect"/>
      <sheetName val="Apus_Cubierta"/>
      <sheetName val="Insumos"/>
      <sheetName val="Equipo_Trans "/>
      <sheetName val="M.Obra"/>
      <sheetName val="ESP.GENERAL"/>
    </sheetNames>
    <sheetDataSet>
      <sheetData sheetId="0" refreshError="1"/>
      <sheetData sheetId="1" refreshError="1"/>
      <sheetData sheetId="2" refreshError="1"/>
      <sheetData sheetId="3" refreshError="1"/>
      <sheetData sheetId="4" refreshError="1"/>
      <sheetData sheetId="5" refreshError="1"/>
      <sheetData sheetId="6">
        <row r="4">
          <cell r="A4" t="str">
            <v>A</v>
          </cell>
        </row>
        <row r="5">
          <cell r="A5">
            <v>1</v>
          </cell>
        </row>
        <row r="6">
          <cell r="A6" t="str">
            <v>A12</v>
          </cell>
        </row>
        <row r="7">
          <cell r="A7" t="str">
            <v>A01</v>
          </cell>
        </row>
        <row r="8">
          <cell r="A8" t="str">
            <v>A13</v>
          </cell>
        </row>
        <row r="9">
          <cell r="A9" t="str">
            <v>A11</v>
          </cell>
        </row>
        <row r="10">
          <cell r="A10" t="str">
            <v>A02</v>
          </cell>
        </row>
        <row r="11">
          <cell r="A11" t="str">
            <v>A04</v>
          </cell>
        </row>
        <row r="12">
          <cell r="A12" t="str">
            <v>A05</v>
          </cell>
        </row>
        <row r="13">
          <cell r="A13" t="str">
            <v>A03</v>
          </cell>
        </row>
        <row r="14">
          <cell r="A14" t="str">
            <v>A14</v>
          </cell>
        </row>
        <row r="15">
          <cell r="A15" t="str">
            <v>A06</v>
          </cell>
        </row>
        <row r="16">
          <cell r="A16" t="str">
            <v>A07</v>
          </cell>
        </row>
        <row r="17">
          <cell r="A17" t="str">
            <v>A08</v>
          </cell>
        </row>
        <row r="18">
          <cell r="A18" t="str">
            <v>A09</v>
          </cell>
        </row>
        <row r="19">
          <cell r="A19" t="str">
            <v>A15</v>
          </cell>
        </row>
        <row r="20">
          <cell r="A20" t="str">
            <v>A16</v>
          </cell>
        </row>
        <row r="21">
          <cell r="A21" t="str">
            <v>A17</v>
          </cell>
        </row>
        <row r="22">
          <cell r="A22" t="str">
            <v>A18</v>
          </cell>
        </row>
        <row r="23">
          <cell r="A23" t="str">
            <v>A19</v>
          </cell>
        </row>
        <row r="24">
          <cell r="A24" t="str">
            <v>B</v>
          </cell>
        </row>
        <row r="25">
          <cell r="A25" t="str">
            <v>B01</v>
          </cell>
        </row>
        <row r="26">
          <cell r="A26" t="str">
            <v>B06</v>
          </cell>
        </row>
        <row r="27">
          <cell r="A27" t="str">
            <v>B12</v>
          </cell>
        </row>
        <row r="28">
          <cell r="A28" t="str">
            <v>B02</v>
          </cell>
        </row>
        <row r="29">
          <cell r="A29" t="str">
            <v>B07</v>
          </cell>
        </row>
        <row r="30">
          <cell r="A30" t="str">
            <v>B09</v>
          </cell>
        </row>
        <row r="31">
          <cell r="A31" t="str">
            <v>B03</v>
          </cell>
        </row>
        <row r="32">
          <cell r="A32" t="str">
            <v>B05</v>
          </cell>
        </row>
        <row r="33">
          <cell r="A33" t="str">
            <v>B04</v>
          </cell>
        </row>
        <row r="34">
          <cell r="A34" t="str">
            <v>B08</v>
          </cell>
        </row>
        <row r="35">
          <cell r="A35" t="str">
            <v>B11</v>
          </cell>
        </row>
        <row r="36">
          <cell r="A36" t="str">
            <v>B10</v>
          </cell>
        </row>
        <row r="37">
          <cell r="A37" t="str">
            <v>B13</v>
          </cell>
        </row>
        <row r="38">
          <cell r="A38" t="str">
            <v>B14</v>
          </cell>
        </row>
        <row r="39">
          <cell r="A39" t="str">
            <v>B15</v>
          </cell>
        </row>
        <row r="40">
          <cell r="A40" t="str">
            <v>C</v>
          </cell>
        </row>
        <row r="41">
          <cell r="A41" t="str">
            <v>C15</v>
          </cell>
        </row>
        <row r="42">
          <cell r="A42" t="str">
            <v>C15A</v>
          </cell>
        </row>
        <row r="43">
          <cell r="A43" t="str">
            <v>C01</v>
          </cell>
        </row>
        <row r="44">
          <cell r="A44" t="str">
            <v>C30</v>
          </cell>
        </row>
        <row r="45">
          <cell r="A45" t="str">
            <v>C03</v>
          </cell>
        </row>
        <row r="46">
          <cell r="A46" t="str">
            <v>C24</v>
          </cell>
        </row>
        <row r="47">
          <cell r="A47" t="str">
            <v>C16</v>
          </cell>
        </row>
        <row r="48">
          <cell r="A48" t="str">
            <v>C39</v>
          </cell>
        </row>
        <row r="49">
          <cell r="A49" t="str">
            <v>C40</v>
          </cell>
        </row>
        <row r="50">
          <cell r="A50" t="str">
            <v>C04</v>
          </cell>
        </row>
        <row r="51">
          <cell r="A51" t="str">
            <v>C41</v>
          </cell>
        </row>
        <row r="52">
          <cell r="A52" t="str">
            <v>C27</v>
          </cell>
        </row>
        <row r="53">
          <cell r="A53" t="str">
            <v>C29</v>
          </cell>
        </row>
        <row r="54">
          <cell r="A54" t="str">
            <v>C28</v>
          </cell>
        </row>
        <row r="55">
          <cell r="A55" t="str">
            <v>C05</v>
          </cell>
        </row>
        <row r="56">
          <cell r="A56" t="str">
            <v>C42</v>
          </cell>
        </row>
        <row r="57">
          <cell r="A57" t="str">
            <v>C23</v>
          </cell>
        </row>
        <row r="58">
          <cell r="A58" t="str">
            <v>C06</v>
          </cell>
        </row>
        <row r="59">
          <cell r="A59" t="str">
            <v>C26</v>
          </cell>
        </row>
        <row r="60">
          <cell r="A60" t="str">
            <v>C20</v>
          </cell>
        </row>
        <row r="61">
          <cell r="A61" t="str">
            <v>C22</v>
          </cell>
        </row>
        <row r="62">
          <cell r="A62" t="str">
            <v>C07</v>
          </cell>
        </row>
        <row r="63">
          <cell r="A63" t="str">
            <v>C18</v>
          </cell>
        </row>
        <row r="64">
          <cell r="A64" t="str">
            <v>C17</v>
          </cell>
        </row>
        <row r="65">
          <cell r="A65" t="str">
            <v>C38</v>
          </cell>
        </row>
        <row r="66">
          <cell r="A66" t="str">
            <v>C12</v>
          </cell>
        </row>
        <row r="67">
          <cell r="A67" t="str">
            <v>C33</v>
          </cell>
        </row>
        <row r="68">
          <cell r="A68" t="str">
            <v>C37</v>
          </cell>
        </row>
        <row r="69">
          <cell r="A69" t="str">
            <v>C36</v>
          </cell>
        </row>
        <row r="70">
          <cell r="A70" t="str">
            <v>C02</v>
          </cell>
        </row>
        <row r="71">
          <cell r="A71" t="str">
            <v>C02A</v>
          </cell>
        </row>
        <row r="72">
          <cell r="A72" t="str">
            <v>C13</v>
          </cell>
        </row>
        <row r="73">
          <cell r="A73" t="str">
            <v>C32</v>
          </cell>
        </row>
        <row r="74">
          <cell r="A74" t="str">
            <v>C21</v>
          </cell>
        </row>
        <row r="75">
          <cell r="A75" t="str">
            <v>C08</v>
          </cell>
        </row>
        <row r="76">
          <cell r="A76" t="str">
            <v>C34</v>
          </cell>
        </row>
        <row r="77">
          <cell r="A77" t="str">
            <v>C14</v>
          </cell>
        </row>
        <row r="78">
          <cell r="A78" t="str">
            <v>C35</v>
          </cell>
        </row>
        <row r="79">
          <cell r="A79" t="str">
            <v>C09</v>
          </cell>
        </row>
        <row r="80">
          <cell r="A80" t="str">
            <v>C25</v>
          </cell>
        </row>
        <row r="81">
          <cell r="A81" t="str">
            <v>C19</v>
          </cell>
        </row>
        <row r="82">
          <cell r="A82" t="str">
            <v>C10</v>
          </cell>
        </row>
        <row r="83">
          <cell r="A83" t="str">
            <v>C11</v>
          </cell>
        </row>
        <row r="84">
          <cell r="A84" t="str">
            <v>C31</v>
          </cell>
        </row>
        <row r="85">
          <cell r="A85" t="str">
            <v>C43</v>
          </cell>
        </row>
        <row r="86">
          <cell r="A86" t="str">
            <v>C44</v>
          </cell>
        </row>
        <row r="87">
          <cell r="A87" t="str">
            <v>C45</v>
          </cell>
        </row>
        <row r="88">
          <cell r="A88" t="str">
            <v>C46</v>
          </cell>
        </row>
        <row r="89">
          <cell r="A89" t="str">
            <v>C47</v>
          </cell>
        </row>
        <row r="90">
          <cell r="A90" t="str">
            <v>C48</v>
          </cell>
        </row>
        <row r="91">
          <cell r="A91" t="str">
            <v>C49</v>
          </cell>
        </row>
        <row r="92">
          <cell r="A92" t="str">
            <v>C50</v>
          </cell>
        </row>
        <row r="93">
          <cell r="A93" t="str">
            <v>C51</v>
          </cell>
        </row>
        <row r="94">
          <cell r="A94" t="str">
            <v>C52</v>
          </cell>
        </row>
        <row r="95">
          <cell r="A95" t="str">
            <v>C53</v>
          </cell>
        </row>
        <row r="96">
          <cell r="A96" t="str">
            <v>C54</v>
          </cell>
        </row>
        <row r="97">
          <cell r="A97" t="str">
            <v>C55</v>
          </cell>
        </row>
        <row r="98">
          <cell r="A98" t="str">
            <v>C56</v>
          </cell>
        </row>
        <row r="99">
          <cell r="A99" t="str">
            <v>D</v>
          </cell>
        </row>
        <row r="100">
          <cell r="A100" t="str">
            <v>D23</v>
          </cell>
        </row>
        <row r="101">
          <cell r="A101" t="str">
            <v>D22</v>
          </cell>
        </row>
        <row r="102">
          <cell r="A102" t="str">
            <v>D20</v>
          </cell>
        </row>
        <row r="103">
          <cell r="A103" t="str">
            <v>D16</v>
          </cell>
        </row>
        <row r="104">
          <cell r="A104" t="str">
            <v>D21</v>
          </cell>
        </row>
        <row r="105">
          <cell r="A105" t="str">
            <v>D17</v>
          </cell>
        </row>
        <row r="106">
          <cell r="A106" t="str">
            <v>D01</v>
          </cell>
        </row>
        <row r="107">
          <cell r="A107" t="str">
            <v>D19</v>
          </cell>
        </row>
        <row r="108">
          <cell r="A108" t="str">
            <v>D15</v>
          </cell>
        </row>
        <row r="109">
          <cell r="A109" t="str">
            <v>D18</v>
          </cell>
        </row>
        <row r="110">
          <cell r="A110" t="str">
            <v>D14</v>
          </cell>
        </row>
        <row r="111">
          <cell r="A111" t="str">
            <v>D02</v>
          </cell>
        </row>
        <row r="112">
          <cell r="A112" t="str">
            <v>D05</v>
          </cell>
        </row>
        <row r="113">
          <cell r="A113" t="str">
            <v>D03</v>
          </cell>
        </row>
        <row r="114">
          <cell r="A114" t="str">
            <v>D13</v>
          </cell>
        </row>
        <row r="115">
          <cell r="A115" t="str">
            <v>D13A</v>
          </cell>
        </row>
        <row r="116">
          <cell r="A116" t="str">
            <v>D13B</v>
          </cell>
        </row>
        <row r="117">
          <cell r="A117" t="str">
            <v>D13C</v>
          </cell>
        </row>
        <row r="118">
          <cell r="A118" t="str">
            <v>D13D</v>
          </cell>
        </row>
        <row r="119">
          <cell r="A119" t="str">
            <v>D13E</v>
          </cell>
        </row>
        <row r="120">
          <cell r="A120" t="str">
            <v>D13F</v>
          </cell>
        </row>
        <row r="121">
          <cell r="A121" t="str">
            <v>D13G</v>
          </cell>
        </row>
        <row r="122">
          <cell r="A122" t="str">
            <v>D13H</v>
          </cell>
        </row>
        <row r="123">
          <cell r="A123" t="str">
            <v>D13I</v>
          </cell>
        </row>
        <row r="124">
          <cell r="A124" t="str">
            <v>D13J</v>
          </cell>
        </row>
        <row r="125">
          <cell r="A125" t="str">
            <v>D13K</v>
          </cell>
        </row>
        <row r="126">
          <cell r="A126" t="str">
            <v>D07</v>
          </cell>
        </row>
        <row r="127">
          <cell r="A127" t="str">
            <v>D10</v>
          </cell>
        </row>
        <row r="128">
          <cell r="A128" t="str">
            <v>D04</v>
          </cell>
        </row>
        <row r="129">
          <cell r="A129" t="str">
            <v>D04A</v>
          </cell>
        </row>
        <row r="130">
          <cell r="A130" t="str">
            <v>D04B</v>
          </cell>
        </row>
        <row r="131">
          <cell r="A131" t="str">
            <v>D04C</v>
          </cell>
        </row>
        <row r="132">
          <cell r="A132" t="str">
            <v>D06</v>
          </cell>
        </row>
        <row r="133">
          <cell r="A133" t="str">
            <v>D09</v>
          </cell>
        </row>
        <row r="134">
          <cell r="A134" t="str">
            <v>D12</v>
          </cell>
        </row>
        <row r="135">
          <cell r="A135" t="str">
            <v>D08</v>
          </cell>
        </row>
        <row r="136">
          <cell r="A136" t="str">
            <v>D11</v>
          </cell>
        </row>
        <row r="137">
          <cell r="A137" t="str">
            <v>D24</v>
          </cell>
        </row>
        <row r="138">
          <cell r="A138" t="str">
            <v>D25</v>
          </cell>
        </row>
        <row r="139">
          <cell r="A139" t="str">
            <v>D26</v>
          </cell>
        </row>
        <row r="140">
          <cell r="A140" t="str">
            <v>D27</v>
          </cell>
        </row>
        <row r="141">
          <cell r="A141" t="str">
            <v>D28</v>
          </cell>
        </row>
        <row r="142">
          <cell r="A142" t="str">
            <v>D29</v>
          </cell>
        </row>
        <row r="143">
          <cell r="A143" t="str">
            <v>ELEC</v>
          </cell>
        </row>
        <row r="144">
          <cell r="A144" t="str">
            <v>ELE-01</v>
          </cell>
        </row>
        <row r="145">
          <cell r="A145" t="str">
            <v>ELE-02</v>
          </cell>
        </row>
        <row r="146">
          <cell r="A146" t="str">
            <v>ELE-03</v>
          </cell>
        </row>
        <row r="147">
          <cell r="A147" t="str">
            <v>ELE-04</v>
          </cell>
        </row>
        <row r="148">
          <cell r="A148" t="str">
            <v>ELE-05</v>
          </cell>
        </row>
        <row r="149">
          <cell r="A149" t="str">
            <v>ELE-06</v>
          </cell>
        </row>
        <row r="153">
          <cell r="A153" t="str">
            <v>E</v>
          </cell>
        </row>
        <row r="154">
          <cell r="A154" t="str">
            <v>E01</v>
          </cell>
        </row>
        <row r="155">
          <cell r="A155" t="str">
            <v>E01A</v>
          </cell>
        </row>
        <row r="156">
          <cell r="A156" t="str">
            <v>E17</v>
          </cell>
        </row>
        <row r="157">
          <cell r="A157" t="str">
            <v>E25</v>
          </cell>
        </row>
        <row r="158">
          <cell r="A158" t="str">
            <v>E09</v>
          </cell>
        </row>
        <row r="159">
          <cell r="A159" t="str">
            <v>E21</v>
          </cell>
        </row>
        <row r="160">
          <cell r="A160" t="str">
            <v>E28</v>
          </cell>
        </row>
        <row r="161">
          <cell r="A161" t="str">
            <v>E26</v>
          </cell>
        </row>
        <row r="162">
          <cell r="A162" t="str">
            <v>E02</v>
          </cell>
        </row>
        <row r="163">
          <cell r="A163" t="str">
            <v>E02A</v>
          </cell>
        </row>
        <row r="164">
          <cell r="A164" t="str">
            <v>E02B</v>
          </cell>
        </row>
        <row r="165">
          <cell r="A165" t="str">
            <v>E54</v>
          </cell>
        </row>
        <row r="166">
          <cell r="A166" t="str">
            <v>E55</v>
          </cell>
        </row>
        <row r="167">
          <cell r="A167" t="str">
            <v>E52</v>
          </cell>
        </row>
        <row r="168">
          <cell r="A168" t="str">
            <v>E53</v>
          </cell>
        </row>
        <row r="169">
          <cell r="A169" t="str">
            <v>E48</v>
          </cell>
        </row>
        <row r="170">
          <cell r="A170" t="str">
            <v>E50</v>
          </cell>
        </row>
        <row r="171">
          <cell r="A171" t="str">
            <v>E49</v>
          </cell>
        </row>
        <row r="172">
          <cell r="A172" t="str">
            <v>E51</v>
          </cell>
        </row>
        <row r="173">
          <cell r="A173" t="str">
            <v>E44</v>
          </cell>
        </row>
        <row r="174">
          <cell r="A174" t="str">
            <v>E46</v>
          </cell>
        </row>
        <row r="175">
          <cell r="A175" t="str">
            <v>E45</v>
          </cell>
        </row>
        <row r="176">
          <cell r="A176" t="str">
            <v>E47</v>
          </cell>
        </row>
        <row r="177">
          <cell r="A177" t="str">
            <v>E42</v>
          </cell>
        </row>
        <row r="178">
          <cell r="A178" t="str">
            <v>E43</v>
          </cell>
        </row>
        <row r="179">
          <cell r="A179" t="str">
            <v>E40</v>
          </cell>
        </row>
        <row r="180">
          <cell r="A180" t="str">
            <v>E41</v>
          </cell>
        </row>
        <row r="181">
          <cell r="A181" t="str">
            <v>E36</v>
          </cell>
        </row>
        <row r="182">
          <cell r="A182" t="str">
            <v>E38</v>
          </cell>
        </row>
        <row r="183">
          <cell r="A183" t="str">
            <v>E39</v>
          </cell>
        </row>
        <row r="184">
          <cell r="A184" t="str">
            <v>E37</v>
          </cell>
        </row>
        <row r="185">
          <cell r="A185" t="str">
            <v>E32</v>
          </cell>
        </row>
        <row r="186">
          <cell r="A186" t="str">
            <v>E34</v>
          </cell>
        </row>
        <row r="187">
          <cell r="A187" t="str">
            <v>E33</v>
          </cell>
        </row>
        <row r="188">
          <cell r="A188" t="str">
            <v>E35</v>
          </cell>
        </row>
        <row r="189">
          <cell r="A189" t="str">
            <v>E03</v>
          </cell>
        </row>
        <row r="190">
          <cell r="A190" t="str">
            <v>E23</v>
          </cell>
        </row>
        <row r="191">
          <cell r="A191" t="str">
            <v>E22</v>
          </cell>
        </row>
        <row r="192">
          <cell r="A192" t="str">
            <v>E04</v>
          </cell>
        </row>
        <row r="193">
          <cell r="A193" t="str">
            <v>E05</v>
          </cell>
        </row>
        <row r="194">
          <cell r="A194" t="str">
            <v>E24</v>
          </cell>
        </row>
        <row r="195">
          <cell r="A195" t="str">
            <v>E68</v>
          </cell>
        </row>
        <row r="196">
          <cell r="A196" t="str">
            <v>E69</v>
          </cell>
        </row>
        <row r="197">
          <cell r="A197" t="str">
            <v>E70</v>
          </cell>
        </row>
        <row r="198">
          <cell r="A198" t="str">
            <v>E71</v>
          </cell>
        </row>
        <row r="199">
          <cell r="A199" t="str">
            <v>E06</v>
          </cell>
        </row>
        <row r="200">
          <cell r="A200" t="str">
            <v>E07</v>
          </cell>
        </row>
        <row r="201">
          <cell r="A201" t="str">
            <v>E08</v>
          </cell>
        </row>
        <row r="202">
          <cell r="A202" t="str">
            <v>E31</v>
          </cell>
        </row>
        <row r="203">
          <cell r="A203" t="str">
            <v>E30</v>
          </cell>
        </row>
        <row r="204">
          <cell r="A204" t="str">
            <v>E10</v>
          </cell>
        </row>
        <row r="205">
          <cell r="A205" t="str">
            <v>E29</v>
          </cell>
        </row>
        <row r="206">
          <cell r="A206" t="str">
            <v>E11</v>
          </cell>
        </row>
        <row r="207">
          <cell r="A207" t="str">
            <v>E60</v>
          </cell>
        </row>
        <row r="208">
          <cell r="A208" t="str">
            <v>E61</v>
          </cell>
        </row>
        <row r="209">
          <cell r="A209" t="str">
            <v>E58</v>
          </cell>
        </row>
        <row r="210">
          <cell r="A210" t="str">
            <v>E59</v>
          </cell>
        </row>
        <row r="211">
          <cell r="A211" t="str">
            <v>E56</v>
          </cell>
        </row>
        <row r="212">
          <cell r="A212" t="str">
            <v>E57</v>
          </cell>
        </row>
        <row r="213">
          <cell r="A213" t="str">
            <v>E66</v>
          </cell>
        </row>
        <row r="214">
          <cell r="A214" t="str">
            <v>E67</v>
          </cell>
        </row>
        <row r="215">
          <cell r="A215" t="str">
            <v>E67A</v>
          </cell>
        </row>
        <row r="216">
          <cell r="A216" t="str">
            <v>E67B</v>
          </cell>
        </row>
        <row r="217">
          <cell r="A217" t="str">
            <v>E64</v>
          </cell>
        </row>
        <row r="218">
          <cell r="A218" t="str">
            <v>E65</v>
          </cell>
        </row>
        <row r="219">
          <cell r="A219" t="str">
            <v>E62</v>
          </cell>
        </row>
        <row r="220">
          <cell r="A220" t="str">
            <v>E63</v>
          </cell>
        </row>
        <row r="221">
          <cell r="A221" t="str">
            <v>E13</v>
          </cell>
        </row>
        <row r="222">
          <cell r="A222" t="str">
            <v>E12</v>
          </cell>
        </row>
        <row r="223">
          <cell r="A223" t="str">
            <v>E14</v>
          </cell>
        </row>
        <row r="224">
          <cell r="A224" t="str">
            <v>E15</v>
          </cell>
        </row>
        <row r="225">
          <cell r="A225" t="str">
            <v>E16</v>
          </cell>
        </row>
        <row r="226">
          <cell r="A226" t="str">
            <v>E18</v>
          </cell>
        </row>
        <row r="227">
          <cell r="A227" t="str">
            <v>E19</v>
          </cell>
        </row>
        <row r="228">
          <cell r="A228" t="str">
            <v>E27</v>
          </cell>
        </row>
        <row r="229">
          <cell r="A229" t="str">
            <v>E20</v>
          </cell>
        </row>
        <row r="230">
          <cell r="A230" t="str">
            <v>E72</v>
          </cell>
        </row>
        <row r="231">
          <cell r="A231" t="str">
            <v>E76</v>
          </cell>
        </row>
        <row r="232">
          <cell r="A232" t="str">
            <v>E77</v>
          </cell>
        </row>
        <row r="233">
          <cell r="A233" t="str">
            <v>E78</v>
          </cell>
        </row>
        <row r="234">
          <cell r="A234" t="str">
            <v>F</v>
          </cell>
        </row>
        <row r="235">
          <cell r="A235" t="str">
            <v>F09</v>
          </cell>
        </row>
        <row r="236">
          <cell r="A236" t="str">
            <v>F02</v>
          </cell>
        </row>
        <row r="237">
          <cell r="A237" t="str">
            <v>F01</v>
          </cell>
        </row>
        <row r="238">
          <cell r="A238" t="str">
            <v>F03</v>
          </cell>
        </row>
        <row r="239">
          <cell r="A239" t="str">
            <v>F07</v>
          </cell>
        </row>
        <row r="240">
          <cell r="A240" t="str">
            <v>F11</v>
          </cell>
        </row>
        <row r="241">
          <cell r="A241" t="str">
            <v>F08</v>
          </cell>
        </row>
        <row r="242">
          <cell r="A242" t="str">
            <v>F05</v>
          </cell>
        </row>
        <row r="243">
          <cell r="A243" t="str">
            <v>F04</v>
          </cell>
        </row>
        <row r="244">
          <cell r="A244" t="str">
            <v>F06</v>
          </cell>
        </row>
        <row r="245">
          <cell r="A245" t="str">
            <v>F10</v>
          </cell>
        </row>
        <row r="246">
          <cell r="A246" t="str">
            <v>F12</v>
          </cell>
        </row>
        <row r="247">
          <cell r="A247" t="str">
            <v>F13</v>
          </cell>
        </row>
        <row r="248">
          <cell r="A248" t="str">
            <v>F14</v>
          </cell>
        </row>
        <row r="249">
          <cell r="A249" t="str">
            <v>F15</v>
          </cell>
        </row>
        <row r="250">
          <cell r="A250" t="str">
            <v>G</v>
          </cell>
        </row>
        <row r="251">
          <cell r="A251" t="str">
            <v>G1</v>
          </cell>
        </row>
        <row r="252">
          <cell r="A252" t="str">
            <v>G2</v>
          </cell>
        </row>
        <row r="253">
          <cell r="A253" t="str">
            <v>G3</v>
          </cell>
        </row>
        <row r="254">
          <cell r="A254" t="str">
            <v>G4</v>
          </cell>
        </row>
        <row r="255">
          <cell r="A255" t="str">
            <v>H</v>
          </cell>
        </row>
        <row r="256">
          <cell r="A256" t="str">
            <v>H11</v>
          </cell>
        </row>
        <row r="257">
          <cell r="A257" t="str">
            <v>H08</v>
          </cell>
        </row>
        <row r="258">
          <cell r="A258" t="str">
            <v>H01</v>
          </cell>
        </row>
        <row r="259">
          <cell r="A259" t="str">
            <v>H02</v>
          </cell>
        </row>
        <row r="260">
          <cell r="A260" t="str">
            <v>H12</v>
          </cell>
        </row>
        <row r="261">
          <cell r="A261" t="str">
            <v>H03</v>
          </cell>
        </row>
        <row r="262">
          <cell r="A262" t="str">
            <v>H04</v>
          </cell>
        </row>
        <row r="263">
          <cell r="A263" t="str">
            <v>H13</v>
          </cell>
        </row>
        <row r="264">
          <cell r="A264" t="str">
            <v>H09</v>
          </cell>
        </row>
        <row r="265">
          <cell r="A265" t="str">
            <v>H10</v>
          </cell>
        </row>
        <row r="266">
          <cell r="A266" t="str">
            <v>H15</v>
          </cell>
        </row>
        <row r="267">
          <cell r="A267" t="str">
            <v>H16</v>
          </cell>
        </row>
        <row r="268">
          <cell r="A268" t="str">
            <v>H05</v>
          </cell>
        </row>
        <row r="269">
          <cell r="A269" t="str">
            <v>H06</v>
          </cell>
        </row>
        <row r="270">
          <cell r="A270" t="str">
            <v>H07</v>
          </cell>
        </row>
        <row r="271">
          <cell r="A271" t="str">
            <v>H14</v>
          </cell>
        </row>
        <row r="272">
          <cell r="A272" t="str">
            <v>H17</v>
          </cell>
        </row>
        <row r="273">
          <cell r="A273" t="str">
            <v>H18</v>
          </cell>
        </row>
        <row r="274">
          <cell r="A274" t="str">
            <v>H19</v>
          </cell>
        </row>
        <row r="275">
          <cell r="A275" t="str">
            <v>H20</v>
          </cell>
        </row>
        <row r="276">
          <cell r="A276" t="str">
            <v>H21</v>
          </cell>
        </row>
        <row r="277">
          <cell r="A277" t="str">
            <v>I</v>
          </cell>
        </row>
        <row r="279">
          <cell r="A279" t="str">
            <v>J</v>
          </cell>
        </row>
        <row r="280">
          <cell r="A280" t="str">
            <v>J02</v>
          </cell>
        </row>
        <row r="281">
          <cell r="A281" t="str">
            <v>J06</v>
          </cell>
        </row>
        <row r="282">
          <cell r="A282" t="str">
            <v>J12</v>
          </cell>
        </row>
        <row r="283">
          <cell r="A283" t="str">
            <v>J01</v>
          </cell>
        </row>
        <row r="284">
          <cell r="A284" t="str">
            <v>J08</v>
          </cell>
        </row>
        <row r="285">
          <cell r="A285" t="str">
            <v>J07</v>
          </cell>
        </row>
        <row r="286">
          <cell r="A286" t="str">
            <v>J07A</v>
          </cell>
        </row>
        <row r="287">
          <cell r="A287" t="str">
            <v>J05</v>
          </cell>
        </row>
        <row r="288">
          <cell r="A288" t="str">
            <v>J11</v>
          </cell>
        </row>
        <row r="289">
          <cell r="A289" t="str">
            <v/>
          </cell>
        </row>
        <row r="290">
          <cell r="A290" t="str">
            <v>J10</v>
          </cell>
        </row>
        <row r="291">
          <cell r="A291" t="str">
            <v>J04</v>
          </cell>
        </row>
        <row r="292">
          <cell r="A292" t="str">
            <v>J09</v>
          </cell>
        </row>
        <row r="293">
          <cell r="A293" t="str">
            <v>J15</v>
          </cell>
        </row>
        <row r="294">
          <cell r="A294" t="str">
            <v>J20</v>
          </cell>
        </row>
        <row r="295">
          <cell r="A295" t="str">
            <v>K</v>
          </cell>
        </row>
        <row r="296">
          <cell r="A296" t="str">
            <v>K10</v>
          </cell>
        </row>
        <row r="297">
          <cell r="A297" t="str">
            <v>K11</v>
          </cell>
        </row>
        <row r="298">
          <cell r="A298" t="str">
            <v>K13</v>
          </cell>
        </row>
        <row r="299">
          <cell r="A299" t="str">
            <v>K14</v>
          </cell>
        </row>
        <row r="300">
          <cell r="A300" t="str">
            <v>K06</v>
          </cell>
        </row>
        <row r="301">
          <cell r="A301" t="str">
            <v>K07</v>
          </cell>
        </row>
        <row r="302">
          <cell r="A302" t="str">
            <v>K17</v>
          </cell>
        </row>
        <row r="303">
          <cell r="A303" t="str">
            <v>K18</v>
          </cell>
        </row>
        <row r="304">
          <cell r="A304" t="str">
            <v>K08</v>
          </cell>
        </row>
        <row r="305">
          <cell r="A305" t="str">
            <v>K19</v>
          </cell>
        </row>
        <row r="306">
          <cell r="A306" t="str">
            <v>K09</v>
          </cell>
        </row>
        <row r="307">
          <cell r="A307" t="str">
            <v>K12</v>
          </cell>
        </row>
        <row r="308">
          <cell r="A308" t="str">
            <v>K16</v>
          </cell>
        </row>
        <row r="309">
          <cell r="A309" t="str">
            <v>K02</v>
          </cell>
        </row>
        <row r="310">
          <cell r="A310" t="str">
            <v>K15</v>
          </cell>
        </row>
        <row r="311">
          <cell r="A311" t="str">
            <v>K01</v>
          </cell>
        </row>
        <row r="312">
          <cell r="A312" t="str">
            <v>K03</v>
          </cell>
        </row>
        <row r="313">
          <cell r="A313" t="str">
            <v>K04</v>
          </cell>
        </row>
        <row r="314">
          <cell r="A314" t="str">
            <v>K05</v>
          </cell>
        </row>
        <row r="315">
          <cell r="A315" t="str">
            <v>K20</v>
          </cell>
        </row>
        <row r="316">
          <cell r="A316" t="str">
            <v>K21</v>
          </cell>
        </row>
        <row r="317">
          <cell r="A317" t="str">
            <v>K22</v>
          </cell>
        </row>
        <row r="318">
          <cell r="A318" t="str">
            <v>K23</v>
          </cell>
        </row>
        <row r="319">
          <cell r="A319" t="str">
            <v>L</v>
          </cell>
        </row>
        <row r="320">
          <cell r="A320" t="str">
            <v>L12</v>
          </cell>
        </row>
        <row r="321">
          <cell r="A321" t="str">
            <v>L02</v>
          </cell>
        </row>
        <row r="322">
          <cell r="A322" t="str">
            <v>L01</v>
          </cell>
        </row>
        <row r="323">
          <cell r="A323" t="str">
            <v>L11</v>
          </cell>
        </row>
        <row r="324">
          <cell r="A324" t="str">
            <v>L03</v>
          </cell>
        </row>
        <row r="325">
          <cell r="A325" t="str">
            <v>L04</v>
          </cell>
        </row>
        <row r="326">
          <cell r="A326" t="str">
            <v>L05</v>
          </cell>
        </row>
        <row r="327">
          <cell r="A327" t="str">
            <v>L06</v>
          </cell>
        </row>
        <row r="328">
          <cell r="A328" t="str">
            <v>L07</v>
          </cell>
        </row>
        <row r="329">
          <cell r="A329" t="str">
            <v>L08</v>
          </cell>
        </row>
        <row r="330">
          <cell r="A330" t="str">
            <v>L09</v>
          </cell>
        </row>
        <row r="331">
          <cell r="A331" t="str">
            <v>L10</v>
          </cell>
        </row>
        <row r="332">
          <cell r="A332" t="str">
            <v>L13</v>
          </cell>
        </row>
        <row r="333">
          <cell r="A333" t="str">
            <v>L14</v>
          </cell>
        </row>
        <row r="334">
          <cell r="A334" t="str">
            <v>L15</v>
          </cell>
        </row>
        <row r="335">
          <cell r="A335" t="str">
            <v>L16</v>
          </cell>
        </row>
        <row r="336">
          <cell r="A336" t="str">
            <v>L17</v>
          </cell>
        </row>
        <row r="337">
          <cell r="A337" t="str">
            <v>L18</v>
          </cell>
        </row>
        <row r="338">
          <cell r="A338" t="str">
            <v>L19</v>
          </cell>
        </row>
        <row r="339">
          <cell r="A339" t="str">
            <v>L20</v>
          </cell>
        </row>
        <row r="340">
          <cell r="A340" t="str">
            <v>L21</v>
          </cell>
        </row>
        <row r="341">
          <cell r="A341" t="str">
            <v>L22</v>
          </cell>
        </row>
        <row r="342">
          <cell r="A342" t="str">
            <v>L23</v>
          </cell>
        </row>
        <row r="343">
          <cell r="A343" t="str">
            <v>L24</v>
          </cell>
        </row>
        <row r="344">
          <cell r="A344" t="str">
            <v>L25</v>
          </cell>
        </row>
        <row r="345">
          <cell r="A345" t="str">
            <v>L26</v>
          </cell>
        </row>
        <row r="346">
          <cell r="A346" t="str">
            <v>L27</v>
          </cell>
        </row>
        <row r="347">
          <cell r="A347" t="str">
            <v>M</v>
          </cell>
        </row>
        <row r="348">
          <cell r="A348" t="str">
            <v>M01</v>
          </cell>
        </row>
        <row r="349">
          <cell r="A349" t="str">
            <v>M02</v>
          </cell>
        </row>
        <row r="352">
          <cell r="A352" t="str">
            <v>O</v>
          </cell>
        </row>
        <row r="353">
          <cell r="A353" t="str">
            <v>O36</v>
          </cell>
        </row>
        <row r="354">
          <cell r="A354" t="str">
            <v>O12</v>
          </cell>
        </row>
        <row r="355">
          <cell r="A355" t="str">
            <v>O32</v>
          </cell>
        </row>
        <row r="356">
          <cell r="A356" t="str">
            <v>O39</v>
          </cell>
        </row>
        <row r="357">
          <cell r="A357" t="str">
            <v>O28</v>
          </cell>
        </row>
        <row r="358">
          <cell r="A358" t="str">
            <v>O01</v>
          </cell>
        </row>
        <row r="359">
          <cell r="A359" t="str">
            <v>O33</v>
          </cell>
        </row>
        <row r="360">
          <cell r="A360" t="str">
            <v>O24</v>
          </cell>
        </row>
        <row r="361">
          <cell r="A361" t="str">
            <v>O02</v>
          </cell>
        </row>
        <row r="362">
          <cell r="A362" t="str">
            <v>O03</v>
          </cell>
        </row>
        <row r="363">
          <cell r="A363" t="str">
            <v>O22</v>
          </cell>
        </row>
        <row r="364">
          <cell r="A364" t="str">
            <v>O06</v>
          </cell>
        </row>
        <row r="365">
          <cell r="A365" t="str">
            <v>O27</v>
          </cell>
        </row>
        <row r="366">
          <cell r="A366" t="str">
            <v>O26</v>
          </cell>
        </row>
        <row r="367">
          <cell r="A367" t="str">
            <v>O07</v>
          </cell>
        </row>
        <row r="368">
          <cell r="A368" t="str">
            <v>O08</v>
          </cell>
        </row>
        <row r="369">
          <cell r="A369" t="str">
            <v>O08A</v>
          </cell>
        </row>
        <row r="370">
          <cell r="A370" t="str">
            <v>O09</v>
          </cell>
        </row>
        <row r="371">
          <cell r="A371" t="str">
            <v>O37</v>
          </cell>
        </row>
        <row r="372">
          <cell r="A372" t="str">
            <v>O10</v>
          </cell>
        </row>
        <row r="373">
          <cell r="A373" t="str">
            <v>O11</v>
          </cell>
        </row>
        <row r="374">
          <cell r="A374" t="str">
            <v>O38</v>
          </cell>
        </row>
        <row r="375">
          <cell r="A375" t="str">
            <v>O29</v>
          </cell>
        </row>
        <row r="376">
          <cell r="A376" t="str">
            <v>O05</v>
          </cell>
        </row>
        <row r="377">
          <cell r="A377" t="str">
            <v>O31</v>
          </cell>
        </row>
        <row r="378">
          <cell r="A378" t="str">
            <v>O13</v>
          </cell>
        </row>
        <row r="379">
          <cell r="A379" t="str">
            <v>O14</v>
          </cell>
        </row>
        <row r="380">
          <cell r="A380" t="str">
            <v>O15</v>
          </cell>
        </row>
        <row r="381">
          <cell r="A381" t="str">
            <v>O04</v>
          </cell>
        </row>
        <row r="382">
          <cell r="A382" t="str">
            <v>O16</v>
          </cell>
        </row>
        <row r="383">
          <cell r="A383" t="str">
            <v>O17</v>
          </cell>
        </row>
        <row r="384">
          <cell r="A384" t="str">
            <v>O30</v>
          </cell>
        </row>
        <row r="385">
          <cell r="A385" t="str">
            <v>O35</v>
          </cell>
        </row>
        <row r="386">
          <cell r="A386" t="str">
            <v>O25</v>
          </cell>
        </row>
        <row r="387">
          <cell r="A387" t="str">
            <v>O18</v>
          </cell>
        </row>
        <row r="388">
          <cell r="A388" t="str">
            <v>O34</v>
          </cell>
        </row>
        <row r="389">
          <cell r="A389" t="str">
            <v>O19</v>
          </cell>
        </row>
        <row r="390">
          <cell r="A390" t="str">
            <v>O20</v>
          </cell>
        </row>
        <row r="391">
          <cell r="A391" t="str">
            <v>O20A</v>
          </cell>
        </row>
        <row r="392">
          <cell r="A392" t="str">
            <v>O21</v>
          </cell>
        </row>
        <row r="393">
          <cell r="A393" t="str">
            <v>O23</v>
          </cell>
        </row>
        <row r="394">
          <cell r="A394" t="str">
            <v>O40</v>
          </cell>
        </row>
        <row r="395">
          <cell r="A395" t="str">
            <v>O41</v>
          </cell>
        </row>
        <row r="396">
          <cell r="A396" t="str">
            <v>O42</v>
          </cell>
        </row>
        <row r="397">
          <cell r="A397" t="str">
            <v>O43</v>
          </cell>
        </row>
        <row r="398">
          <cell r="A398" t="str">
            <v>O44</v>
          </cell>
        </row>
        <row r="399">
          <cell r="A399" t="str">
            <v>O45</v>
          </cell>
        </row>
        <row r="403">
          <cell r="A403" t="str">
            <v>P</v>
          </cell>
        </row>
        <row r="404">
          <cell r="A404" t="str">
            <v>P12</v>
          </cell>
        </row>
        <row r="405">
          <cell r="A405" t="str">
            <v>P11</v>
          </cell>
        </row>
        <row r="406">
          <cell r="A406" t="str">
            <v>P09</v>
          </cell>
        </row>
        <row r="407">
          <cell r="A407" t="str">
            <v>P01</v>
          </cell>
        </row>
        <row r="408">
          <cell r="A408" t="str">
            <v>P16</v>
          </cell>
        </row>
        <row r="409">
          <cell r="A409" t="str">
            <v>P17</v>
          </cell>
        </row>
        <row r="410">
          <cell r="A410" t="str">
            <v>P15</v>
          </cell>
        </row>
        <row r="411">
          <cell r="A411" t="str">
            <v>P02</v>
          </cell>
        </row>
        <row r="412">
          <cell r="A412" t="str">
            <v>P04</v>
          </cell>
        </row>
        <row r="413">
          <cell r="A413" t="str">
            <v>P03</v>
          </cell>
        </row>
        <row r="414">
          <cell r="A414" t="str">
            <v>P10</v>
          </cell>
        </row>
        <row r="415">
          <cell r="A415" t="str">
            <v>P05</v>
          </cell>
        </row>
        <row r="416">
          <cell r="A416" t="str">
            <v>P07</v>
          </cell>
        </row>
        <row r="417">
          <cell r="A417" t="str">
            <v>P13</v>
          </cell>
        </row>
        <row r="418">
          <cell r="A418" t="str">
            <v>P14</v>
          </cell>
        </row>
        <row r="419">
          <cell r="A419" t="str">
            <v>P06</v>
          </cell>
        </row>
        <row r="420">
          <cell r="A420" t="str">
            <v>P08</v>
          </cell>
        </row>
        <row r="421">
          <cell r="A421" t="str">
            <v>P18</v>
          </cell>
        </row>
        <row r="422">
          <cell r="A422" t="str">
            <v>P19</v>
          </cell>
        </row>
        <row r="423">
          <cell r="A423" t="str">
            <v>P20</v>
          </cell>
        </row>
        <row r="424">
          <cell r="A424" t="str">
            <v>P21</v>
          </cell>
        </row>
        <row r="425">
          <cell r="A425" t="str">
            <v>Q</v>
          </cell>
        </row>
        <row r="426">
          <cell r="A426" t="str">
            <v>Q06</v>
          </cell>
        </row>
        <row r="427">
          <cell r="A427" t="str">
            <v>Q02</v>
          </cell>
        </row>
        <row r="428">
          <cell r="A428" t="str">
            <v>Q03</v>
          </cell>
        </row>
        <row r="429">
          <cell r="A429" t="str">
            <v>Q05</v>
          </cell>
        </row>
        <row r="430">
          <cell r="A430" t="str">
            <v>Q01</v>
          </cell>
        </row>
        <row r="431">
          <cell r="A431" t="str">
            <v>Q04</v>
          </cell>
        </row>
        <row r="432">
          <cell r="A432" t="str">
            <v>Q07</v>
          </cell>
        </row>
        <row r="433">
          <cell r="A433" t="str">
            <v>Q08</v>
          </cell>
        </row>
        <row r="434">
          <cell r="A434" t="str">
            <v>Q09</v>
          </cell>
        </row>
        <row r="435">
          <cell r="A435" t="str">
            <v>Q10</v>
          </cell>
        </row>
        <row r="436">
          <cell r="A436" t="str">
            <v>R</v>
          </cell>
        </row>
        <row r="437">
          <cell r="A437" t="str">
            <v>R02</v>
          </cell>
        </row>
        <row r="438">
          <cell r="A438" t="str">
            <v>R01</v>
          </cell>
        </row>
        <row r="439">
          <cell r="A439" t="str">
            <v>R03</v>
          </cell>
        </row>
        <row r="440">
          <cell r="A440" t="str">
            <v>R04</v>
          </cell>
        </row>
        <row r="441">
          <cell r="A441" t="str">
            <v>R05</v>
          </cell>
        </row>
        <row r="442">
          <cell r="A442" t="str">
            <v>R06</v>
          </cell>
        </row>
        <row r="443">
          <cell r="A443" t="str">
            <v>R07</v>
          </cell>
        </row>
        <row r="444">
          <cell r="A444" t="str">
            <v>S</v>
          </cell>
        </row>
        <row r="445">
          <cell r="A445" t="str">
            <v>S108</v>
          </cell>
        </row>
        <row r="446">
          <cell r="A446" t="str">
            <v>S122</v>
          </cell>
        </row>
        <row r="447">
          <cell r="A447" t="str">
            <v>S169</v>
          </cell>
        </row>
        <row r="448">
          <cell r="A448" t="str">
            <v>S170</v>
          </cell>
        </row>
        <row r="449">
          <cell r="A449" t="str">
            <v>S90</v>
          </cell>
        </row>
        <row r="450">
          <cell r="A450" t="str">
            <v>S163</v>
          </cell>
        </row>
        <row r="451">
          <cell r="A451" t="str">
            <v>S91</v>
          </cell>
        </row>
        <row r="452">
          <cell r="A452" t="str">
            <v>S89</v>
          </cell>
        </row>
        <row r="453">
          <cell r="A453" t="str">
            <v>S235</v>
          </cell>
        </row>
        <row r="454">
          <cell r="A454" t="str">
            <v>S92</v>
          </cell>
        </row>
        <row r="455">
          <cell r="A455" t="str">
            <v>S177</v>
          </cell>
        </row>
        <row r="456">
          <cell r="A456" t="str">
            <v>S93</v>
          </cell>
        </row>
        <row r="457">
          <cell r="A457" t="str">
            <v>S178</v>
          </cell>
        </row>
        <row r="458">
          <cell r="A458" t="str">
            <v>S179</v>
          </cell>
        </row>
        <row r="459">
          <cell r="A459" t="str">
            <v>S01</v>
          </cell>
        </row>
        <row r="460">
          <cell r="A460" t="str">
            <v>S01A</v>
          </cell>
        </row>
        <row r="461">
          <cell r="A461" t="str">
            <v>S02</v>
          </cell>
        </row>
        <row r="462">
          <cell r="A462" t="str">
            <v>S130</v>
          </cell>
        </row>
        <row r="463">
          <cell r="A463" t="str">
            <v>S133</v>
          </cell>
        </row>
        <row r="464">
          <cell r="A464" t="str">
            <v>S98</v>
          </cell>
        </row>
        <row r="465">
          <cell r="A465" t="str">
            <v>S99</v>
          </cell>
        </row>
        <row r="466">
          <cell r="A466" t="str">
            <v>S136</v>
          </cell>
        </row>
        <row r="467">
          <cell r="A467" t="str">
            <v>S117</v>
          </cell>
        </row>
        <row r="468">
          <cell r="A468" t="str">
            <v>S116</v>
          </cell>
        </row>
        <row r="469">
          <cell r="A469" t="str">
            <v>S04</v>
          </cell>
        </row>
        <row r="470">
          <cell r="A470" t="str">
            <v>S115</v>
          </cell>
        </row>
        <row r="471">
          <cell r="A471" t="str">
            <v>S03</v>
          </cell>
        </row>
        <row r="472">
          <cell r="A472" t="str">
            <v>S05</v>
          </cell>
        </row>
        <row r="473">
          <cell r="A473" t="str">
            <v>S145</v>
          </cell>
        </row>
        <row r="474">
          <cell r="A474" t="str">
            <v>S06</v>
          </cell>
        </row>
        <row r="475">
          <cell r="A475" t="str">
            <v>S146</v>
          </cell>
        </row>
        <row r="476">
          <cell r="A476" t="str">
            <v>S10</v>
          </cell>
        </row>
        <row r="477">
          <cell r="A477" t="str">
            <v>S196</v>
          </cell>
        </row>
        <row r="478">
          <cell r="A478" t="str">
            <v>S113</v>
          </cell>
        </row>
        <row r="479">
          <cell r="A479" t="str">
            <v>S11</v>
          </cell>
        </row>
        <row r="480">
          <cell r="A480" t="str">
            <v>S188</v>
          </cell>
        </row>
        <row r="481">
          <cell r="A481" t="str">
            <v>S87</v>
          </cell>
        </row>
        <row r="482">
          <cell r="A482" t="str">
            <v>S88</v>
          </cell>
        </row>
        <row r="483">
          <cell r="A483" t="str">
            <v>S152</v>
          </cell>
        </row>
        <row r="484">
          <cell r="A484" t="str">
            <v>S151</v>
          </cell>
        </row>
        <row r="485">
          <cell r="A485" t="str">
            <v>S149</v>
          </cell>
        </row>
        <row r="486">
          <cell r="A486" t="str">
            <v>S239</v>
          </cell>
        </row>
        <row r="487">
          <cell r="A487" t="str">
            <v>S153</v>
          </cell>
        </row>
        <row r="488">
          <cell r="A488" t="str">
            <v>S234</v>
          </cell>
        </row>
        <row r="489">
          <cell r="A489" t="str">
            <v>S150</v>
          </cell>
        </row>
        <row r="490">
          <cell r="A490" t="str">
            <v>S217</v>
          </cell>
        </row>
        <row r="491">
          <cell r="A491" t="str">
            <v>S94</v>
          </cell>
        </row>
        <row r="492">
          <cell r="A492" t="str">
            <v>S37</v>
          </cell>
        </row>
        <row r="493">
          <cell r="A493" t="str">
            <v>S100</v>
          </cell>
        </row>
        <row r="494">
          <cell r="A494" t="str">
            <v>S101</v>
          </cell>
        </row>
        <row r="495">
          <cell r="A495" t="str">
            <v>S135</v>
          </cell>
        </row>
        <row r="496">
          <cell r="A496" t="str">
            <v>S233</v>
          </cell>
        </row>
        <row r="497">
          <cell r="A497" t="str">
            <v>S12</v>
          </cell>
        </row>
        <row r="498">
          <cell r="A498" t="str">
            <v>S13</v>
          </cell>
        </row>
        <row r="499">
          <cell r="A499" t="str">
            <v>S14</v>
          </cell>
        </row>
        <row r="500">
          <cell r="A500" t="str">
            <v>S123</v>
          </cell>
        </row>
        <row r="501">
          <cell r="A501" t="str">
            <v>S15</v>
          </cell>
        </row>
        <row r="502">
          <cell r="A502" t="str">
            <v>S138</v>
          </cell>
        </row>
        <row r="503">
          <cell r="A503" t="str">
            <v>S139</v>
          </cell>
        </row>
        <row r="504">
          <cell r="A504" t="str">
            <v>S140</v>
          </cell>
        </row>
        <row r="505">
          <cell r="A505" t="str">
            <v>S173</v>
          </cell>
        </row>
        <row r="506">
          <cell r="A506" t="str">
            <v>S16</v>
          </cell>
        </row>
        <row r="507">
          <cell r="A507" t="str">
            <v>S17</v>
          </cell>
        </row>
        <row r="508">
          <cell r="A508" t="str">
            <v>S18</v>
          </cell>
        </row>
        <row r="509">
          <cell r="A509" t="str">
            <v>S08</v>
          </cell>
        </row>
        <row r="510">
          <cell r="A510" t="str">
            <v>S19</v>
          </cell>
        </row>
        <row r="511">
          <cell r="A511" t="str">
            <v>S219</v>
          </cell>
        </row>
        <row r="512">
          <cell r="A512" t="str">
            <v>S111</v>
          </cell>
        </row>
        <row r="513">
          <cell r="A513" t="str">
            <v>S165</v>
          </cell>
        </row>
        <row r="514">
          <cell r="A514" t="str">
            <v>S213</v>
          </cell>
        </row>
        <row r="515">
          <cell r="A515" t="str">
            <v>S211</v>
          </cell>
        </row>
        <row r="516">
          <cell r="A516" t="str">
            <v>S212</v>
          </cell>
        </row>
        <row r="517">
          <cell r="A517" t="str">
            <v>S210</v>
          </cell>
        </row>
        <row r="518">
          <cell r="A518" t="str">
            <v>S207</v>
          </cell>
        </row>
        <row r="519">
          <cell r="A519" t="str">
            <v>S208</v>
          </cell>
        </row>
        <row r="520">
          <cell r="A520" t="str">
            <v>S209</v>
          </cell>
        </row>
        <row r="521">
          <cell r="A521" t="str">
            <v>S206</v>
          </cell>
        </row>
        <row r="522">
          <cell r="A522" t="str">
            <v>S203</v>
          </cell>
        </row>
        <row r="523">
          <cell r="A523" t="str">
            <v>S204</v>
          </cell>
        </row>
        <row r="524">
          <cell r="A524" t="str">
            <v>S205</v>
          </cell>
        </row>
        <row r="525">
          <cell r="A525" t="str">
            <v>S202</v>
          </cell>
        </row>
        <row r="526">
          <cell r="A526" t="str">
            <v>S200</v>
          </cell>
        </row>
        <row r="527">
          <cell r="A527" t="str">
            <v>S201</v>
          </cell>
        </row>
        <row r="528">
          <cell r="A528" t="str">
            <v>S156</v>
          </cell>
        </row>
        <row r="529">
          <cell r="A529" t="str">
            <v>S21</v>
          </cell>
        </row>
        <row r="530">
          <cell r="A530" t="str">
            <v>S155</v>
          </cell>
        </row>
        <row r="531">
          <cell r="A531" t="str">
            <v>S124</v>
          </cell>
        </row>
        <row r="532">
          <cell r="A532" t="str">
            <v>S186</v>
          </cell>
        </row>
        <row r="533">
          <cell r="A533" t="str">
            <v>S187</v>
          </cell>
        </row>
        <row r="534">
          <cell r="A534" t="str">
            <v>S106</v>
          </cell>
        </row>
        <row r="535">
          <cell r="A535" t="str">
            <v>S179</v>
          </cell>
        </row>
        <row r="536">
          <cell r="A536" t="str">
            <v>S180</v>
          </cell>
        </row>
        <row r="537">
          <cell r="A537" t="str">
            <v>S22</v>
          </cell>
        </row>
        <row r="538">
          <cell r="A538" t="str">
            <v>S195</v>
          </cell>
        </row>
        <row r="539">
          <cell r="A539" t="str">
            <v>S218</v>
          </cell>
        </row>
        <row r="540">
          <cell r="A540" t="str">
            <v>S23</v>
          </cell>
        </row>
        <row r="541">
          <cell r="A541" t="str">
            <v>S157</v>
          </cell>
        </row>
        <row r="542">
          <cell r="A542" t="str">
            <v>S112</v>
          </cell>
        </row>
        <row r="543">
          <cell r="A543" t="str">
            <v>S24</v>
          </cell>
        </row>
        <row r="544">
          <cell r="A544" t="str">
            <v>S25</v>
          </cell>
        </row>
        <row r="545">
          <cell r="A545" t="str">
            <v>S27</v>
          </cell>
        </row>
        <row r="546">
          <cell r="A546" t="str">
            <v>S118</v>
          </cell>
        </row>
        <row r="547">
          <cell r="A547" t="str">
            <v>S26</v>
          </cell>
        </row>
        <row r="548">
          <cell r="A548" t="str">
            <v>S28</v>
          </cell>
        </row>
        <row r="549">
          <cell r="A549" t="str">
            <v>S142</v>
          </cell>
        </row>
        <row r="550">
          <cell r="A550" t="str">
            <v>S143</v>
          </cell>
        </row>
        <row r="551">
          <cell r="A551" t="str">
            <v>S29</v>
          </cell>
        </row>
        <row r="552">
          <cell r="A552" t="str">
            <v>S144</v>
          </cell>
        </row>
        <row r="553">
          <cell r="A553" t="str">
            <v>S30</v>
          </cell>
        </row>
        <row r="554">
          <cell r="A554" t="str">
            <v>S109</v>
          </cell>
        </row>
        <row r="555">
          <cell r="A555" t="str">
            <v>S220</v>
          </cell>
        </row>
        <row r="556">
          <cell r="A556" t="str">
            <v>S31</v>
          </cell>
        </row>
        <row r="557">
          <cell r="A557" t="str">
            <v>S243</v>
          </cell>
        </row>
        <row r="558">
          <cell r="A558" t="str">
            <v>S32</v>
          </cell>
        </row>
        <row r="559">
          <cell r="A559" t="str">
            <v>S33</v>
          </cell>
        </row>
        <row r="560">
          <cell r="A560" t="str">
            <v>S102</v>
          </cell>
        </row>
        <row r="561">
          <cell r="A561" t="str">
            <v>S110</v>
          </cell>
        </row>
        <row r="562">
          <cell r="A562" t="str">
            <v>S232</v>
          </cell>
        </row>
        <row r="563">
          <cell r="A563" t="str">
            <v>S231</v>
          </cell>
        </row>
        <row r="564">
          <cell r="A564" t="str">
            <v>S34</v>
          </cell>
        </row>
        <row r="565">
          <cell r="A565" t="str">
            <v>S125</v>
          </cell>
        </row>
        <row r="566">
          <cell r="A566" t="str">
            <v>S126</v>
          </cell>
        </row>
        <row r="567">
          <cell r="A567" t="str">
            <v>S65</v>
          </cell>
        </row>
        <row r="568">
          <cell r="A568" t="str">
            <v>S35</v>
          </cell>
        </row>
        <row r="569">
          <cell r="A569" t="str">
            <v>S167</v>
          </cell>
        </row>
        <row r="570">
          <cell r="A570" t="str">
            <v>S36</v>
          </cell>
        </row>
        <row r="571">
          <cell r="A571" t="str">
            <v>S221</v>
          </cell>
        </row>
        <row r="572">
          <cell r="A572" t="str">
            <v>S222</v>
          </cell>
        </row>
        <row r="573">
          <cell r="A573" t="str">
            <v>S222A</v>
          </cell>
        </row>
        <row r="574">
          <cell r="A574" t="str">
            <v>S224</v>
          </cell>
        </row>
        <row r="575">
          <cell r="A575" t="str">
            <v>S105</v>
          </cell>
        </row>
        <row r="576">
          <cell r="A576" t="str">
            <v>S107</v>
          </cell>
        </row>
        <row r="577">
          <cell r="A577" t="str">
            <v>S60</v>
          </cell>
        </row>
        <row r="578">
          <cell r="A578" t="str">
            <v>S225</v>
          </cell>
        </row>
        <row r="579">
          <cell r="A579" t="str">
            <v>S226</v>
          </cell>
        </row>
        <row r="580">
          <cell r="A580" t="str">
            <v>S131</v>
          </cell>
        </row>
        <row r="581">
          <cell r="A581" t="str">
            <v>S134</v>
          </cell>
        </row>
        <row r="582">
          <cell r="A582" t="str">
            <v>S181</v>
          </cell>
        </row>
        <row r="583">
          <cell r="A583" t="str">
            <v>S182</v>
          </cell>
        </row>
        <row r="584">
          <cell r="A584" t="str">
            <v>S172</v>
          </cell>
        </row>
        <row r="585">
          <cell r="A585" t="str">
            <v>S38</v>
          </cell>
        </row>
        <row r="586">
          <cell r="A586" t="str">
            <v>S183</v>
          </cell>
        </row>
        <row r="587">
          <cell r="A587" t="str">
            <v>S39</v>
          </cell>
        </row>
        <row r="588">
          <cell r="A588" t="str">
            <v>S159</v>
          </cell>
        </row>
        <row r="589">
          <cell r="A589" t="str">
            <v>S07</v>
          </cell>
        </row>
        <row r="590">
          <cell r="A590" t="str">
            <v>S40</v>
          </cell>
        </row>
        <row r="591">
          <cell r="A591" t="str">
            <v>S158</v>
          </cell>
        </row>
        <row r="592">
          <cell r="A592" t="str">
            <v>S129</v>
          </cell>
        </row>
        <row r="593">
          <cell r="A593" t="str">
            <v>S166</v>
          </cell>
        </row>
        <row r="594">
          <cell r="A594" t="str">
            <v>S103</v>
          </cell>
        </row>
        <row r="595">
          <cell r="A595" t="str">
            <v>S104</v>
          </cell>
        </row>
        <row r="596">
          <cell r="A596" t="str">
            <v>S160</v>
          </cell>
        </row>
        <row r="597">
          <cell r="A597" t="str">
            <v>S160A</v>
          </cell>
        </row>
        <row r="598">
          <cell r="A598" t="str">
            <v>S46</v>
          </cell>
        </row>
        <row r="599">
          <cell r="A599" t="str">
            <v>S47</v>
          </cell>
        </row>
        <row r="600">
          <cell r="A600" t="str">
            <v>S48</v>
          </cell>
        </row>
        <row r="601">
          <cell r="A601" t="str">
            <v>S48A</v>
          </cell>
        </row>
        <row r="602">
          <cell r="A602" t="str">
            <v>S48B</v>
          </cell>
        </row>
        <row r="603">
          <cell r="A603" t="str">
            <v>S214</v>
          </cell>
        </row>
        <row r="604">
          <cell r="A604" t="str">
            <v>S114</v>
          </cell>
        </row>
        <row r="605">
          <cell r="A605" t="str">
            <v>S41</v>
          </cell>
        </row>
        <row r="606">
          <cell r="A606" t="str">
            <v>S120</v>
          </cell>
        </row>
        <row r="607">
          <cell r="A607" t="str">
            <v>S171</v>
          </cell>
        </row>
        <row r="608">
          <cell r="A608" t="str">
            <v>S09</v>
          </cell>
        </row>
        <row r="609">
          <cell r="A609" t="str">
            <v>S09A</v>
          </cell>
        </row>
        <row r="610">
          <cell r="A610" t="str">
            <v>S09B</v>
          </cell>
        </row>
        <row r="611">
          <cell r="A611" t="str">
            <v>S09C</v>
          </cell>
        </row>
        <row r="612">
          <cell r="A612" t="str">
            <v>S132</v>
          </cell>
        </row>
        <row r="613">
          <cell r="A613" t="str">
            <v>S242</v>
          </cell>
        </row>
        <row r="614">
          <cell r="A614" t="str">
            <v>S241</v>
          </cell>
        </row>
        <row r="615">
          <cell r="A615" t="str">
            <v>S42</v>
          </cell>
        </row>
        <row r="616">
          <cell r="A616" t="str">
            <v>S43</v>
          </cell>
        </row>
        <row r="617">
          <cell r="A617" t="str">
            <v>S44</v>
          </cell>
        </row>
        <row r="618">
          <cell r="A618" t="str">
            <v>S56</v>
          </cell>
        </row>
        <row r="619">
          <cell r="A619" t="str">
            <v>S71</v>
          </cell>
        </row>
        <row r="620">
          <cell r="A620" t="str">
            <v>S71A</v>
          </cell>
        </row>
        <row r="621">
          <cell r="A621" t="str">
            <v>S71B</v>
          </cell>
        </row>
        <row r="622">
          <cell r="A622" t="str">
            <v>S71C</v>
          </cell>
        </row>
        <row r="623">
          <cell r="A623" t="str">
            <v>S72</v>
          </cell>
        </row>
        <row r="624">
          <cell r="A624" t="str">
            <v>S45</v>
          </cell>
        </row>
        <row r="625">
          <cell r="A625" t="str">
            <v>S121</v>
          </cell>
        </row>
        <row r="626">
          <cell r="A626" t="str">
            <v>S228</v>
          </cell>
        </row>
        <row r="627">
          <cell r="A627" t="str">
            <v>S229</v>
          </cell>
        </row>
        <row r="628">
          <cell r="A628" t="str">
            <v>S230</v>
          </cell>
        </row>
        <row r="629">
          <cell r="A629" t="str">
            <v>S20</v>
          </cell>
        </row>
        <row r="630">
          <cell r="A630" t="str">
            <v>S227</v>
          </cell>
        </row>
        <row r="631">
          <cell r="A631" t="str">
            <v>S50</v>
          </cell>
        </row>
        <row r="632">
          <cell r="A632" t="str">
            <v>S162</v>
          </cell>
        </row>
        <row r="633">
          <cell r="A633" t="str">
            <v>S51</v>
          </cell>
        </row>
        <row r="634">
          <cell r="A634" t="str">
            <v>S49</v>
          </cell>
        </row>
        <row r="635">
          <cell r="A635" t="str">
            <v>S52</v>
          </cell>
        </row>
        <row r="636">
          <cell r="A636" t="str">
            <v>S53</v>
          </cell>
        </row>
        <row r="637">
          <cell r="A637" t="str">
            <v>S54</v>
          </cell>
        </row>
        <row r="638">
          <cell r="A638" t="str">
            <v>S154</v>
          </cell>
        </row>
        <row r="639">
          <cell r="A639" t="str">
            <v>S55</v>
          </cell>
        </row>
        <row r="640">
          <cell r="A640" t="str">
            <v>S59</v>
          </cell>
        </row>
        <row r="641">
          <cell r="A641" t="str">
            <v>S58</v>
          </cell>
        </row>
        <row r="642">
          <cell r="A642" t="str">
            <v>S96</v>
          </cell>
        </row>
        <row r="643">
          <cell r="A643" t="str">
            <v>S97</v>
          </cell>
        </row>
        <row r="644">
          <cell r="A644" t="str">
            <v>S57</v>
          </cell>
        </row>
        <row r="645">
          <cell r="A645" t="str">
            <v>S62</v>
          </cell>
        </row>
        <row r="646">
          <cell r="A646" t="str">
            <v>S63</v>
          </cell>
        </row>
        <row r="647">
          <cell r="A647" t="str">
            <v>S61</v>
          </cell>
        </row>
        <row r="648">
          <cell r="A648" t="str">
            <v>S164</v>
          </cell>
        </row>
        <row r="649">
          <cell r="A649" t="str">
            <v>S168</v>
          </cell>
        </row>
        <row r="650">
          <cell r="A650" t="str">
            <v>S199</v>
          </cell>
        </row>
        <row r="651">
          <cell r="A651" t="str">
            <v>S197</v>
          </cell>
        </row>
        <row r="652">
          <cell r="A652" t="str">
            <v>S198</v>
          </cell>
        </row>
        <row r="653">
          <cell r="A653" t="str">
            <v>S75</v>
          </cell>
        </row>
        <row r="654">
          <cell r="A654" t="str">
            <v>S141</v>
          </cell>
        </row>
        <row r="655">
          <cell r="A655" t="str">
            <v>S161</v>
          </cell>
        </row>
        <row r="656">
          <cell r="A656" t="str">
            <v>S66</v>
          </cell>
        </row>
        <row r="657">
          <cell r="A657" t="str">
            <v>S67</v>
          </cell>
        </row>
        <row r="658">
          <cell r="A658" t="str">
            <v>S68</v>
          </cell>
        </row>
        <row r="659">
          <cell r="A659" t="str">
            <v>S69</v>
          </cell>
        </row>
        <row r="660">
          <cell r="A660" t="str">
            <v>S215</v>
          </cell>
        </row>
        <row r="661">
          <cell r="A661" t="str">
            <v>S240</v>
          </cell>
        </row>
        <row r="662">
          <cell r="A662" t="str">
            <v>S127</v>
          </cell>
        </row>
        <row r="663">
          <cell r="A663" t="str">
            <v>S128</v>
          </cell>
        </row>
        <row r="664">
          <cell r="A664" t="str">
            <v>S64</v>
          </cell>
        </row>
        <row r="665">
          <cell r="A665" t="str">
            <v>S64A</v>
          </cell>
        </row>
        <row r="666">
          <cell r="A666" t="str">
            <v>S64B</v>
          </cell>
        </row>
        <row r="667">
          <cell r="A667" t="str">
            <v>S64C</v>
          </cell>
        </row>
        <row r="668">
          <cell r="A668" t="str">
            <v>S64D</v>
          </cell>
        </row>
        <row r="669">
          <cell r="A669" t="str">
            <v>S64E</v>
          </cell>
        </row>
        <row r="670">
          <cell r="A670" t="str">
            <v>S64F</v>
          </cell>
        </row>
        <row r="671">
          <cell r="A671" t="str">
            <v>S64G</v>
          </cell>
        </row>
        <row r="672">
          <cell r="A672" t="str">
            <v>S70</v>
          </cell>
        </row>
        <row r="673">
          <cell r="A673" t="str">
            <v>S73</v>
          </cell>
        </row>
        <row r="674">
          <cell r="A674" t="str">
            <v>S74</v>
          </cell>
        </row>
        <row r="675">
          <cell r="A675" t="str">
            <v>S95</v>
          </cell>
        </row>
        <row r="676">
          <cell r="A676" t="str">
            <v>S95A</v>
          </cell>
        </row>
        <row r="677">
          <cell r="A677" t="str">
            <v>S184</v>
          </cell>
        </row>
        <row r="678">
          <cell r="A678" t="str">
            <v>S185</v>
          </cell>
        </row>
        <row r="679">
          <cell r="A679" t="str">
            <v>S238</v>
          </cell>
        </row>
        <row r="680">
          <cell r="A680" t="str">
            <v>S77</v>
          </cell>
        </row>
        <row r="681">
          <cell r="A681" t="str">
            <v>S119</v>
          </cell>
        </row>
        <row r="682">
          <cell r="A682" t="str">
            <v>S76</v>
          </cell>
        </row>
        <row r="683">
          <cell r="A683" t="str">
            <v>S80</v>
          </cell>
        </row>
        <row r="684">
          <cell r="A684" t="str">
            <v>S78</v>
          </cell>
        </row>
        <row r="685">
          <cell r="A685" t="str">
            <v>S147</v>
          </cell>
        </row>
        <row r="686">
          <cell r="A686" t="str">
            <v>S79</v>
          </cell>
        </row>
        <row r="687">
          <cell r="A687" t="str">
            <v>S148</v>
          </cell>
        </row>
        <row r="688">
          <cell r="A688" t="str">
            <v>S194</v>
          </cell>
        </row>
        <row r="689">
          <cell r="A689" t="str">
            <v>S216</v>
          </cell>
        </row>
        <row r="690">
          <cell r="A690" t="str">
            <v>S236</v>
          </cell>
        </row>
        <row r="691">
          <cell r="A691" t="str">
            <v>S81</v>
          </cell>
        </row>
        <row r="692">
          <cell r="A692" t="str">
            <v>S82</v>
          </cell>
        </row>
        <row r="693">
          <cell r="A693" t="str">
            <v>S190</v>
          </cell>
        </row>
        <row r="694">
          <cell r="A694" t="str">
            <v>S191</v>
          </cell>
        </row>
        <row r="695">
          <cell r="A695" t="str">
            <v>S237</v>
          </cell>
        </row>
        <row r="696">
          <cell r="A696" t="str">
            <v>S192</v>
          </cell>
        </row>
        <row r="697">
          <cell r="A697" t="str">
            <v>S189</v>
          </cell>
        </row>
        <row r="698">
          <cell r="A698" t="str">
            <v>S223</v>
          </cell>
        </row>
        <row r="699">
          <cell r="A699" t="str">
            <v>S83</v>
          </cell>
        </row>
        <row r="700">
          <cell r="A700" t="str">
            <v>S176</v>
          </cell>
        </row>
        <row r="701">
          <cell r="A701" t="str">
            <v>S175</v>
          </cell>
        </row>
        <row r="702">
          <cell r="A702" t="str">
            <v>S174</v>
          </cell>
        </row>
        <row r="703">
          <cell r="A703" t="str">
            <v>S193</v>
          </cell>
        </row>
        <row r="704">
          <cell r="A704" t="str">
            <v>S84</v>
          </cell>
        </row>
        <row r="705">
          <cell r="A705" t="str">
            <v>S85</v>
          </cell>
        </row>
        <row r="706">
          <cell r="A706" t="str">
            <v>S86</v>
          </cell>
        </row>
        <row r="707">
          <cell r="A707" t="str">
            <v>S137</v>
          </cell>
        </row>
        <row r="708">
          <cell r="A708" t="str">
            <v>S244</v>
          </cell>
        </row>
        <row r="709">
          <cell r="A709" t="str">
            <v>S245</v>
          </cell>
        </row>
        <row r="710">
          <cell r="A710" t="str">
            <v>S246</v>
          </cell>
        </row>
        <row r="711">
          <cell r="A711" t="str">
            <v>S247</v>
          </cell>
        </row>
        <row r="712">
          <cell r="A712" t="str">
            <v>S248</v>
          </cell>
        </row>
        <row r="713">
          <cell r="A713" t="str">
            <v>T</v>
          </cell>
        </row>
        <row r="714">
          <cell r="A714" t="str">
            <v>T13</v>
          </cell>
        </row>
        <row r="715">
          <cell r="A715" t="str">
            <v>T14</v>
          </cell>
        </row>
        <row r="716">
          <cell r="A716" t="str">
            <v>T15</v>
          </cell>
        </row>
        <row r="717">
          <cell r="A717" t="str">
            <v>T02</v>
          </cell>
        </row>
        <row r="718">
          <cell r="A718" t="str">
            <v>T03</v>
          </cell>
        </row>
        <row r="719">
          <cell r="A719" t="str">
            <v>T12</v>
          </cell>
        </row>
        <row r="720">
          <cell r="A720" t="str">
            <v>T01</v>
          </cell>
        </row>
        <row r="721">
          <cell r="A721" t="str">
            <v>T05</v>
          </cell>
        </row>
        <row r="722">
          <cell r="A722" t="str">
            <v>T09</v>
          </cell>
        </row>
        <row r="723">
          <cell r="A723" t="str">
            <v>T10</v>
          </cell>
        </row>
        <row r="724">
          <cell r="A724" t="str">
            <v>T11</v>
          </cell>
        </row>
        <row r="725">
          <cell r="A725" t="str">
            <v>T06</v>
          </cell>
        </row>
        <row r="726">
          <cell r="A726" t="str">
            <v>T08</v>
          </cell>
        </row>
        <row r="727">
          <cell r="A727" t="str">
            <v>T16</v>
          </cell>
        </row>
        <row r="728">
          <cell r="A728" t="str">
            <v>T07</v>
          </cell>
        </row>
        <row r="729">
          <cell r="A729" t="str">
            <v>T04</v>
          </cell>
        </row>
        <row r="730">
          <cell r="A730" t="str">
            <v>T17</v>
          </cell>
        </row>
        <row r="731">
          <cell r="A731" t="str">
            <v>T18</v>
          </cell>
        </row>
        <row r="732">
          <cell r="A732" t="str">
            <v>T19</v>
          </cell>
        </row>
        <row r="733">
          <cell r="A733" t="str">
            <v>T20</v>
          </cell>
        </row>
        <row r="734">
          <cell r="A734" t="str">
            <v>T21</v>
          </cell>
        </row>
        <row r="735">
          <cell r="A735" t="str">
            <v>W</v>
          </cell>
        </row>
        <row r="736">
          <cell r="A736" t="str">
            <v>W13</v>
          </cell>
        </row>
        <row r="737">
          <cell r="A737" t="str">
            <v>W21</v>
          </cell>
        </row>
        <row r="738">
          <cell r="A738" t="str">
            <v>W22</v>
          </cell>
        </row>
        <row r="739">
          <cell r="A739" t="str">
            <v>W01</v>
          </cell>
        </row>
        <row r="740">
          <cell r="A740" t="str">
            <v>W02</v>
          </cell>
        </row>
        <row r="741">
          <cell r="A741" t="str">
            <v>W04</v>
          </cell>
        </row>
        <row r="742">
          <cell r="A742" t="str">
            <v>W34</v>
          </cell>
        </row>
        <row r="743">
          <cell r="A743" t="str">
            <v>W33</v>
          </cell>
        </row>
        <row r="744">
          <cell r="A744" t="str">
            <v>W32</v>
          </cell>
        </row>
        <row r="745">
          <cell r="A745" t="str">
            <v>W31</v>
          </cell>
        </row>
        <row r="746">
          <cell r="A746" t="str">
            <v>W36</v>
          </cell>
        </row>
        <row r="747">
          <cell r="A747" t="str">
            <v>W35</v>
          </cell>
        </row>
        <row r="748">
          <cell r="A748" t="str">
            <v>W20</v>
          </cell>
        </row>
        <row r="749">
          <cell r="A749" t="str">
            <v>W05</v>
          </cell>
        </row>
        <row r="750">
          <cell r="A750" t="str">
            <v>W25</v>
          </cell>
        </row>
        <row r="751">
          <cell r="A751" t="str">
            <v>W23</v>
          </cell>
        </row>
        <row r="752">
          <cell r="A752" t="str">
            <v>W26</v>
          </cell>
        </row>
        <row r="753">
          <cell r="A753" t="str">
            <v>W24</v>
          </cell>
        </row>
        <row r="754">
          <cell r="A754" t="str">
            <v>W29</v>
          </cell>
        </row>
        <row r="755">
          <cell r="A755" t="str">
            <v>W27</v>
          </cell>
        </row>
        <row r="756">
          <cell r="A756" t="str">
            <v>W30</v>
          </cell>
        </row>
        <row r="757">
          <cell r="A757" t="str">
            <v>W28</v>
          </cell>
        </row>
        <row r="758">
          <cell r="A758" t="str">
            <v>W12</v>
          </cell>
        </row>
        <row r="759">
          <cell r="A759" t="str">
            <v>W06</v>
          </cell>
        </row>
        <row r="760">
          <cell r="A760" t="str">
            <v>W09</v>
          </cell>
        </row>
        <row r="761">
          <cell r="A761" t="str">
            <v>W17</v>
          </cell>
        </row>
        <row r="762">
          <cell r="A762" t="str">
            <v>W16</v>
          </cell>
        </row>
        <row r="763">
          <cell r="A763" t="str">
            <v>W18</v>
          </cell>
        </row>
        <row r="764">
          <cell r="A764" t="str">
            <v>W19</v>
          </cell>
        </row>
        <row r="765">
          <cell r="A765" t="str">
            <v>W37</v>
          </cell>
        </row>
        <row r="766">
          <cell r="A766" t="str">
            <v>W38</v>
          </cell>
        </row>
        <row r="767">
          <cell r="A767" t="str">
            <v>W39</v>
          </cell>
        </row>
        <row r="768">
          <cell r="A768" t="str">
            <v>W40</v>
          </cell>
        </row>
        <row r="769">
          <cell r="A769" t="str">
            <v>W41</v>
          </cell>
        </row>
        <row r="770">
          <cell r="A770" t="str">
            <v>X</v>
          </cell>
        </row>
        <row r="771">
          <cell r="A771" t="str">
            <v>X17</v>
          </cell>
        </row>
        <row r="772">
          <cell r="A772" t="str">
            <v>X01</v>
          </cell>
        </row>
        <row r="773">
          <cell r="A773" t="str">
            <v>X04</v>
          </cell>
        </row>
        <row r="774">
          <cell r="A774" t="str">
            <v>X03</v>
          </cell>
        </row>
        <row r="775">
          <cell r="A775" t="str">
            <v>X02</v>
          </cell>
        </row>
        <row r="776">
          <cell r="A776" t="str">
            <v>X05</v>
          </cell>
        </row>
        <row r="777">
          <cell r="A777" t="str">
            <v>X06</v>
          </cell>
        </row>
        <row r="778">
          <cell r="A778" t="str">
            <v>X15</v>
          </cell>
        </row>
        <row r="779">
          <cell r="A779" t="str">
            <v>X12</v>
          </cell>
        </row>
        <row r="780">
          <cell r="A780" t="str">
            <v>X11</v>
          </cell>
        </row>
        <row r="781">
          <cell r="A781" t="str">
            <v>X22</v>
          </cell>
        </row>
        <row r="782">
          <cell r="A782" t="str">
            <v>X07</v>
          </cell>
        </row>
        <row r="783">
          <cell r="A783" t="str">
            <v>X23</v>
          </cell>
        </row>
        <row r="784">
          <cell r="A784" t="str">
            <v>X24</v>
          </cell>
        </row>
        <row r="785">
          <cell r="A785" t="str">
            <v>X25</v>
          </cell>
        </row>
        <row r="786">
          <cell r="A786" t="str">
            <v>X14</v>
          </cell>
        </row>
        <row r="787">
          <cell r="A787" t="str">
            <v>X08</v>
          </cell>
        </row>
        <row r="788">
          <cell r="A788" t="str">
            <v>X09</v>
          </cell>
        </row>
        <row r="789">
          <cell r="A789" t="str">
            <v>X16</v>
          </cell>
        </row>
        <row r="790">
          <cell r="A790" t="str">
            <v>X21</v>
          </cell>
        </row>
        <row r="791">
          <cell r="A791" t="str">
            <v>X20</v>
          </cell>
        </row>
        <row r="792">
          <cell r="A792" t="str">
            <v>X10</v>
          </cell>
        </row>
        <row r="793">
          <cell r="A793" t="str">
            <v>X18</v>
          </cell>
        </row>
        <row r="794">
          <cell r="A794" t="str">
            <v>X19</v>
          </cell>
        </row>
        <row r="795">
          <cell r="A795" t="str">
            <v>X13</v>
          </cell>
        </row>
        <row r="796">
          <cell r="A796" t="str">
            <v>X27</v>
          </cell>
        </row>
        <row r="797">
          <cell r="A797" t="str">
            <v>X28</v>
          </cell>
        </row>
        <row r="798">
          <cell r="A798" t="str">
            <v>X29</v>
          </cell>
        </row>
        <row r="802">
          <cell r="A802" t="str">
            <v>Y</v>
          </cell>
        </row>
        <row r="803">
          <cell r="A803" t="str">
            <v>Y19</v>
          </cell>
        </row>
        <row r="804">
          <cell r="A804" t="str">
            <v>Y18</v>
          </cell>
        </row>
        <row r="805">
          <cell r="A805" t="str">
            <v>Y01</v>
          </cell>
        </row>
        <row r="806">
          <cell r="A806" t="str">
            <v>Y02</v>
          </cell>
        </row>
        <row r="807">
          <cell r="A807" t="str">
            <v>Y04</v>
          </cell>
        </row>
        <row r="808">
          <cell r="A808" t="str">
            <v>Y05</v>
          </cell>
        </row>
        <row r="809">
          <cell r="A809" t="str">
            <v>Y37</v>
          </cell>
        </row>
        <row r="810">
          <cell r="A810" t="str">
            <v>Y37A</v>
          </cell>
        </row>
        <row r="811">
          <cell r="A811" t="str">
            <v>Y37B</v>
          </cell>
        </row>
        <row r="812">
          <cell r="A812" t="str">
            <v>Y37C</v>
          </cell>
        </row>
        <row r="813">
          <cell r="A813" t="str">
            <v>Y15</v>
          </cell>
        </row>
        <row r="814">
          <cell r="A814" t="str">
            <v>Y06</v>
          </cell>
        </row>
        <row r="815">
          <cell r="A815" t="str">
            <v>Y07</v>
          </cell>
        </row>
        <row r="816">
          <cell r="A816" t="str">
            <v>Y10</v>
          </cell>
        </row>
        <row r="817">
          <cell r="A817" t="str">
            <v>Y08</v>
          </cell>
        </row>
        <row r="818">
          <cell r="A818" t="str">
            <v>Y14</v>
          </cell>
        </row>
        <row r="819">
          <cell r="A819" t="str">
            <v>Y35</v>
          </cell>
        </row>
        <row r="820">
          <cell r="A820" t="str">
            <v>Y36</v>
          </cell>
        </row>
        <row r="821">
          <cell r="A821" t="str">
            <v>Y03</v>
          </cell>
        </row>
        <row r="822">
          <cell r="A822" t="str">
            <v>Y03A</v>
          </cell>
        </row>
        <row r="823">
          <cell r="A823" t="str">
            <v>Y17</v>
          </cell>
        </row>
        <row r="824">
          <cell r="A824" t="str">
            <v>Y17B</v>
          </cell>
        </row>
        <row r="825">
          <cell r="A825" t="str">
            <v>Y17C</v>
          </cell>
        </row>
        <row r="826">
          <cell r="A826" t="str">
            <v>Y16</v>
          </cell>
        </row>
        <row r="827">
          <cell r="A827" t="str">
            <v>Y11</v>
          </cell>
        </row>
        <row r="828">
          <cell r="A828" t="str">
            <v>Y39</v>
          </cell>
        </row>
        <row r="829">
          <cell r="A829" t="str">
            <v>Y38</v>
          </cell>
        </row>
        <row r="830">
          <cell r="A830" t="str">
            <v>Y41</v>
          </cell>
        </row>
        <row r="831">
          <cell r="A831" t="str">
            <v>Y09</v>
          </cell>
        </row>
        <row r="832">
          <cell r="A832" t="str">
            <v>Y40</v>
          </cell>
        </row>
        <row r="833">
          <cell r="A833" t="str">
            <v>Y30</v>
          </cell>
        </row>
        <row r="834">
          <cell r="A834" t="str">
            <v>Y28</v>
          </cell>
        </row>
        <row r="835">
          <cell r="A835" t="str">
            <v>Y26</v>
          </cell>
        </row>
        <row r="836">
          <cell r="A836" t="str">
            <v>Y29</v>
          </cell>
        </row>
        <row r="837">
          <cell r="A837" t="str">
            <v>Y27</v>
          </cell>
        </row>
        <row r="839">
          <cell r="A839" t="str">
            <v>Y21</v>
          </cell>
        </row>
        <row r="840">
          <cell r="A840" t="str">
            <v>Y12</v>
          </cell>
        </row>
        <row r="841">
          <cell r="A841" t="str">
            <v>Y25</v>
          </cell>
        </row>
        <row r="842">
          <cell r="A842" t="str">
            <v>Y23</v>
          </cell>
        </row>
        <row r="843">
          <cell r="A843" t="str">
            <v>Y20</v>
          </cell>
        </row>
        <row r="844">
          <cell r="A844" t="str">
            <v>Y13</v>
          </cell>
        </row>
        <row r="845">
          <cell r="A845" t="str">
            <v>Y24</v>
          </cell>
        </row>
        <row r="846">
          <cell r="A846" t="str">
            <v>Y22</v>
          </cell>
        </row>
        <row r="847">
          <cell r="A847" t="str">
            <v>Y34</v>
          </cell>
        </row>
        <row r="848">
          <cell r="A848" t="str">
            <v>Y33</v>
          </cell>
        </row>
        <row r="849">
          <cell r="A849" t="str">
            <v>Y31</v>
          </cell>
        </row>
        <row r="850">
          <cell r="A850" t="str">
            <v>Y32</v>
          </cell>
        </row>
        <row r="851">
          <cell r="A851" t="str">
            <v>Y42</v>
          </cell>
        </row>
        <row r="852">
          <cell r="A852" t="str">
            <v>Y43</v>
          </cell>
        </row>
        <row r="853">
          <cell r="A853" t="str">
            <v>Y44</v>
          </cell>
        </row>
        <row r="854">
          <cell r="A854" t="str">
            <v>Y45</v>
          </cell>
        </row>
        <row r="855">
          <cell r="A855" t="str">
            <v>Y46</v>
          </cell>
        </row>
        <row r="856">
          <cell r="A856" t="str">
            <v>Z</v>
          </cell>
        </row>
        <row r="857">
          <cell r="A857" t="str">
            <v>Z02</v>
          </cell>
        </row>
        <row r="858">
          <cell r="A858" t="str">
            <v>Z03</v>
          </cell>
        </row>
        <row r="859">
          <cell r="A859" t="str">
            <v>Z06</v>
          </cell>
        </row>
        <row r="860">
          <cell r="A860" t="str">
            <v>Z05</v>
          </cell>
        </row>
        <row r="861">
          <cell r="A861" t="str">
            <v>Z04</v>
          </cell>
        </row>
        <row r="862">
          <cell r="A862" t="str">
            <v>Z01</v>
          </cell>
        </row>
        <row r="863">
          <cell r="A863" t="str">
            <v>Z07</v>
          </cell>
        </row>
        <row r="864">
          <cell r="A864" t="str">
            <v>Z08</v>
          </cell>
        </row>
        <row r="865">
          <cell r="A865" t="str">
            <v>Z09</v>
          </cell>
        </row>
        <row r="866">
          <cell r="A866" t="str">
            <v>Z10</v>
          </cell>
        </row>
        <row r="867">
          <cell r="A867" t="str">
            <v>Z11</v>
          </cell>
        </row>
        <row r="868">
          <cell r="A868" t="str">
            <v>AA</v>
          </cell>
        </row>
        <row r="869">
          <cell r="A869" t="str">
            <v>AA01</v>
          </cell>
        </row>
        <row r="870">
          <cell r="A870" t="str">
            <v>AA27</v>
          </cell>
        </row>
        <row r="871">
          <cell r="A871" t="str">
            <v>AA03</v>
          </cell>
        </row>
        <row r="872">
          <cell r="A872" t="str">
            <v>AA12</v>
          </cell>
        </row>
        <row r="873">
          <cell r="A873" t="str">
            <v>AA04</v>
          </cell>
        </row>
        <row r="874">
          <cell r="A874" t="str">
            <v>AA31</v>
          </cell>
        </row>
        <row r="875">
          <cell r="A875" t="str">
            <v>AA13</v>
          </cell>
        </row>
        <row r="876">
          <cell r="A876" t="str">
            <v>AA14</v>
          </cell>
        </row>
        <row r="877">
          <cell r="A877" t="str">
            <v>AA22</v>
          </cell>
        </row>
        <row r="878">
          <cell r="A878" t="str">
            <v>AA23</v>
          </cell>
        </row>
        <row r="879">
          <cell r="A879" t="str">
            <v>AA32</v>
          </cell>
        </row>
        <row r="880">
          <cell r="A880" t="str">
            <v>AA33</v>
          </cell>
        </row>
        <row r="881">
          <cell r="A881" t="str">
            <v>AA11</v>
          </cell>
        </row>
        <row r="882">
          <cell r="A882" t="str">
            <v>AA08</v>
          </cell>
        </row>
        <row r="883">
          <cell r="A883" t="str">
            <v>AA20</v>
          </cell>
        </row>
        <row r="884">
          <cell r="A884" t="str">
            <v>AA15</v>
          </cell>
        </row>
        <row r="885">
          <cell r="A885" t="str">
            <v>AA24</v>
          </cell>
        </row>
        <row r="886">
          <cell r="A886" t="str">
            <v>AA29</v>
          </cell>
        </row>
        <row r="887">
          <cell r="A887" t="str">
            <v>AA30</v>
          </cell>
        </row>
        <row r="888">
          <cell r="A888" t="str">
            <v>AA17</v>
          </cell>
        </row>
        <row r="889">
          <cell r="A889" t="str">
            <v>AA21</v>
          </cell>
        </row>
        <row r="890">
          <cell r="A890" t="str">
            <v>AA18</v>
          </cell>
        </row>
        <row r="891">
          <cell r="A891" t="str">
            <v>AA19</v>
          </cell>
        </row>
        <row r="892">
          <cell r="A892" t="str">
            <v>AA02</v>
          </cell>
        </row>
        <row r="893">
          <cell r="A893" t="str">
            <v>AA10</v>
          </cell>
        </row>
        <row r="894">
          <cell r="A894" t="str">
            <v>AA16</v>
          </cell>
        </row>
        <row r="895">
          <cell r="A895" t="str">
            <v>AA06</v>
          </cell>
        </row>
        <row r="896">
          <cell r="A896" t="str">
            <v>AA25</v>
          </cell>
        </row>
        <row r="897">
          <cell r="A897" t="str">
            <v>AA07</v>
          </cell>
        </row>
        <row r="898">
          <cell r="A898" t="str">
            <v>AA09</v>
          </cell>
        </row>
        <row r="899">
          <cell r="A899" t="str">
            <v>AA28</v>
          </cell>
        </row>
        <row r="900">
          <cell r="A900" t="str">
            <v>AA05</v>
          </cell>
        </row>
        <row r="901">
          <cell r="A901" t="str">
            <v>AA26</v>
          </cell>
        </row>
        <row r="902">
          <cell r="A902" t="str">
            <v>RR27</v>
          </cell>
        </row>
        <row r="903">
          <cell r="A903" t="str">
            <v>AA34</v>
          </cell>
        </row>
        <row r="904">
          <cell r="A904" t="str">
            <v>AA35</v>
          </cell>
        </row>
        <row r="905">
          <cell r="A905" t="str">
            <v>AA36</v>
          </cell>
        </row>
        <row r="906">
          <cell r="A906" t="str">
            <v>AA37</v>
          </cell>
        </row>
        <row r="907">
          <cell r="A907" t="str">
            <v>BB</v>
          </cell>
        </row>
        <row r="908">
          <cell r="A908" t="str">
            <v>BB01</v>
          </cell>
        </row>
        <row r="909">
          <cell r="A909" t="str">
            <v>BB03</v>
          </cell>
        </row>
        <row r="910">
          <cell r="A910" t="str">
            <v>BB04</v>
          </cell>
        </row>
        <row r="911">
          <cell r="A911" t="str">
            <v>BB05</v>
          </cell>
        </row>
        <row r="912">
          <cell r="A912" t="str">
            <v>BB669</v>
          </cell>
        </row>
        <row r="913">
          <cell r="A913" t="str">
            <v>BB08</v>
          </cell>
        </row>
        <row r="914">
          <cell r="A914" t="str">
            <v>BB667</v>
          </cell>
        </row>
        <row r="915">
          <cell r="A915" t="str">
            <v>BB11</v>
          </cell>
        </row>
        <row r="916">
          <cell r="A916" t="str">
            <v>BB770</v>
          </cell>
        </row>
        <row r="917">
          <cell r="A917" t="str">
            <v>BB17</v>
          </cell>
        </row>
        <row r="918">
          <cell r="A918" t="str">
            <v>BB675</v>
          </cell>
        </row>
        <row r="919">
          <cell r="A919" t="str">
            <v>BB671</v>
          </cell>
        </row>
        <row r="920">
          <cell r="A920" t="str">
            <v>BB677</v>
          </cell>
        </row>
        <row r="921">
          <cell r="A921" t="str">
            <v>BB679</v>
          </cell>
        </row>
        <row r="922">
          <cell r="A922" t="str">
            <v>BB681</v>
          </cell>
        </row>
        <row r="923">
          <cell r="A923" t="str">
            <v>BB673</v>
          </cell>
        </row>
        <row r="924">
          <cell r="A924" t="str">
            <v>BB687</v>
          </cell>
        </row>
        <row r="925">
          <cell r="A925" t="str">
            <v>BB683</v>
          </cell>
        </row>
        <row r="926">
          <cell r="A926" t="str">
            <v>BB689</v>
          </cell>
        </row>
        <row r="927">
          <cell r="A927" t="str">
            <v>BB691</v>
          </cell>
        </row>
        <row r="928">
          <cell r="A928" t="str">
            <v>BB693</v>
          </cell>
        </row>
        <row r="929">
          <cell r="A929" t="str">
            <v>BB685</v>
          </cell>
        </row>
        <row r="930">
          <cell r="A930" t="str">
            <v>BB695</v>
          </cell>
        </row>
        <row r="931">
          <cell r="A931" t="str">
            <v>BB674</v>
          </cell>
        </row>
        <row r="932">
          <cell r="A932" t="str">
            <v>BB670</v>
          </cell>
        </row>
        <row r="933">
          <cell r="A933" t="str">
            <v>BB676</v>
          </cell>
        </row>
        <row r="934">
          <cell r="A934" t="str">
            <v>BB678</v>
          </cell>
        </row>
        <row r="935">
          <cell r="A935" t="str">
            <v>BB680</v>
          </cell>
        </row>
        <row r="936">
          <cell r="A936" t="str">
            <v>BB672</v>
          </cell>
        </row>
        <row r="937">
          <cell r="A937" t="str">
            <v>BB686</v>
          </cell>
        </row>
        <row r="938">
          <cell r="A938" t="str">
            <v>BB682</v>
          </cell>
        </row>
        <row r="939">
          <cell r="A939" t="str">
            <v>BB688</v>
          </cell>
        </row>
        <row r="940">
          <cell r="A940" t="str">
            <v>BB690</v>
          </cell>
        </row>
        <row r="941">
          <cell r="A941" t="str">
            <v>BB692</v>
          </cell>
        </row>
        <row r="942">
          <cell r="A942" t="str">
            <v>BB684</v>
          </cell>
        </row>
        <row r="943">
          <cell r="A943" t="str">
            <v>BB694</v>
          </cell>
        </row>
        <row r="944">
          <cell r="A944" t="str">
            <v>BB29</v>
          </cell>
        </row>
        <row r="945">
          <cell r="A945" t="str">
            <v>BB31</v>
          </cell>
        </row>
        <row r="946">
          <cell r="A946" t="str">
            <v>BB32</v>
          </cell>
        </row>
        <row r="947">
          <cell r="A947" t="str">
            <v>BB43</v>
          </cell>
        </row>
        <row r="948">
          <cell r="A948" t="str">
            <v>BB47</v>
          </cell>
        </row>
        <row r="949">
          <cell r="A949" t="str">
            <v>BB48</v>
          </cell>
        </row>
        <row r="950">
          <cell r="A950" t="str">
            <v>BB664</v>
          </cell>
        </row>
        <row r="951">
          <cell r="A951" t="str">
            <v>BB51</v>
          </cell>
        </row>
        <row r="952">
          <cell r="A952" t="str">
            <v>BB52</v>
          </cell>
        </row>
        <row r="953">
          <cell r="A953" t="str">
            <v>BB813</v>
          </cell>
        </row>
        <row r="954">
          <cell r="A954" t="str">
            <v>BB811</v>
          </cell>
        </row>
        <row r="955">
          <cell r="A955" t="str">
            <v>BB62</v>
          </cell>
        </row>
        <row r="956">
          <cell r="A956" t="str">
            <v>BB64</v>
          </cell>
        </row>
        <row r="957">
          <cell r="A957" t="str">
            <v>BB810</v>
          </cell>
        </row>
        <row r="958">
          <cell r="A958" t="str">
            <v>BB808</v>
          </cell>
        </row>
        <row r="959">
          <cell r="A959" t="str">
            <v>BB809</v>
          </cell>
        </row>
        <row r="960">
          <cell r="A960" t="str">
            <v>BB806</v>
          </cell>
        </row>
        <row r="961">
          <cell r="A961" t="str">
            <v>BB807</v>
          </cell>
        </row>
        <row r="962">
          <cell r="A962" t="str">
            <v>BB70</v>
          </cell>
        </row>
        <row r="963">
          <cell r="A963" t="str">
            <v>BB696</v>
          </cell>
        </row>
        <row r="964">
          <cell r="A964" t="str">
            <v>BB697</v>
          </cell>
        </row>
        <row r="965">
          <cell r="A965" t="str">
            <v>BB698</v>
          </cell>
        </row>
        <row r="966">
          <cell r="A966" t="str">
            <v>BB699</v>
          </cell>
        </row>
        <row r="967">
          <cell r="A967" t="str">
            <v>BB700</v>
          </cell>
        </row>
        <row r="968">
          <cell r="A968" t="str">
            <v>BB701</v>
          </cell>
        </row>
        <row r="969">
          <cell r="A969" t="str">
            <v>BB74</v>
          </cell>
        </row>
        <row r="970">
          <cell r="A970" t="str">
            <v>BB75</v>
          </cell>
        </row>
        <row r="971">
          <cell r="A971" t="str">
            <v>BB88</v>
          </cell>
        </row>
        <row r="972">
          <cell r="A972" t="str">
            <v>BB656</v>
          </cell>
        </row>
        <row r="973">
          <cell r="A973" t="str">
            <v>BB92</v>
          </cell>
        </row>
        <row r="974">
          <cell r="A974" t="str">
            <v>BB94</v>
          </cell>
        </row>
        <row r="975">
          <cell r="A975" t="str">
            <v>BB97</v>
          </cell>
        </row>
        <row r="976">
          <cell r="A976" t="str">
            <v>BB832</v>
          </cell>
        </row>
        <row r="977">
          <cell r="A977" t="str">
            <v>BB833</v>
          </cell>
        </row>
        <row r="978">
          <cell r="A978" t="str">
            <v>BB831</v>
          </cell>
        </row>
        <row r="979">
          <cell r="A979" t="str">
            <v>BB819</v>
          </cell>
        </row>
        <row r="980">
          <cell r="A980" t="str">
            <v>BB114</v>
          </cell>
        </row>
        <row r="981">
          <cell r="A981" t="str">
            <v>BB117</v>
          </cell>
        </row>
        <row r="982">
          <cell r="A982" t="str">
            <v>BB126</v>
          </cell>
        </row>
        <row r="983">
          <cell r="A983" t="str">
            <v>BB126A</v>
          </cell>
        </row>
        <row r="984">
          <cell r="A984" t="str">
            <v>BB128</v>
          </cell>
        </row>
        <row r="985">
          <cell r="A985" t="str">
            <v>BB157</v>
          </cell>
        </row>
        <row r="986">
          <cell r="A986" t="str">
            <v>BB158</v>
          </cell>
        </row>
        <row r="987">
          <cell r="A987" t="str">
            <v>BB159</v>
          </cell>
        </row>
        <row r="988">
          <cell r="A988" t="str">
            <v>BB160</v>
          </cell>
        </row>
        <row r="989">
          <cell r="A989" t="str">
            <v>BB161</v>
          </cell>
        </row>
        <row r="990">
          <cell r="A990" t="str">
            <v>BB162</v>
          </cell>
        </row>
        <row r="991">
          <cell r="A991" t="str">
            <v>BB163</v>
          </cell>
        </row>
        <row r="992">
          <cell r="A992" t="str">
            <v>BB164</v>
          </cell>
        </row>
        <row r="993">
          <cell r="A993" t="str">
            <v>BB169</v>
          </cell>
        </row>
        <row r="994">
          <cell r="A994" t="str">
            <v>BB170</v>
          </cell>
        </row>
        <row r="995">
          <cell r="A995" t="str">
            <v>BB178</v>
          </cell>
        </row>
        <row r="996">
          <cell r="A996" t="str">
            <v>BB179</v>
          </cell>
        </row>
        <row r="997">
          <cell r="A997" t="str">
            <v>BB182</v>
          </cell>
        </row>
        <row r="998">
          <cell r="A998" t="str">
            <v>BB183</v>
          </cell>
        </row>
        <row r="999">
          <cell r="A999" t="str">
            <v>BB186</v>
          </cell>
        </row>
        <row r="1000">
          <cell r="A1000" t="str">
            <v>BB187</v>
          </cell>
        </row>
        <row r="1001">
          <cell r="A1001" t="str">
            <v>BB188</v>
          </cell>
        </row>
        <row r="1002">
          <cell r="A1002" t="str">
            <v>BB190</v>
          </cell>
        </row>
        <row r="1003">
          <cell r="A1003" t="str">
            <v>BB191</v>
          </cell>
        </row>
        <row r="1004">
          <cell r="A1004" t="str">
            <v>BB198</v>
          </cell>
        </row>
        <row r="1005">
          <cell r="A1005" t="str">
            <v>BB651</v>
          </cell>
        </row>
        <row r="1006">
          <cell r="A1006" t="str">
            <v>BB211</v>
          </cell>
        </row>
        <row r="1007">
          <cell r="A1007" t="str">
            <v>BB220</v>
          </cell>
        </row>
        <row r="1008">
          <cell r="A1008" t="str">
            <v>BB226</v>
          </cell>
        </row>
        <row r="1009">
          <cell r="A1009" t="str">
            <v>BB227</v>
          </cell>
        </row>
        <row r="1010">
          <cell r="A1010" t="str">
            <v>BB228</v>
          </cell>
        </row>
        <row r="1011">
          <cell r="A1011" t="str">
            <v>BB229</v>
          </cell>
        </row>
        <row r="1012">
          <cell r="A1012" t="str">
            <v>BB659</v>
          </cell>
        </row>
        <row r="1013">
          <cell r="A1013" t="str">
            <v>BB233</v>
          </cell>
        </row>
        <row r="1014">
          <cell r="A1014" t="str">
            <v>BB234</v>
          </cell>
        </row>
        <row r="1015">
          <cell r="A1015" t="str">
            <v>BB794</v>
          </cell>
        </row>
        <row r="1016">
          <cell r="A1016" t="str">
            <v>BB796</v>
          </cell>
        </row>
        <row r="1017">
          <cell r="A1017" t="str">
            <v>BB776</v>
          </cell>
        </row>
        <row r="1018">
          <cell r="A1018" t="str">
            <v>BB784</v>
          </cell>
        </row>
        <row r="1019">
          <cell r="A1019" t="str">
            <v>BB780</v>
          </cell>
        </row>
        <row r="1020">
          <cell r="A1020" t="str">
            <v>BB788</v>
          </cell>
        </row>
        <row r="1021">
          <cell r="A1021" t="str">
            <v>BB792</v>
          </cell>
        </row>
        <row r="1022">
          <cell r="A1022" t="str">
            <v>BB774</v>
          </cell>
        </row>
        <row r="1023">
          <cell r="A1023" t="str">
            <v>BB782</v>
          </cell>
        </row>
        <row r="1024">
          <cell r="A1024" t="str">
            <v>BB778</v>
          </cell>
        </row>
        <row r="1025">
          <cell r="A1025" t="str">
            <v>BB786</v>
          </cell>
        </row>
        <row r="1026">
          <cell r="A1026" t="str">
            <v>BB790</v>
          </cell>
        </row>
        <row r="1027">
          <cell r="A1027" t="str">
            <v>BB339</v>
          </cell>
        </row>
        <row r="1028">
          <cell r="A1028" t="str">
            <v>BB244</v>
          </cell>
        </row>
        <row r="1029">
          <cell r="A1029" t="str">
            <v>BB245</v>
          </cell>
        </row>
        <row r="1030">
          <cell r="A1030" t="str">
            <v>BB663</v>
          </cell>
        </row>
        <row r="1031">
          <cell r="A1031" t="str">
            <v>BB662</v>
          </cell>
        </row>
        <row r="1032">
          <cell r="A1032" t="str">
            <v>BB256</v>
          </cell>
        </row>
        <row r="1033">
          <cell r="A1033" t="str">
            <v>BB261</v>
          </cell>
        </row>
        <row r="1034">
          <cell r="A1034" t="str">
            <v>BB263</v>
          </cell>
        </row>
        <row r="1035">
          <cell r="A1035" t="str">
            <v>BB719</v>
          </cell>
        </row>
        <row r="1036">
          <cell r="A1036" t="str">
            <v>BB720</v>
          </cell>
        </row>
        <row r="1037">
          <cell r="A1037" t="str">
            <v>BB721</v>
          </cell>
        </row>
        <row r="1038">
          <cell r="A1038" t="str">
            <v>BB722</v>
          </cell>
        </row>
        <row r="1039">
          <cell r="A1039" t="str">
            <v>BB723</v>
          </cell>
        </row>
        <row r="1040">
          <cell r="A1040" t="str">
            <v>BB724</v>
          </cell>
        </row>
        <row r="1041">
          <cell r="A1041" t="str">
            <v>BB264</v>
          </cell>
        </row>
        <row r="1042">
          <cell r="A1042" t="str">
            <v>BB265</v>
          </cell>
        </row>
        <row r="1043">
          <cell r="A1043" t="str">
            <v>BB268</v>
          </cell>
        </row>
        <row r="1044">
          <cell r="A1044" t="str">
            <v>BB294</v>
          </cell>
        </row>
        <row r="1045">
          <cell r="A1045" t="str">
            <v>BB296</v>
          </cell>
        </row>
        <row r="1046">
          <cell r="A1046" t="str">
            <v>BB297</v>
          </cell>
        </row>
        <row r="1047">
          <cell r="A1047" t="str">
            <v>BB713</v>
          </cell>
        </row>
        <row r="1048">
          <cell r="A1048" t="str">
            <v>BB714</v>
          </cell>
        </row>
        <row r="1049">
          <cell r="A1049" t="str">
            <v>BB715</v>
          </cell>
        </row>
        <row r="1050">
          <cell r="A1050" t="str">
            <v>BB716</v>
          </cell>
        </row>
        <row r="1051">
          <cell r="A1051" t="str">
            <v>BB717</v>
          </cell>
        </row>
        <row r="1052">
          <cell r="A1052" t="str">
            <v>BB718</v>
          </cell>
        </row>
        <row r="1053">
          <cell r="A1053" t="str">
            <v>BB293</v>
          </cell>
        </row>
        <row r="1054">
          <cell r="A1054" t="str">
            <v>BB298</v>
          </cell>
        </row>
        <row r="1055">
          <cell r="A1055" t="str">
            <v>BB302</v>
          </cell>
        </row>
        <row r="1056">
          <cell r="A1056" t="str">
            <v>BB798</v>
          </cell>
        </row>
        <row r="1057">
          <cell r="A1057" t="str">
            <v>BB308</v>
          </cell>
        </row>
        <row r="1058">
          <cell r="A1058" t="str">
            <v>BB312</v>
          </cell>
        </row>
        <row r="1059">
          <cell r="A1059" t="str">
            <v>BB313</v>
          </cell>
        </row>
        <row r="1060">
          <cell r="A1060" t="str">
            <v>BB315</v>
          </cell>
        </row>
        <row r="1061">
          <cell r="A1061" t="str">
            <v>BB712</v>
          </cell>
        </row>
        <row r="1062">
          <cell r="A1062" t="str">
            <v>BB321</v>
          </cell>
        </row>
        <row r="1063">
          <cell r="A1063" t="str">
            <v>BB323</v>
          </cell>
        </row>
        <row r="1064">
          <cell r="A1064" t="str">
            <v>BB328</v>
          </cell>
        </row>
        <row r="1065">
          <cell r="A1065" t="str">
            <v>BB329</v>
          </cell>
        </row>
        <row r="1066">
          <cell r="A1066" t="str">
            <v>BB815</v>
          </cell>
        </row>
        <row r="1067">
          <cell r="A1067" t="str">
            <v>BB814</v>
          </cell>
        </row>
        <row r="1068">
          <cell r="A1068" t="str">
            <v>BB334</v>
          </cell>
        </row>
        <row r="1069">
          <cell r="A1069" t="str">
            <v>BB337</v>
          </cell>
        </row>
        <row r="1070">
          <cell r="A1070" t="str">
            <v>BB665</v>
          </cell>
        </row>
        <row r="1071">
          <cell r="A1071" t="str">
            <v>BB340</v>
          </cell>
        </row>
        <row r="1072">
          <cell r="A1072" t="str">
            <v>BB341</v>
          </cell>
        </row>
        <row r="1073">
          <cell r="A1073" t="str">
            <v>BB344</v>
          </cell>
        </row>
        <row r="1074">
          <cell r="A1074" t="str">
            <v>BB345</v>
          </cell>
        </row>
        <row r="1075">
          <cell r="A1075" t="str">
            <v>BB741</v>
          </cell>
        </row>
        <row r="1076">
          <cell r="A1076" t="str">
            <v>BB744</v>
          </cell>
        </row>
        <row r="1077">
          <cell r="A1077" t="str">
            <v>BB745</v>
          </cell>
        </row>
        <row r="1078">
          <cell r="A1078" t="str">
            <v>BB746</v>
          </cell>
        </row>
        <row r="1079">
          <cell r="A1079" t="str">
            <v>BB747</v>
          </cell>
        </row>
        <row r="1080">
          <cell r="A1080" t="str">
            <v>BB750</v>
          </cell>
        </row>
        <row r="1081">
          <cell r="A1081" t="str">
            <v>BB751</v>
          </cell>
        </row>
        <row r="1082">
          <cell r="A1082" t="str">
            <v>BB752</v>
          </cell>
        </row>
        <row r="1083">
          <cell r="A1083" t="str">
            <v>BB753</v>
          </cell>
        </row>
        <row r="1084">
          <cell r="A1084" t="str">
            <v>BB754</v>
          </cell>
        </row>
        <row r="1085">
          <cell r="A1085" t="str">
            <v>BB758</v>
          </cell>
        </row>
        <row r="1086">
          <cell r="A1086" t="str">
            <v>BB759</v>
          </cell>
        </row>
        <row r="1087">
          <cell r="A1087" t="str">
            <v>BB760</v>
          </cell>
        </row>
        <row r="1088">
          <cell r="A1088" t="str">
            <v>BB761</v>
          </cell>
        </row>
        <row r="1089">
          <cell r="A1089" t="str">
            <v>BB762</v>
          </cell>
        </row>
        <row r="1090">
          <cell r="A1090" t="str">
            <v>BB353</v>
          </cell>
        </row>
        <row r="1091">
          <cell r="A1091" t="str">
            <v>BB354</v>
          </cell>
        </row>
        <row r="1092">
          <cell r="A1092" t="str">
            <v>BB355</v>
          </cell>
        </row>
        <row r="1093">
          <cell r="A1093" t="str">
            <v>BB358</v>
          </cell>
        </row>
        <row r="1094">
          <cell r="A1094" t="str">
            <v>BB359</v>
          </cell>
        </row>
        <row r="1095">
          <cell r="A1095" t="str">
            <v>BB360</v>
          </cell>
        </row>
        <row r="1096">
          <cell r="A1096" t="str">
            <v>BB361</v>
          </cell>
        </row>
        <row r="1097">
          <cell r="A1097" t="str">
            <v>BB364</v>
          </cell>
        </row>
        <row r="1098">
          <cell r="A1098" t="str">
            <v>BB365</v>
          </cell>
        </row>
        <row r="1099">
          <cell r="A1099" t="str">
            <v>BB366</v>
          </cell>
        </row>
        <row r="1100">
          <cell r="A1100" t="str">
            <v>BB367</v>
          </cell>
        </row>
        <row r="1101">
          <cell r="A1101" t="str">
            <v>BB368</v>
          </cell>
        </row>
        <row r="1102">
          <cell r="A1102" t="str">
            <v>BB372</v>
          </cell>
        </row>
        <row r="1103">
          <cell r="A1103" t="str">
            <v>BB373</v>
          </cell>
        </row>
        <row r="1104">
          <cell r="A1104" t="str">
            <v>BB374</v>
          </cell>
        </row>
        <row r="1105">
          <cell r="A1105" t="str">
            <v>BB375</v>
          </cell>
        </row>
        <row r="1106">
          <cell r="A1106" t="str">
            <v>BB376</v>
          </cell>
        </row>
        <row r="1107">
          <cell r="A1107" t="str">
            <v>BB399</v>
          </cell>
        </row>
        <row r="1108">
          <cell r="A1108" t="str">
            <v>BB378</v>
          </cell>
        </row>
        <row r="1109">
          <cell r="A1109" t="str">
            <v>BB379</v>
          </cell>
        </row>
        <row r="1110">
          <cell r="A1110" t="str">
            <v>BB380</v>
          </cell>
        </row>
        <row r="1111">
          <cell r="A1111" t="str">
            <v>BB381</v>
          </cell>
        </row>
        <row r="1112">
          <cell r="A1112" t="str">
            <v>BB382</v>
          </cell>
        </row>
        <row r="1113">
          <cell r="A1113" t="str">
            <v>BB383</v>
          </cell>
        </row>
        <row r="1114">
          <cell r="A1114" t="str">
            <v>BB384</v>
          </cell>
        </row>
        <row r="1115">
          <cell r="A1115" t="str">
            <v>BB385</v>
          </cell>
        </row>
        <row r="1116">
          <cell r="A1116" t="str">
            <v>BB386</v>
          </cell>
        </row>
        <row r="1117">
          <cell r="A1117" t="str">
            <v>BB390</v>
          </cell>
        </row>
        <row r="1118">
          <cell r="A1118" t="str">
            <v>BB393</v>
          </cell>
        </row>
        <row r="1119">
          <cell r="A1119" t="str">
            <v>BB394</v>
          </cell>
        </row>
        <row r="1120">
          <cell r="A1120" t="str">
            <v>BB395</v>
          </cell>
        </row>
        <row r="1121">
          <cell r="A1121" t="str">
            <v>BB396</v>
          </cell>
        </row>
        <row r="1122">
          <cell r="A1122" t="str">
            <v>BB764</v>
          </cell>
        </row>
        <row r="1123">
          <cell r="A1123" t="str">
            <v>BB401</v>
          </cell>
        </row>
        <row r="1124">
          <cell r="A1124" t="str">
            <v>BB407</v>
          </cell>
        </row>
        <row r="1125">
          <cell r="A1125" t="str">
            <v>BB402</v>
          </cell>
        </row>
        <row r="1126">
          <cell r="A1126" t="str">
            <v>BB403</v>
          </cell>
        </row>
        <row r="1127">
          <cell r="A1127" t="str">
            <v>BB404</v>
          </cell>
        </row>
        <row r="1128">
          <cell r="A1128" t="str">
            <v>BB405</v>
          </cell>
        </row>
        <row r="1129">
          <cell r="A1129" t="str">
            <v>BB406</v>
          </cell>
        </row>
        <row r="1130">
          <cell r="A1130" t="str">
            <v>BB767</v>
          </cell>
        </row>
        <row r="1131">
          <cell r="A1131" t="str">
            <v>BB768</v>
          </cell>
        </row>
        <row r="1132">
          <cell r="A1132" t="str">
            <v>BB765</v>
          </cell>
        </row>
        <row r="1133">
          <cell r="A1133" t="str">
            <v>BB766</v>
          </cell>
        </row>
        <row r="1134">
          <cell r="A1134" t="str">
            <v>BB429</v>
          </cell>
        </row>
        <row r="1135">
          <cell r="A1135" t="str">
            <v>BB430</v>
          </cell>
        </row>
        <row r="1136">
          <cell r="A1136" t="str">
            <v>BB431</v>
          </cell>
        </row>
        <row r="1137">
          <cell r="A1137" t="str">
            <v>BB432</v>
          </cell>
        </row>
        <row r="1138">
          <cell r="A1138" t="str">
            <v>BB802</v>
          </cell>
        </row>
        <row r="1139">
          <cell r="A1139" t="str">
            <v>BB800</v>
          </cell>
        </row>
        <row r="1140">
          <cell r="A1140" t="str">
            <v>BB801</v>
          </cell>
        </row>
        <row r="1141">
          <cell r="A1141" t="str">
            <v>BB803</v>
          </cell>
        </row>
        <row r="1142">
          <cell r="A1142" t="str">
            <v>BB817</v>
          </cell>
        </row>
        <row r="1143">
          <cell r="A1143" t="str">
            <v>BB818</v>
          </cell>
        </row>
        <row r="1144">
          <cell r="A1144" t="str">
            <v>BB804</v>
          </cell>
        </row>
        <row r="1145">
          <cell r="A1145" t="str">
            <v>BB805</v>
          </cell>
        </row>
        <row r="1146">
          <cell r="A1146" t="str">
            <v>BB805A</v>
          </cell>
        </row>
        <row r="1147">
          <cell r="A1147" t="str">
            <v>BB704</v>
          </cell>
        </row>
        <row r="1148">
          <cell r="A1148" t="str">
            <v>BB705</v>
          </cell>
        </row>
        <row r="1149">
          <cell r="A1149" t="str">
            <v>BB706</v>
          </cell>
        </row>
        <row r="1150">
          <cell r="A1150" t="str">
            <v>BB707</v>
          </cell>
        </row>
        <row r="1151">
          <cell r="A1151" t="str">
            <v>BB708</v>
          </cell>
        </row>
        <row r="1152">
          <cell r="A1152" t="str">
            <v>BB709</v>
          </cell>
        </row>
        <row r="1153">
          <cell r="A1153" t="str">
            <v>BB443</v>
          </cell>
        </row>
        <row r="1154">
          <cell r="A1154" t="str">
            <v>BB711</v>
          </cell>
        </row>
        <row r="1155">
          <cell r="A1155" t="str">
            <v>BB452</v>
          </cell>
        </row>
        <row r="1156">
          <cell r="A1156" t="str">
            <v>BB453</v>
          </cell>
        </row>
        <row r="1157">
          <cell r="A1157" t="str">
            <v>BB455</v>
          </cell>
        </row>
        <row r="1158">
          <cell r="A1158" t="str">
            <v>BB459</v>
          </cell>
        </row>
        <row r="1159">
          <cell r="A1159" t="str">
            <v>BB461</v>
          </cell>
        </row>
        <row r="1160">
          <cell r="A1160" t="str">
            <v>BB462</v>
          </cell>
        </row>
        <row r="1161">
          <cell r="A1161" t="str">
            <v>BB710</v>
          </cell>
        </row>
        <row r="1162">
          <cell r="A1162" t="str">
            <v>BB465</v>
          </cell>
        </row>
        <row r="1163">
          <cell r="A1163" t="str">
            <v>BB468</v>
          </cell>
        </row>
        <row r="1164">
          <cell r="A1164" t="str">
            <v>BB480</v>
          </cell>
        </row>
        <row r="1165">
          <cell r="A1165" t="str">
            <v>BB812</v>
          </cell>
        </row>
        <row r="1166">
          <cell r="A1166" t="str">
            <v>BB485</v>
          </cell>
        </row>
        <row r="1167">
          <cell r="A1167" t="str">
            <v>BB487</v>
          </cell>
        </row>
        <row r="1168">
          <cell r="A1168" t="str">
            <v>BB486</v>
          </cell>
        </row>
        <row r="1169">
          <cell r="A1169" t="str">
            <v>BB488</v>
          </cell>
        </row>
        <row r="1170">
          <cell r="A1170" t="str">
            <v>BB489</v>
          </cell>
        </row>
        <row r="1171">
          <cell r="A1171" t="str">
            <v>BB490</v>
          </cell>
        </row>
        <row r="1172">
          <cell r="A1172" t="str">
            <v>BB491</v>
          </cell>
        </row>
        <row r="1173">
          <cell r="A1173" t="str">
            <v>BB493</v>
          </cell>
        </row>
        <row r="1174">
          <cell r="A1174" t="str">
            <v>BB494</v>
          </cell>
        </row>
        <row r="1175">
          <cell r="A1175" t="str">
            <v>BB492</v>
          </cell>
        </row>
        <row r="1176">
          <cell r="A1176" t="str">
            <v>BB650</v>
          </cell>
        </row>
        <row r="1177">
          <cell r="A1177" t="str">
            <v>BB827</v>
          </cell>
        </row>
        <row r="1178">
          <cell r="A1178" t="str">
            <v>BB822</v>
          </cell>
        </row>
        <row r="1179">
          <cell r="A1179" t="str">
            <v>BB820</v>
          </cell>
        </row>
        <row r="1180">
          <cell r="A1180" t="str">
            <v>BB821</v>
          </cell>
        </row>
        <row r="1181">
          <cell r="A1181" t="str">
            <v>BB518</v>
          </cell>
        </row>
        <row r="1182">
          <cell r="A1182" t="str">
            <v>BB523</v>
          </cell>
        </row>
        <row r="1183">
          <cell r="A1183" t="str">
            <v>BB533</v>
          </cell>
        </row>
        <row r="1184">
          <cell r="A1184" t="str">
            <v>BB737</v>
          </cell>
        </row>
        <row r="1185">
          <cell r="A1185" t="str">
            <v>BB825</v>
          </cell>
        </row>
        <row r="1186">
          <cell r="A1186" t="str">
            <v>BB826</v>
          </cell>
        </row>
        <row r="1187">
          <cell r="A1187" t="str">
            <v>BB823</v>
          </cell>
        </row>
        <row r="1188">
          <cell r="A1188" t="str">
            <v>BB824</v>
          </cell>
        </row>
        <row r="1189">
          <cell r="A1189" t="str">
            <v>BB738</v>
          </cell>
        </row>
        <row r="1190">
          <cell r="A1190" t="str">
            <v>BB537</v>
          </cell>
        </row>
        <row r="1191">
          <cell r="A1191" t="str">
            <v>BB540</v>
          </cell>
        </row>
        <row r="1192">
          <cell r="A1192" t="str">
            <v>BB541</v>
          </cell>
        </row>
        <row r="1193">
          <cell r="A1193" t="str">
            <v>BB542</v>
          </cell>
        </row>
        <row r="1194">
          <cell r="A1194" t="str">
            <v>BB543</v>
          </cell>
        </row>
        <row r="1195">
          <cell r="A1195" t="str">
            <v>BB544</v>
          </cell>
        </row>
        <row r="1196">
          <cell r="A1196" t="str">
            <v>BB546</v>
          </cell>
        </row>
        <row r="1197">
          <cell r="A1197" t="str">
            <v>BB547</v>
          </cell>
        </row>
        <row r="1198">
          <cell r="A1198" t="str">
            <v>BB548</v>
          </cell>
        </row>
        <row r="1199">
          <cell r="A1199" t="str">
            <v>BB549</v>
          </cell>
        </row>
        <row r="1200">
          <cell r="A1200" t="str">
            <v>BB550</v>
          </cell>
        </row>
        <row r="1201">
          <cell r="A1201" t="str">
            <v>BB551</v>
          </cell>
        </row>
        <row r="1202">
          <cell r="A1202" t="str">
            <v>BB552</v>
          </cell>
        </row>
        <row r="1203">
          <cell r="A1203" t="str">
            <v>BB553</v>
          </cell>
        </row>
        <row r="1204">
          <cell r="A1204" t="str">
            <v>BB740</v>
          </cell>
        </row>
        <row r="1205">
          <cell r="A1205" t="str">
            <v>BB739</v>
          </cell>
        </row>
        <row r="1206">
          <cell r="A1206" t="str">
            <v>BB554</v>
          </cell>
        </row>
        <row r="1207">
          <cell r="A1207" t="str">
            <v>BB556</v>
          </cell>
        </row>
        <row r="1208">
          <cell r="A1208" t="str">
            <v>BB731</v>
          </cell>
        </row>
        <row r="1209">
          <cell r="A1209" t="str">
            <v>BB732</v>
          </cell>
        </row>
        <row r="1210">
          <cell r="A1210" t="str">
            <v>BB733</v>
          </cell>
        </row>
        <row r="1211">
          <cell r="A1211" t="str">
            <v>BB734</v>
          </cell>
        </row>
        <row r="1212">
          <cell r="A1212" t="str">
            <v>BB735</v>
          </cell>
        </row>
        <row r="1213">
          <cell r="A1213" t="str">
            <v>BB736</v>
          </cell>
        </row>
        <row r="1214">
          <cell r="A1214" t="str">
            <v>BB725</v>
          </cell>
        </row>
        <row r="1215">
          <cell r="A1215" t="str">
            <v>BB726</v>
          </cell>
        </row>
        <row r="1216">
          <cell r="A1216" t="str">
            <v>BB727</v>
          </cell>
        </row>
        <row r="1217">
          <cell r="A1217" t="str">
            <v>BB728</v>
          </cell>
        </row>
        <row r="1218">
          <cell r="A1218" t="str">
            <v>BB729</v>
          </cell>
        </row>
        <row r="1219">
          <cell r="A1219" t="str">
            <v>BB730</v>
          </cell>
        </row>
        <row r="1220">
          <cell r="A1220" t="str">
            <v>BB666</v>
          </cell>
        </row>
        <row r="1221">
          <cell r="A1221" t="str">
            <v>BB816</v>
          </cell>
        </row>
        <row r="1222">
          <cell r="A1222" t="str">
            <v>BB657</v>
          </cell>
        </row>
        <row r="1223">
          <cell r="A1223" t="str">
            <v>BB654</v>
          </cell>
        </row>
        <row r="1224">
          <cell r="A1224" t="str">
            <v>BB652</v>
          </cell>
        </row>
        <row r="1225">
          <cell r="A1225" t="str">
            <v>BB660</v>
          </cell>
        </row>
        <row r="1226">
          <cell r="A1226" t="str">
            <v>BB567</v>
          </cell>
        </row>
        <row r="1227">
          <cell r="A1227" t="str">
            <v>BB568</v>
          </cell>
        </row>
        <row r="1228">
          <cell r="A1228" t="str">
            <v>BB570</v>
          </cell>
        </row>
        <row r="1229">
          <cell r="A1229" t="str">
            <v>BB571</v>
          </cell>
        </row>
        <row r="1230">
          <cell r="A1230" t="str">
            <v>BB775</v>
          </cell>
        </row>
        <row r="1231">
          <cell r="A1231" t="str">
            <v>BB783</v>
          </cell>
        </row>
        <row r="1232">
          <cell r="A1232" t="str">
            <v>BB779</v>
          </cell>
        </row>
        <row r="1233">
          <cell r="A1233" t="str">
            <v>BB787</v>
          </cell>
        </row>
        <row r="1234">
          <cell r="A1234" t="str">
            <v>BB791</v>
          </cell>
        </row>
        <row r="1235">
          <cell r="A1235" t="str">
            <v>BB773</v>
          </cell>
        </row>
        <row r="1236">
          <cell r="A1236" t="str">
            <v>BB781</v>
          </cell>
        </row>
        <row r="1237">
          <cell r="A1237" t="str">
            <v>BB777</v>
          </cell>
        </row>
        <row r="1238">
          <cell r="A1238" t="str">
            <v>BB785</v>
          </cell>
        </row>
        <row r="1239">
          <cell r="A1239" t="str">
            <v>BB789</v>
          </cell>
        </row>
        <row r="1240">
          <cell r="A1240" t="str">
            <v>BB793</v>
          </cell>
        </row>
        <row r="1241">
          <cell r="A1241" t="str">
            <v>BB795</v>
          </cell>
        </row>
        <row r="1242">
          <cell r="A1242" t="str">
            <v>BB580</v>
          </cell>
        </row>
        <row r="1243">
          <cell r="A1243" t="str">
            <v>BB581</v>
          </cell>
        </row>
        <row r="1244">
          <cell r="A1244" t="str">
            <v>BB582</v>
          </cell>
        </row>
        <row r="1245">
          <cell r="A1245" t="str">
            <v>BB583</v>
          </cell>
        </row>
        <row r="1246">
          <cell r="A1246" t="str">
            <v>BB584</v>
          </cell>
        </row>
        <row r="1247">
          <cell r="A1247" t="str">
            <v>BB587</v>
          </cell>
        </row>
        <row r="1248">
          <cell r="A1248" t="str">
            <v>BB586</v>
          </cell>
        </row>
        <row r="1249">
          <cell r="A1249" t="str">
            <v>BB588</v>
          </cell>
        </row>
        <row r="1250">
          <cell r="A1250" t="str">
            <v>BB589</v>
          </cell>
        </row>
        <row r="1251">
          <cell r="A1251" t="str">
            <v>BB590</v>
          </cell>
        </row>
        <row r="1252">
          <cell r="A1252" t="str">
            <v>BB591</v>
          </cell>
        </row>
        <row r="1253">
          <cell r="A1253" t="str">
            <v>BB592</v>
          </cell>
        </row>
        <row r="1254">
          <cell r="A1254" t="str">
            <v>BB596</v>
          </cell>
        </row>
        <row r="1255">
          <cell r="A1255" t="str">
            <v>BB597</v>
          </cell>
        </row>
        <row r="1256">
          <cell r="A1256" t="str">
            <v>BB598</v>
          </cell>
        </row>
        <row r="1257">
          <cell r="A1257" t="str">
            <v>BB599</v>
          </cell>
        </row>
        <row r="1258">
          <cell r="A1258" t="str">
            <v>BB600</v>
          </cell>
        </row>
        <row r="1259">
          <cell r="A1259" t="str">
            <v>BB601</v>
          </cell>
        </row>
        <row r="1260">
          <cell r="A1260" t="str">
            <v>BB603</v>
          </cell>
        </row>
        <row r="1261">
          <cell r="A1261" t="str">
            <v>BB605</v>
          </cell>
        </row>
        <row r="1262">
          <cell r="A1262" t="str">
            <v>BB606</v>
          </cell>
        </row>
        <row r="1263">
          <cell r="A1263" t="str">
            <v>BB607</v>
          </cell>
        </row>
        <row r="1264">
          <cell r="A1264" t="str">
            <v>BB608</v>
          </cell>
        </row>
        <row r="1265">
          <cell r="A1265" t="str">
            <v>BB609</v>
          </cell>
        </row>
        <row r="1266">
          <cell r="A1266" t="str">
            <v>BB610</v>
          </cell>
        </row>
        <row r="1267">
          <cell r="A1267" t="str">
            <v>BB611</v>
          </cell>
        </row>
        <row r="1268">
          <cell r="A1268" t="str">
            <v>BB613</v>
          </cell>
        </row>
        <row r="1269">
          <cell r="A1269" t="str">
            <v>BB614</v>
          </cell>
        </row>
        <row r="1270">
          <cell r="A1270" t="str">
            <v>BB615</v>
          </cell>
        </row>
        <row r="1271">
          <cell r="A1271" t="str">
            <v>BB616</v>
          </cell>
        </row>
        <row r="1272">
          <cell r="A1272" t="str">
            <v>BB629</v>
          </cell>
        </row>
        <row r="1273">
          <cell r="A1273" t="str">
            <v>BB630</v>
          </cell>
        </row>
        <row r="1274">
          <cell r="A1274" t="str">
            <v>BB626</v>
          </cell>
        </row>
        <row r="1275">
          <cell r="A1275" t="str">
            <v>BB627</v>
          </cell>
        </row>
        <row r="1276">
          <cell r="A1276" t="str">
            <v>BB703</v>
          </cell>
        </row>
        <row r="1277">
          <cell r="A1277" t="str">
            <v>BB635</v>
          </cell>
        </row>
        <row r="1278">
          <cell r="A1278" t="str">
            <v>BB661</v>
          </cell>
        </row>
        <row r="1279">
          <cell r="A1279" t="str">
            <v>BB658</v>
          </cell>
        </row>
        <row r="1280">
          <cell r="A1280" t="str">
            <v>BB655</v>
          </cell>
        </row>
        <row r="1281">
          <cell r="A1281" t="str">
            <v>BB653</v>
          </cell>
        </row>
        <row r="1282">
          <cell r="A1282" t="str">
            <v>BB640</v>
          </cell>
        </row>
        <row r="1283">
          <cell r="A1283" t="str">
            <v>BB641</v>
          </cell>
        </row>
        <row r="1284">
          <cell r="A1284" t="str">
            <v>BB799</v>
          </cell>
        </row>
        <row r="1285">
          <cell r="A1285" t="str">
            <v>BB797</v>
          </cell>
        </row>
        <row r="1286">
          <cell r="A1286" t="str">
            <v>BB647</v>
          </cell>
        </row>
        <row r="1287">
          <cell r="A1287" t="str">
            <v>BB648</v>
          </cell>
        </row>
        <row r="1288">
          <cell r="A1288" t="str">
            <v>BB02</v>
          </cell>
        </row>
        <row r="1289">
          <cell r="A1289" t="str">
            <v>BB06</v>
          </cell>
        </row>
        <row r="1290">
          <cell r="A1290" t="str">
            <v>BB07</v>
          </cell>
        </row>
        <row r="1291">
          <cell r="A1291" t="str">
            <v>BB09</v>
          </cell>
        </row>
        <row r="1292">
          <cell r="A1292" t="str">
            <v>BB10</v>
          </cell>
        </row>
        <row r="1293">
          <cell r="A1293" t="str">
            <v>BB100</v>
          </cell>
        </row>
        <row r="1294">
          <cell r="A1294" t="str">
            <v>BB101</v>
          </cell>
        </row>
        <row r="1295">
          <cell r="A1295" t="str">
            <v>BB102</v>
          </cell>
        </row>
        <row r="1296">
          <cell r="A1296" t="str">
            <v>BB103</v>
          </cell>
        </row>
        <row r="1297">
          <cell r="A1297" t="str">
            <v>BB104</v>
          </cell>
        </row>
        <row r="1298">
          <cell r="A1298" t="str">
            <v>BB105</v>
          </cell>
        </row>
        <row r="1299">
          <cell r="A1299" t="str">
            <v>BB106</v>
          </cell>
        </row>
        <row r="1300">
          <cell r="A1300" t="str">
            <v>BB107</v>
          </cell>
        </row>
        <row r="1301">
          <cell r="A1301" t="str">
            <v>BB108</v>
          </cell>
        </row>
        <row r="1302">
          <cell r="A1302" t="str">
            <v>BB109</v>
          </cell>
        </row>
        <row r="1303">
          <cell r="A1303" t="str">
            <v>BB110</v>
          </cell>
        </row>
        <row r="1304">
          <cell r="A1304" t="str">
            <v>BB111</v>
          </cell>
        </row>
        <row r="1305">
          <cell r="A1305" t="str">
            <v>BB112</v>
          </cell>
        </row>
        <row r="1306">
          <cell r="A1306" t="str">
            <v>BB113</v>
          </cell>
        </row>
        <row r="1307">
          <cell r="A1307" t="str">
            <v>BB115</v>
          </cell>
        </row>
        <row r="1308">
          <cell r="A1308" t="str">
            <v>BB116</v>
          </cell>
        </row>
        <row r="1309">
          <cell r="A1309" t="str">
            <v>BB118</v>
          </cell>
        </row>
        <row r="1310">
          <cell r="A1310" t="str">
            <v>BB119</v>
          </cell>
        </row>
        <row r="1311">
          <cell r="A1311" t="str">
            <v>BB12</v>
          </cell>
        </row>
        <row r="1312">
          <cell r="A1312" t="str">
            <v>BB120</v>
          </cell>
        </row>
        <row r="1313">
          <cell r="A1313" t="str">
            <v>BB121</v>
          </cell>
        </row>
        <row r="1314">
          <cell r="A1314" t="str">
            <v>BB122</v>
          </cell>
        </row>
        <row r="1315">
          <cell r="A1315" t="str">
            <v>BB123</v>
          </cell>
        </row>
        <row r="1316">
          <cell r="A1316" t="str">
            <v>BB124</v>
          </cell>
        </row>
        <row r="1317">
          <cell r="A1317" t="str">
            <v>BB125</v>
          </cell>
        </row>
        <row r="1318">
          <cell r="A1318" t="str">
            <v>BB127</v>
          </cell>
        </row>
        <row r="1319">
          <cell r="A1319" t="str">
            <v>BB129</v>
          </cell>
        </row>
        <row r="1320">
          <cell r="A1320" t="str">
            <v>BB13</v>
          </cell>
        </row>
        <row r="1321">
          <cell r="A1321" t="str">
            <v>BB130</v>
          </cell>
        </row>
        <row r="1322">
          <cell r="A1322" t="str">
            <v>BB131</v>
          </cell>
        </row>
        <row r="1323">
          <cell r="A1323" t="str">
            <v>BB132</v>
          </cell>
        </row>
        <row r="1324">
          <cell r="A1324" t="str">
            <v>BB133</v>
          </cell>
        </row>
        <row r="1325">
          <cell r="A1325" t="str">
            <v>BB134</v>
          </cell>
        </row>
        <row r="1326">
          <cell r="A1326" t="str">
            <v>BB135</v>
          </cell>
        </row>
        <row r="1327">
          <cell r="A1327" t="str">
            <v>BB136</v>
          </cell>
        </row>
        <row r="1328">
          <cell r="A1328" t="str">
            <v>BB137</v>
          </cell>
        </row>
        <row r="1329">
          <cell r="A1329" t="str">
            <v>BB138</v>
          </cell>
        </row>
        <row r="1330">
          <cell r="A1330" t="str">
            <v>BB139</v>
          </cell>
        </row>
        <row r="1331">
          <cell r="A1331" t="str">
            <v>BB14</v>
          </cell>
        </row>
        <row r="1332">
          <cell r="A1332" t="str">
            <v>BB140</v>
          </cell>
        </row>
        <row r="1333">
          <cell r="A1333" t="str">
            <v>BB141</v>
          </cell>
        </row>
        <row r="1334">
          <cell r="A1334" t="str">
            <v>BB142</v>
          </cell>
        </row>
        <row r="1335">
          <cell r="A1335" t="str">
            <v>BB143</v>
          </cell>
        </row>
        <row r="1336">
          <cell r="A1336" t="str">
            <v>BB144</v>
          </cell>
        </row>
        <row r="1337">
          <cell r="A1337" t="str">
            <v>BB145</v>
          </cell>
        </row>
        <row r="1338">
          <cell r="A1338" t="str">
            <v>BB146</v>
          </cell>
        </row>
        <row r="1339">
          <cell r="A1339" t="str">
            <v>BB147</v>
          </cell>
        </row>
        <row r="1340">
          <cell r="A1340" t="str">
            <v>BB148</v>
          </cell>
        </row>
        <row r="1341">
          <cell r="A1341" t="str">
            <v>BB149</v>
          </cell>
        </row>
        <row r="1342">
          <cell r="A1342" t="str">
            <v>BB15</v>
          </cell>
        </row>
        <row r="1343">
          <cell r="A1343" t="str">
            <v>BB150</v>
          </cell>
        </row>
        <row r="1344">
          <cell r="A1344" t="str">
            <v>BB151</v>
          </cell>
        </row>
        <row r="1345">
          <cell r="A1345" t="str">
            <v>BB152</v>
          </cell>
        </row>
        <row r="1346">
          <cell r="A1346" t="str">
            <v>BB153</v>
          </cell>
        </row>
        <row r="1347">
          <cell r="A1347" t="str">
            <v>BB154</v>
          </cell>
        </row>
        <row r="1348">
          <cell r="A1348" t="str">
            <v>BB155</v>
          </cell>
        </row>
        <row r="1349">
          <cell r="A1349" t="str">
            <v>BB156</v>
          </cell>
        </row>
        <row r="1350">
          <cell r="A1350" t="str">
            <v>BB16</v>
          </cell>
        </row>
        <row r="1351">
          <cell r="A1351" t="str">
            <v>BB165</v>
          </cell>
        </row>
        <row r="1352">
          <cell r="A1352" t="str">
            <v>BB166</v>
          </cell>
        </row>
        <row r="1353">
          <cell r="A1353" t="str">
            <v>BB167</v>
          </cell>
        </row>
        <row r="1354">
          <cell r="A1354" t="str">
            <v>BB168</v>
          </cell>
        </row>
        <row r="1355">
          <cell r="A1355" t="str">
            <v>BB171</v>
          </cell>
        </row>
        <row r="1356">
          <cell r="A1356" t="str">
            <v>BB172</v>
          </cell>
        </row>
        <row r="1357">
          <cell r="A1357" t="str">
            <v>BB173</v>
          </cell>
        </row>
        <row r="1358">
          <cell r="A1358" t="str">
            <v>BB174</v>
          </cell>
        </row>
        <row r="1359">
          <cell r="A1359" t="str">
            <v>BB175</v>
          </cell>
        </row>
        <row r="1360">
          <cell r="A1360" t="str">
            <v>BB176</v>
          </cell>
        </row>
        <row r="1361">
          <cell r="A1361" t="str">
            <v>BB177</v>
          </cell>
        </row>
        <row r="1362">
          <cell r="A1362" t="str">
            <v>BB18</v>
          </cell>
        </row>
        <row r="1363">
          <cell r="A1363" t="str">
            <v>BB180</v>
          </cell>
        </row>
        <row r="1364">
          <cell r="A1364" t="str">
            <v>BB181</v>
          </cell>
        </row>
        <row r="1365">
          <cell r="A1365" t="str">
            <v>BB184</v>
          </cell>
        </row>
        <row r="1366">
          <cell r="A1366" t="str">
            <v>BB185</v>
          </cell>
        </row>
        <row r="1367">
          <cell r="A1367" t="str">
            <v>BB189</v>
          </cell>
        </row>
        <row r="1368">
          <cell r="A1368" t="str">
            <v>BB19</v>
          </cell>
        </row>
        <row r="1369">
          <cell r="A1369" t="str">
            <v>BB192</v>
          </cell>
        </row>
        <row r="1370">
          <cell r="A1370" t="str">
            <v>BB193</v>
          </cell>
        </row>
        <row r="1371">
          <cell r="A1371" t="str">
            <v>BB194</v>
          </cell>
        </row>
        <row r="1372">
          <cell r="A1372" t="str">
            <v>BB195</v>
          </cell>
        </row>
        <row r="1373">
          <cell r="A1373" t="str">
            <v>BB196</v>
          </cell>
        </row>
        <row r="1374">
          <cell r="A1374" t="str">
            <v>BB197</v>
          </cell>
        </row>
        <row r="1375">
          <cell r="A1375" t="str">
            <v>BB199</v>
          </cell>
        </row>
        <row r="1376">
          <cell r="A1376" t="str">
            <v>BB20</v>
          </cell>
        </row>
        <row r="1377">
          <cell r="A1377" t="str">
            <v>BB200</v>
          </cell>
        </row>
        <row r="1378">
          <cell r="A1378" t="str">
            <v>BB201</v>
          </cell>
        </row>
        <row r="1379">
          <cell r="A1379" t="str">
            <v>BB202</v>
          </cell>
        </row>
        <row r="1380">
          <cell r="A1380" t="str">
            <v>BB203</v>
          </cell>
        </row>
        <row r="1381">
          <cell r="A1381" t="str">
            <v>BB204</v>
          </cell>
        </row>
        <row r="1382">
          <cell r="A1382" t="str">
            <v>BB205</v>
          </cell>
        </row>
        <row r="1383">
          <cell r="A1383" t="str">
            <v>BB206</v>
          </cell>
        </row>
        <row r="1384">
          <cell r="A1384" t="str">
            <v>BB207</v>
          </cell>
        </row>
        <row r="1385">
          <cell r="A1385" t="str">
            <v>BB208</v>
          </cell>
        </row>
        <row r="1386">
          <cell r="A1386" t="str">
            <v>BB209</v>
          </cell>
        </row>
        <row r="1387">
          <cell r="A1387" t="str">
            <v>BB21</v>
          </cell>
        </row>
        <row r="1388">
          <cell r="A1388" t="str">
            <v>BB210</v>
          </cell>
        </row>
        <row r="1389">
          <cell r="A1389" t="str">
            <v>BB212</v>
          </cell>
        </row>
        <row r="1390">
          <cell r="A1390" t="str">
            <v>BB213</v>
          </cell>
        </row>
        <row r="1391">
          <cell r="A1391" t="str">
            <v>BB214</v>
          </cell>
        </row>
        <row r="1392">
          <cell r="A1392" t="str">
            <v>BB215</v>
          </cell>
        </row>
        <row r="1393">
          <cell r="A1393" t="str">
            <v>BB216</v>
          </cell>
        </row>
        <row r="1394">
          <cell r="A1394" t="str">
            <v>BB217</v>
          </cell>
        </row>
        <row r="1395">
          <cell r="A1395" t="str">
            <v>BB218</v>
          </cell>
        </row>
        <row r="1396">
          <cell r="A1396" t="str">
            <v>BB219</v>
          </cell>
        </row>
        <row r="1397">
          <cell r="A1397" t="str">
            <v>BB22</v>
          </cell>
        </row>
        <row r="1398">
          <cell r="A1398" t="str">
            <v>BB221</v>
          </cell>
        </row>
        <row r="1399">
          <cell r="A1399" t="str">
            <v>BB222</v>
          </cell>
        </row>
        <row r="1400">
          <cell r="A1400" t="str">
            <v>BB223</v>
          </cell>
        </row>
        <row r="1401">
          <cell r="A1401" t="str">
            <v>BB224</v>
          </cell>
        </row>
        <row r="1402">
          <cell r="A1402" t="str">
            <v>BB225</v>
          </cell>
        </row>
        <row r="1403">
          <cell r="A1403" t="str">
            <v>BB23</v>
          </cell>
        </row>
        <row r="1404">
          <cell r="A1404" t="str">
            <v>BB230</v>
          </cell>
        </row>
        <row r="1405">
          <cell r="A1405" t="str">
            <v>BB231</v>
          </cell>
        </row>
        <row r="1406">
          <cell r="A1406" t="str">
            <v>BB232</v>
          </cell>
        </row>
        <row r="1407">
          <cell r="A1407" t="str">
            <v>BB235</v>
          </cell>
        </row>
        <row r="1408">
          <cell r="A1408" t="str">
            <v>BB236</v>
          </cell>
        </row>
        <row r="1409">
          <cell r="A1409" t="str">
            <v>BB237</v>
          </cell>
        </row>
        <row r="1410">
          <cell r="A1410" t="str">
            <v>BB238</v>
          </cell>
        </row>
        <row r="1411">
          <cell r="A1411" t="str">
            <v>BB239</v>
          </cell>
        </row>
        <row r="1412">
          <cell r="A1412" t="str">
            <v>BB24</v>
          </cell>
        </row>
        <row r="1413">
          <cell r="A1413" t="str">
            <v>BB240</v>
          </cell>
        </row>
        <row r="1414">
          <cell r="A1414" t="str">
            <v>BB241</v>
          </cell>
        </row>
        <row r="1415">
          <cell r="A1415" t="str">
            <v>BB242</v>
          </cell>
        </row>
        <row r="1416">
          <cell r="A1416" t="str">
            <v>BB243</v>
          </cell>
        </row>
        <row r="1417">
          <cell r="A1417" t="str">
            <v>BB246</v>
          </cell>
        </row>
        <row r="1418">
          <cell r="A1418" t="str">
            <v>BB247</v>
          </cell>
        </row>
        <row r="1419">
          <cell r="A1419" t="str">
            <v>BB248</v>
          </cell>
        </row>
        <row r="1420">
          <cell r="A1420" t="str">
            <v>BB249</v>
          </cell>
        </row>
        <row r="1421">
          <cell r="A1421" t="str">
            <v>BB25</v>
          </cell>
        </row>
        <row r="1422">
          <cell r="A1422" t="str">
            <v>BB250</v>
          </cell>
        </row>
        <row r="1423">
          <cell r="A1423" t="str">
            <v>BB251</v>
          </cell>
        </row>
        <row r="1424">
          <cell r="A1424" t="str">
            <v>BB252</v>
          </cell>
        </row>
        <row r="1425">
          <cell r="A1425" t="str">
            <v>BB253</v>
          </cell>
        </row>
        <row r="1426">
          <cell r="A1426" t="str">
            <v>BB254</v>
          </cell>
        </row>
        <row r="1427">
          <cell r="A1427" t="str">
            <v>BB255</v>
          </cell>
        </row>
        <row r="1428">
          <cell r="A1428" t="str">
            <v>BB257</v>
          </cell>
        </row>
        <row r="1429">
          <cell r="A1429" t="str">
            <v>BB258</v>
          </cell>
        </row>
        <row r="1430">
          <cell r="A1430" t="str">
            <v>BB259</v>
          </cell>
        </row>
        <row r="1431">
          <cell r="A1431" t="str">
            <v>BB26</v>
          </cell>
        </row>
        <row r="1432">
          <cell r="A1432" t="str">
            <v>BB260</v>
          </cell>
        </row>
        <row r="1433">
          <cell r="A1433" t="str">
            <v>BB262</v>
          </cell>
        </row>
        <row r="1434">
          <cell r="A1434" t="str">
            <v>BB266</v>
          </cell>
        </row>
        <row r="1435">
          <cell r="A1435" t="str">
            <v>BB267</v>
          </cell>
        </row>
        <row r="1436">
          <cell r="A1436" t="str">
            <v>BB269</v>
          </cell>
        </row>
        <row r="1437">
          <cell r="A1437" t="str">
            <v>BB27</v>
          </cell>
        </row>
        <row r="1438">
          <cell r="A1438" t="str">
            <v>BB270</v>
          </cell>
        </row>
        <row r="1439">
          <cell r="A1439" t="str">
            <v>BB271</v>
          </cell>
        </row>
        <row r="1440">
          <cell r="A1440" t="str">
            <v>BB272</v>
          </cell>
        </row>
        <row r="1441">
          <cell r="A1441" t="str">
            <v>BB273</v>
          </cell>
        </row>
        <row r="1442">
          <cell r="A1442" t="str">
            <v>BB274</v>
          </cell>
        </row>
        <row r="1443">
          <cell r="A1443" t="str">
            <v>BB275</v>
          </cell>
        </row>
        <row r="1444">
          <cell r="A1444" t="str">
            <v>BB276</v>
          </cell>
        </row>
        <row r="1445">
          <cell r="A1445" t="str">
            <v>BB277</v>
          </cell>
        </row>
        <row r="1446">
          <cell r="A1446" t="str">
            <v>BB278</v>
          </cell>
        </row>
        <row r="1447">
          <cell r="A1447" t="str">
            <v>BB279</v>
          </cell>
        </row>
        <row r="1448">
          <cell r="A1448" t="str">
            <v>BB28</v>
          </cell>
        </row>
        <row r="1449">
          <cell r="A1449" t="str">
            <v>BB280</v>
          </cell>
        </row>
        <row r="1450">
          <cell r="A1450" t="str">
            <v>BB281</v>
          </cell>
        </row>
        <row r="1451">
          <cell r="A1451" t="str">
            <v>BB282</v>
          </cell>
        </row>
        <row r="1452">
          <cell r="A1452" t="str">
            <v>BB283</v>
          </cell>
        </row>
        <row r="1453">
          <cell r="A1453" t="str">
            <v>BB284</v>
          </cell>
        </row>
        <row r="1454">
          <cell r="A1454" t="str">
            <v>BB285</v>
          </cell>
        </row>
        <row r="1455">
          <cell r="A1455" t="str">
            <v>BB286</v>
          </cell>
        </row>
        <row r="1456">
          <cell r="A1456" t="str">
            <v>BB287</v>
          </cell>
        </row>
        <row r="1457">
          <cell r="A1457" t="str">
            <v>BB288</v>
          </cell>
        </row>
        <row r="1458">
          <cell r="A1458" t="str">
            <v>BB289</v>
          </cell>
        </row>
        <row r="1459">
          <cell r="A1459" t="str">
            <v>BB290</v>
          </cell>
        </row>
        <row r="1460">
          <cell r="A1460" t="str">
            <v>BB291</v>
          </cell>
        </row>
        <row r="1461">
          <cell r="A1461" t="str">
            <v>BB292</v>
          </cell>
        </row>
        <row r="1462">
          <cell r="A1462" t="str">
            <v>BB295</v>
          </cell>
        </row>
        <row r="1463">
          <cell r="A1463" t="str">
            <v>BB299</v>
          </cell>
        </row>
        <row r="1464">
          <cell r="A1464" t="str">
            <v>BB30</v>
          </cell>
        </row>
        <row r="1465">
          <cell r="A1465" t="str">
            <v>BB300</v>
          </cell>
        </row>
        <row r="1466">
          <cell r="A1466" t="str">
            <v>BB301</v>
          </cell>
        </row>
        <row r="1467">
          <cell r="A1467" t="str">
            <v>BB303</v>
          </cell>
        </row>
        <row r="1468">
          <cell r="A1468" t="str">
            <v>BB304</v>
          </cell>
        </row>
        <row r="1469">
          <cell r="A1469" t="str">
            <v>BB305</v>
          </cell>
        </row>
        <row r="1470">
          <cell r="A1470" t="str">
            <v>BB306</v>
          </cell>
        </row>
        <row r="1471">
          <cell r="A1471" t="str">
            <v>BB307</v>
          </cell>
        </row>
        <row r="1472">
          <cell r="A1472" t="str">
            <v>BB309</v>
          </cell>
        </row>
        <row r="1473">
          <cell r="A1473" t="str">
            <v>BB310</v>
          </cell>
        </row>
        <row r="1474">
          <cell r="A1474" t="str">
            <v>BB311</v>
          </cell>
        </row>
        <row r="1475">
          <cell r="A1475" t="str">
            <v>BB314</v>
          </cell>
        </row>
        <row r="1476">
          <cell r="A1476" t="str">
            <v>BB316</v>
          </cell>
        </row>
        <row r="1477">
          <cell r="A1477" t="str">
            <v>BB317</v>
          </cell>
        </row>
        <row r="1478">
          <cell r="A1478" t="str">
            <v>BB318</v>
          </cell>
        </row>
        <row r="1479">
          <cell r="A1479" t="str">
            <v>BB319</v>
          </cell>
        </row>
        <row r="1480">
          <cell r="A1480" t="str">
            <v>BB320</v>
          </cell>
        </row>
        <row r="1481">
          <cell r="A1481" t="str">
            <v>BB322</v>
          </cell>
        </row>
        <row r="1482">
          <cell r="A1482" t="str">
            <v>BB324</v>
          </cell>
        </row>
        <row r="1483">
          <cell r="A1483" t="str">
            <v>BB325</v>
          </cell>
        </row>
        <row r="1484">
          <cell r="A1484" t="str">
            <v>BB326</v>
          </cell>
        </row>
        <row r="1485">
          <cell r="A1485" t="str">
            <v>BB327</v>
          </cell>
        </row>
        <row r="1486">
          <cell r="A1486" t="str">
            <v>BB33</v>
          </cell>
        </row>
        <row r="1487">
          <cell r="A1487" t="str">
            <v>BB330</v>
          </cell>
        </row>
        <row r="1488">
          <cell r="A1488" t="str">
            <v>BB331</v>
          </cell>
        </row>
        <row r="1489">
          <cell r="A1489" t="str">
            <v>BB332</v>
          </cell>
        </row>
        <row r="1490">
          <cell r="A1490" t="str">
            <v>BB333</v>
          </cell>
        </row>
        <row r="1491">
          <cell r="A1491" t="str">
            <v>BB335</v>
          </cell>
        </row>
        <row r="1492">
          <cell r="A1492" t="str">
            <v>BB336</v>
          </cell>
        </row>
        <row r="1493">
          <cell r="A1493" t="str">
            <v>BB338</v>
          </cell>
        </row>
        <row r="1494">
          <cell r="A1494" t="str">
            <v>BB34</v>
          </cell>
        </row>
        <row r="1495">
          <cell r="A1495" t="str">
            <v>BB342</v>
          </cell>
        </row>
        <row r="1496">
          <cell r="A1496" t="str">
            <v>BB343</v>
          </cell>
        </row>
        <row r="1497">
          <cell r="A1497" t="str">
            <v>BB346</v>
          </cell>
        </row>
        <row r="1498">
          <cell r="A1498" t="str">
            <v>BB347</v>
          </cell>
        </row>
        <row r="1499">
          <cell r="A1499" t="str">
            <v>BB348</v>
          </cell>
        </row>
        <row r="1500">
          <cell r="A1500" t="str">
            <v>BB349</v>
          </cell>
        </row>
        <row r="1501">
          <cell r="A1501" t="str">
            <v>BB35</v>
          </cell>
        </row>
        <row r="1502">
          <cell r="A1502" t="str">
            <v>BB350</v>
          </cell>
        </row>
        <row r="1503">
          <cell r="A1503" t="str">
            <v>BB351</v>
          </cell>
        </row>
        <row r="1504">
          <cell r="A1504" t="str">
            <v>BB352</v>
          </cell>
        </row>
        <row r="1505">
          <cell r="A1505" t="str">
            <v>BB356</v>
          </cell>
        </row>
        <row r="1506">
          <cell r="A1506" t="str">
            <v>BB357</v>
          </cell>
        </row>
        <row r="1507">
          <cell r="A1507" t="str">
            <v>BB36</v>
          </cell>
        </row>
        <row r="1508">
          <cell r="A1508" t="str">
            <v>BB362</v>
          </cell>
        </row>
        <row r="1509">
          <cell r="A1509" t="str">
            <v>BB363</v>
          </cell>
        </row>
        <row r="1510">
          <cell r="A1510" t="str">
            <v>BB369</v>
          </cell>
        </row>
        <row r="1511">
          <cell r="A1511" t="str">
            <v>BB37</v>
          </cell>
        </row>
        <row r="1512">
          <cell r="A1512" t="str">
            <v>BB370</v>
          </cell>
        </row>
        <row r="1513">
          <cell r="A1513" t="str">
            <v>BB371</v>
          </cell>
        </row>
        <row r="1514">
          <cell r="A1514" t="str">
            <v>BB377</v>
          </cell>
        </row>
        <row r="1515">
          <cell r="A1515" t="str">
            <v>BB38</v>
          </cell>
        </row>
        <row r="1516">
          <cell r="A1516" t="str">
            <v>BB387</v>
          </cell>
        </row>
        <row r="1517">
          <cell r="A1517" t="str">
            <v>BB388</v>
          </cell>
        </row>
        <row r="1518">
          <cell r="A1518" t="str">
            <v>BB389</v>
          </cell>
        </row>
        <row r="1519">
          <cell r="A1519" t="str">
            <v>BB39</v>
          </cell>
        </row>
        <row r="1520">
          <cell r="A1520" t="str">
            <v>BB391</v>
          </cell>
        </row>
        <row r="1521">
          <cell r="A1521" t="str">
            <v>BB392</v>
          </cell>
        </row>
        <row r="1522">
          <cell r="A1522" t="str">
            <v>BB397</v>
          </cell>
        </row>
        <row r="1523">
          <cell r="A1523" t="str">
            <v>BB398</v>
          </cell>
        </row>
        <row r="1524">
          <cell r="A1524" t="str">
            <v>BB399</v>
          </cell>
        </row>
        <row r="1525">
          <cell r="A1525" t="str">
            <v>BB40</v>
          </cell>
        </row>
        <row r="1526">
          <cell r="A1526" t="str">
            <v>BB400</v>
          </cell>
        </row>
        <row r="1527">
          <cell r="A1527" t="str">
            <v>BB408</v>
          </cell>
        </row>
        <row r="1528">
          <cell r="A1528" t="str">
            <v>BB409</v>
          </cell>
        </row>
        <row r="1529">
          <cell r="A1529" t="str">
            <v>BB41</v>
          </cell>
        </row>
        <row r="1530">
          <cell r="A1530" t="str">
            <v>BB410</v>
          </cell>
        </row>
        <row r="1531">
          <cell r="A1531" t="str">
            <v>BB411</v>
          </cell>
        </row>
        <row r="1532">
          <cell r="A1532" t="str">
            <v>BB412</v>
          </cell>
        </row>
        <row r="1533">
          <cell r="A1533" t="str">
            <v>BB413</v>
          </cell>
        </row>
        <row r="1534">
          <cell r="A1534" t="str">
            <v>BB414</v>
          </cell>
        </row>
        <row r="1535">
          <cell r="A1535" t="str">
            <v>BB415</v>
          </cell>
        </row>
        <row r="1536">
          <cell r="A1536" t="str">
            <v>BB416</v>
          </cell>
        </row>
        <row r="1537">
          <cell r="A1537" t="str">
            <v>BB417</v>
          </cell>
        </row>
        <row r="1538">
          <cell r="A1538" t="str">
            <v>BB418</v>
          </cell>
        </row>
        <row r="1539">
          <cell r="A1539" t="str">
            <v>BB419</v>
          </cell>
        </row>
        <row r="1540">
          <cell r="A1540" t="str">
            <v>BB42</v>
          </cell>
        </row>
        <row r="1541">
          <cell r="A1541" t="str">
            <v>BB420</v>
          </cell>
        </row>
        <row r="1542">
          <cell r="A1542" t="str">
            <v>BB421</v>
          </cell>
        </row>
        <row r="1543">
          <cell r="A1543" t="str">
            <v>BB422</v>
          </cell>
        </row>
        <row r="1544">
          <cell r="A1544" t="str">
            <v>BB423</v>
          </cell>
        </row>
        <row r="1545">
          <cell r="A1545" t="str">
            <v>BB424</v>
          </cell>
        </row>
        <row r="1546">
          <cell r="A1546" t="str">
            <v>BB425</v>
          </cell>
        </row>
        <row r="1547">
          <cell r="A1547" t="str">
            <v>BB426</v>
          </cell>
        </row>
        <row r="1548">
          <cell r="A1548" t="str">
            <v>BB427</v>
          </cell>
        </row>
        <row r="1549">
          <cell r="A1549" t="str">
            <v>BB428</v>
          </cell>
        </row>
        <row r="1550">
          <cell r="A1550" t="str">
            <v>BB433</v>
          </cell>
        </row>
        <row r="1551">
          <cell r="A1551" t="str">
            <v>BB434</v>
          </cell>
        </row>
        <row r="1552">
          <cell r="A1552" t="str">
            <v>BB435</v>
          </cell>
        </row>
        <row r="1553">
          <cell r="A1553" t="str">
            <v>BB436</v>
          </cell>
        </row>
        <row r="1554">
          <cell r="A1554" t="str">
            <v>BB437</v>
          </cell>
        </row>
        <row r="1555">
          <cell r="A1555" t="str">
            <v>BB438</v>
          </cell>
        </row>
        <row r="1556">
          <cell r="A1556" t="str">
            <v>BB439</v>
          </cell>
        </row>
        <row r="1557">
          <cell r="A1557" t="str">
            <v>BB44</v>
          </cell>
        </row>
        <row r="1558">
          <cell r="A1558" t="str">
            <v>BB440</v>
          </cell>
        </row>
        <row r="1559">
          <cell r="A1559" t="str">
            <v>BB441</v>
          </cell>
        </row>
        <row r="1560">
          <cell r="A1560" t="str">
            <v>BB442</v>
          </cell>
        </row>
        <row r="1561">
          <cell r="A1561" t="str">
            <v>BB444</v>
          </cell>
        </row>
        <row r="1562">
          <cell r="A1562" t="str">
            <v>BB445</v>
          </cell>
        </row>
        <row r="1563">
          <cell r="A1563" t="str">
            <v>BB446</v>
          </cell>
        </row>
        <row r="1564">
          <cell r="A1564" t="str">
            <v>BB447</v>
          </cell>
        </row>
        <row r="1565">
          <cell r="A1565" t="str">
            <v>BB448</v>
          </cell>
        </row>
        <row r="1566">
          <cell r="A1566" t="str">
            <v>BB449</v>
          </cell>
        </row>
        <row r="1567">
          <cell r="A1567" t="str">
            <v>BB45</v>
          </cell>
        </row>
        <row r="1568">
          <cell r="A1568" t="str">
            <v>BB450</v>
          </cell>
        </row>
        <row r="1569">
          <cell r="A1569" t="str">
            <v>BB451</v>
          </cell>
        </row>
        <row r="1570">
          <cell r="A1570" t="str">
            <v>BB454</v>
          </cell>
        </row>
        <row r="1571">
          <cell r="A1571" t="str">
            <v>BB456</v>
          </cell>
        </row>
        <row r="1572">
          <cell r="A1572" t="str">
            <v>BB457</v>
          </cell>
        </row>
        <row r="1573">
          <cell r="A1573" t="str">
            <v>BB458</v>
          </cell>
        </row>
        <row r="1574">
          <cell r="A1574" t="str">
            <v>BB46</v>
          </cell>
        </row>
        <row r="1575">
          <cell r="A1575" t="str">
            <v>BB460</v>
          </cell>
        </row>
        <row r="1576">
          <cell r="A1576" t="str">
            <v>BB463</v>
          </cell>
        </row>
        <row r="1577">
          <cell r="A1577" t="str">
            <v>BB464</v>
          </cell>
        </row>
        <row r="1578">
          <cell r="A1578" t="str">
            <v>BB466</v>
          </cell>
        </row>
        <row r="1579">
          <cell r="A1579" t="str">
            <v>BB467</v>
          </cell>
        </row>
        <row r="1580">
          <cell r="A1580" t="str">
            <v>BB469</v>
          </cell>
        </row>
        <row r="1581">
          <cell r="A1581" t="str">
            <v>BB470</v>
          </cell>
        </row>
        <row r="1582">
          <cell r="A1582" t="str">
            <v>BB471</v>
          </cell>
        </row>
        <row r="1583">
          <cell r="A1583" t="str">
            <v>BB472</v>
          </cell>
        </row>
        <row r="1584">
          <cell r="A1584" t="str">
            <v>BB473</v>
          </cell>
        </row>
        <row r="1585">
          <cell r="A1585" t="str">
            <v>BB474</v>
          </cell>
        </row>
        <row r="1586">
          <cell r="A1586" t="str">
            <v>BB475</v>
          </cell>
        </row>
        <row r="1587">
          <cell r="A1587" t="str">
            <v>BB476</v>
          </cell>
        </row>
        <row r="1588">
          <cell r="A1588" t="str">
            <v>BB477</v>
          </cell>
        </row>
        <row r="1589">
          <cell r="A1589" t="str">
            <v>BB478</v>
          </cell>
        </row>
        <row r="1590">
          <cell r="A1590" t="str">
            <v>BB479</v>
          </cell>
        </row>
        <row r="1591">
          <cell r="A1591" t="str">
            <v>BB481</v>
          </cell>
        </row>
        <row r="1592">
          <cell r="A1592" t="str">
            <v>BB482</v>
          </cell>
        </row>
        <row r="1593">
          <cell r="A1593" t="str">
            <v>BB483</v>
          </cell>
        </row>
        <row r="1594">
          <cell r="A1594" t="str">
            <v>BB484</v>
          </cell>
        </row>
        <row r="1595">
          <cell r="A1595" t="str">
            <v>BB49</v>
          </cell>
        </row>
        <row r="1596">
          <cell r="A1596" t="str">
            <v>BB495</v>
          </cell>
        </row>
        <row r="1597">
          <cell r="A1597" t="str">
            <v>BB496</v>
          </cell>
        </row>
        <row r="1598">
          <cell r="A1598" t="str">
            <v>BB497</v>
          </cell>
        </row>
        <row r="1599">
          <cell r="A1599" t="str">
            <v>BB498</v>
          </cell>
        </row>
        <row r="1600">
          <cell r="A1600" t="str">
            <v>BB499</v>
          </cell>
        </row>
        <row r="1601">
          <cell r="A1601" t="str">
            <v>BB50</v>
          </cell>
        </row>
        <row r="1602">
          <cell r="A1602" t="str">
            <v>BB500</v>
          </cell>
        </row>
        <row r="1603">
          <cell r="A1603" t="str">
            <v>BB501</v>
          </cell>
        </row>
        <row r="1604">
          <cell r="A1604" t="str">
            <v>BB502</v>
          </cell>
        </row>
        <row r="1605">
          <cell r="A1605" t="str">
            <v>BB503</v>
          </cell>
        </row>
        <row r="1606">
          <cell r="A1606" t="str">
            <v>BB504</v>
          </cell>
        </row>
        <row r="1607">
          <cell r="A1607" t="str">
            <v>BB505</v>
          </cell>
        </row>
        <row r="1608">
          <cell r="A1608" t="str">
            <v>BB506</v>
          </cell>
        </row>
        <row r="1609">
          <cell r="A1609" t="str">
            <v>BB507</v>
          </cell>
        </row>
        <row r="1610">
          <cell r="A1610" t="str">
            <v>BB508</v>
          </cell>
        </row>
        <row r="1611">
          <cell r="A1611" t="str">
            <v>BB509</v>
          </cell>
        </row>
        <row r="1612">
          <cell r="A1612" t="str">
            <v>BB510</v>
          </cell>
        </row>
        <row r="1613">
          <cell r="A1613" t="str">
            <v>BB511</v>
          </cell>
        </row>
        <row r="1614">
          <cell r="A1614" t="str">
            <v>BB512</v>
          </cell>
        </row>
        <row r="1615">
          <cell r="A1615" t="str">
            <v>BB513</v>
          </cell>
        </row>
        <row r="1616">
          <cell r="A1616" t="str">
            <v>BB514</v>
          </cell>
        </row>
        <row r="1617">
          <cell r="A1617" t="str">
            <v>BB515</v>
          </cell>
        </row>
        <row r="1618">
          <cell r="A1618" t="str">
            <v>BB516</v>
          </cell>
        </row>
        <row r="1619">
          <cell r="A1619" t="str">
            <v>BB517</v>
          </cell>
        </row>
        <row r="1620">
          <cell r="A1620" t="str">
            <v>BB519</v>
          </cell>
        </row>
        <row r="1621">
          <cell r="A1621" t="str">
            <v>BB520</v>
          </cell>
        </row>
        <row r="1622">
          <cell r="A1622" t="str">
            <v>BB521</v>
          </cell>
        </row>
        <row r="1623">
          <cell r="A1623" t="str">
            <v>BB522</v>
          </cell>
        </row>
        <row r="1624">
          <cell r="A1624" t="str">
            <v>BB524</v>
          </cell>
        </row>
        <row r="1625">
          <cell r="A1625" t="str">
            <v>BB525</v>
          </cell>
        </row>
        <row r="1626">
          <cell r="A1626" t="str">
            <v>BB526</v>
          </cell>
        </row>
        <row r="1627">
          <cell r="A1627" t="str">
            <v>BB527</v>
          </cell>
        </row>
        <row r="1628">
          <cell r="A1628" t="str">
            <v>BB528</v>
          </cell>
        </row>
        <row r="1629">
          <cell r="A1629" t="str">
            <v>BB529</v>
          </cell>
        </row>
        <row r="1630">
          <cell r="A1630" t="str">
            <v>BB53</v>
          </cell>
        </row>
        <row r="1631">
          <cell r="A1631" t="str">
            <v>BB530</v>
          </cell>
        </row>
        <row r="1632">
          <cell r="A1632" t="str">
            <v>BB531</v>
          </cell>
        </row>
        <row r="1633">
          <cell r="A1633" t="str">
            <v>BB532</v>
          </cell>
        </row>
        <row r="1634">
          <cell r="A1634" t="str">
            <v>BB534</v>
          </cell>
        </row>
        <row r="1635">
          <cell r="A1635" t="str">
            <v>BB535</v>
          </cell>
        </row>
        <row r="1636">
          <cell r="A1636" t="str">
            <v>BB536</v>
          </cell>
        </row>
        <row r="1637">
          <cell r="A1637" t="str">
            <v>BB538</v>
          </cell>
        </row>
        <row r="1638">
          <cell r="A1638" t="str">
            <v>BB539</v>
          </cell>
        </row>
        <row r="1639">
          <cell r="A1639" t="str">
            <v>BB54</v>
          </cell>
        </row>
        <row r="1640">
          <cell r="A1640" t="str">
            <v>BB545</v>
          </cell>
        </row>
        <row r="1641">
          <cell r="A1641" t="str">
            <v>BB55</v>
          </cell>
        </row>
        <row r="1642">
          <cell r="A1642" t="str">
            <v>BB555</v>
          </cell>
        </row>
        <row r="1643">
          <cell r="A1643" t="str">
            <v>BB557</v>
          </cell>
        </row>
        <row r="1644">
          <cell r="A1644" t="str">
            <v>BB558</v>
          </cell>
        </row>
        <row r="1645">
          <cell r="A1645" t="str">
            <v>BB559</v>
          </cell>
        </row>
        <row r="1646">
          <cell r="A1646" t="str">
            <v>BB56</v>
          </cell>
        </row>
        <row r="1647">
          <cell r="A1647" t="str">
            <v>BB560</v>
          </cell>
        </row>
        <row r="1648">
          <cell r="A1648" t="str">
            <v>BB561</v>
          </cell>
        </row>
        <row r="1649">
          <cell r="A1649" t="str">
            <v>BB562</v>
          </cell>
        </row>
        <row r="1650">
          <cell r="A1650" t="str">
            <v>BB563</v>
          </cell>
        </row>
        <row r="1651">
          <cell r="A1651" t="str">
            <v>BB564</v>
          </cell>
        </row>
        <row r="1652">
          <cell r="A1652" t="str">
            <v>BB565</v>
          </cell>
        </row>
        <row r="1653">
          <cell r="A1653" t="str">
            <v>BB566</v>
          </cell>
        </row>
        <row r="1654">
          <cell r="A1654" t="str">
            <v>BB569</v>
          </cell>
        </row>
        <row r="1655">
          <cell r="A1655" t="str">
            <v>BB57</v>
          </cell>
        </row>
        <row r="1656">
          <cell r="A1656" t="str">
            <v>BB572</v>
          </cell>
        </row>
        <row r="1657">
          <cell r="A1657" t="str">
            <v>BB573</v>
          </cell>
        </row>
        <row r="1658">
          <cell r="A1658" t="str">
            <v>BB574</v>
          </cell>
        </row>
        <row r="1659">
          <cell r="A1659" t="str">
            <v>BB575</v>
          </cell>
        </row>
        <row r="1660">
          <cell r="A1660" t="str">
            <v>BB576</v>
          </cell>
        </row>
        <row r="1661">
          <cell r="A1661" t="str">
            <v>BB577</v>
          </cell>
        </row>
        <row r="1662">
          <cell r="A1662" t="str">
            <v>BB578</v>
          </cell>
        </row>
        <row r="1663">
          <cell r="A1663" t="str">
            <v>BB579</v>
          </cell>
        </row>
        <row r="1664">
          <cell r="A1664" t="str">
            <v>BB58</v>
          </cell>
        </row>
        <row r="1665">
          <cell r="A1665" t="str">
            <v>BB585</v>
          </cell>
        </row>
        <row r="1666">
          <cell r="A1666" t="str">
            <v>BB59</v>
          </cell>
        </row>
        <row r="1667">
          <cell r="A1667" t="str">
            <v>BB593</v>
          </cell>
        </row>
        <row r="1668">
          <cell r="A1668" t="str">
            <v>BB594</v>
          </cell>
        </row>
        <row r="1669">
          <cell r="A1669" t="str">
            <v>BB595</v>
          </cell>
        </row>
        <row r="1670">
          <cell r="A1670" t="str">
            <v>BB60</v>
          </cell>
        </row>
        <row r="1671">
          <cell r="A1671" t="str">
            <v>BB602</v>
          </cell>
        </row>
        <row r="1672">
          <cell r="A1672" t="str">
            <v>BB604</v>
          </cell>
        </row>
        <row r="1673">
          <cell r="A1673" t="str">
            <v>BB61</v>
          </cell>
        </row>
        <row r="1674">
          <cell r="A1674" t="str">
            <v>BB612</v>
          </cell>
        </row>
        <row r="1675">
          <cell r="A1675" t="str">
            <v>BB617</v>
          </cell>
        </row>
        <row r="1676">
          <cell r="A1676" t="str">
            <v>BB618</v>
          </cell>
        </row>
        <row r="1677">
          <cell r="A1677" t="str">
            <v>BB619</v>
          </cell>
        </row>
        <row r="1678">
          <cell r="A1678" t="str">
            <v>BB620</v>
          </cell>
        </row>
        <row r="1679">
          <cell r="A1679" t="str">
            <v>BB621</v>
          </cell>
        </row>
        <row r="1680">
          <cell r="A1680" t="str">
            <v>BB622</v>
          </cell>
        </row>
        <row r="1681">
          <cell r="A1681" t="str">
            <v>BB623</v>
          </cell>
        </row>
        <row r="1682">
          <cell r="A1682" t="str">
            <v>BB624</v>
          </cell>
        </row>
        <row r="1683">
          <cell r="A1683" t="str">
            <v>BB625</v>
          </cell>
        </row>
        <row r="1684">
          <cell r="A1684" t="str">
            <v>BB628</v>
          </cell>
        </row>
        <row r="1685">
          <cell r="A1685" t="str">
            <v>BB63</v>
          </cell>
        </row>
        <row r="1686">
          <cell r="A1686" t="str">
            <v>BB631</v>
          </cell>
        </row>
        <row r="1687">
          <cell r="A1687" t="str">
            <v>BB632</v>
          </cell>
        </row>
        <row r="1688">
          <cell r="A1688" t="str">
            <v>BB633</v>
          </cell>
        </row>
        <row r="1689">
          <cell r="A1689" t="str">
            <v>BB634</v>
          </cell>
        </row>
        <row r="1690">
          <cell r="A1690" t="str">
            <v>BB636</v>
          </cell>
        </row>
        <row r="1691">
          <cell r="A1691" t="str">
            <v>BB637</v>
          </cell>
        </row>
        <row r="1692">
          <cell r="A1692" t="str">
            <v>BB638</v>
          </cell>
        </row>
        <row r="1693">
          <cell r="A1693" t="str">
            <v>BB639</v>
          </cell>
        </row>
        <row r="1694">
          <cell r="A1694" t="str">
            <v>BB642</v>
          </cell>
        </row>
        <row r="1695">
          <cell r="A1695" t="str">
            <v>BB643</v>
          </cell>
        </row>
        <row r="1696">
          <cell r="A1696" t="str">
            <v>BB644</v>
          </cell>
        </row>
        <row r="1697">
          <cell r="A1697" t="str">
            <v>BB645</v>
          </cell>
        </row>
        <row r="1698">
          <cell r="A1698" t="str">
            <v>BB646</v>
          </cell>
        </row>
        <row r="1699">
          <cell r="A1699" t="str">
            <v>BB648</v>
          </cell>
        </row>
        <row r="1700">
          <cell r="A1700" t="str">
            <v>BB649</v>
          </cell>
        </row>
        <row r="1701">
          <cell r="A1701" t="str">
            <v>BB65</v>
          </cell>
        </row>
        <row r="1702">
          <cell r="A1702" t="str">
            <v>BB66</v>
          </cell>
        </row>
        <row r="1703">
          <cell r="A1703" t="str">
            <v>BB668</v>
          </cell>
        </row>
        <row r="1704">
          <cell r="A1704" t="str">
            <v>BB67</v>
          </cell>
        </row>
        <row r="1705">
          <cell r="A1705" t="str">
            <v>BB68</v>
          </cell>
        </row>
        <row r="1706">
          <cell r="A1706" t="str">
            <v>BB69</v>
          </cell>
        </row>
        <row r="1707">
          <cell r="A1707" t="str">
            <v>BB702</v>
          </cell>
        </row>
        <row r="1708">
          <cell r="A1708" t="str">
            <v>BB71</v>
          </cell>
        </row>
        <row r="1709">
          <cell r="A1709" t="str">
            <v>BB72</v>
          </cell>
        </row>
        <row r="1710">
          <cell r="A1710" t="str">
            <v>BB73</v>
          </cell>
        </row>
        <row r="1711">
          <cell r="A1711" t="str">
            <v>BB742</v>
          </cell>
        </row>
        <row r="1712">
          <cell r="A1712" t="str">
            <v>BB743</v>
          </cell>
        </row>
        <row r="1713">
          <cell r="A1713" t="str">
            <v>BB748</v>
          </cell>
        </row>
        <row r="1714">
          <cell r="A1714" t="str">
            <v>BB749</v>
          </cell>
        </row>
        <row r="1715">
          <cell r="A1715" t="str">
            <v>BB755</v>
          </cell>
        </row>
        <row r="1716">
          <cell r="A1716" t="str">
            <v>BB756</v>
          </cell>
        </row>
        <row r="1717">
          <cell r="A1717" t="str">
            <v>BB757</v>
          </cell>
        </row>
        <row r="1718">
          <cell r="A1718" t="str">
            <v>BB76</v>
          </cell>
        </row>
        <row r="1719">
          <cell r="A1719" t="str">
            <v>BB763</v>
          </cell>
        </row>
        <row r="1720">
          <cell r="A1720" t="str">
            <v>BB769</v>
          </cell>
        </row>
        <row r="1721">
          <cell r="A1721" t="str">
            <v>BB77</v>
          </cell>
        </row>
        <row r="1722">
          <cell r="A1722" t="str">
            <v>BB771</v>
          </cell>
        </row>
        <row r="1723">
          <cell r="A1723" t="str">
            <v>BB772</v>
          </cell>
        </row>
        <row r="1724">
          <cell r="A1724" t="str">
            <v>BB78</v>
          </cell>
        </row>
        <row r="1725">
          <cell r="A1725" t="str">
            <v>BB79</v>
          </cell>
        </row>
        <row r="1726">
          <cell r="A1726" t="str">
            <v>BB80</v>
          </cell>
        </row>
        <row r="1727">
          <cell r="A1727" t="str">
            <v>BB805</v>
          </cell>
        </row>
        <row r="1728">
          <cell r="A1728" t="str">
            <v>BB81</v>
          </cell>
        </row>
        <row r="1729">
          <cell r="A1729" t="str">
            <v>BB82</v>
          </cell>
        </row>
        <row r="1730">
          <cell r="A1730" t="str">
            <v>BB828</v>
          </cell>
        </row>
        <row r="1731">
          <cell r="A1731" t="str">
            <v>BB829</v>
          </cell>
        </row>
        <row r="1732">
          <cell r="A1732" t="str">
            <v>BB83</v>
          </cell>
        </row>
        <row r="1733">
          <cell r="A1733" t="str">
            <v>BB830</v>
          </cell>
        </row>
        <row r="1734">
          <cell r="A1734" t="str">
            <v>BB834</v>
          </cell>
        </row>
        <row r="1735">
          <cell r="A1735" t="str">
            <v>BB835</v>
          </cell>
        </row>
        <row r="1736">
          <cell r="A1736" t="str">
            <v>BB836</v>
          </cell>
        </row>
        <row r="1737">
          <cell r="A1737" t="str">
            <v>BB837</v>
          </cell>
        </row>
        <row r="1738">
          <cell r="A1738" t="str">
            <v>BB838</v>
          </cell>
        </row>
        <row r="1739">
          <cell r="A1739" t="str">
            <v>BB839</v>
          </cell>
        </row>
        <row r="1740">
          <cell r="A1740" t="str">
            <v>BB84</v>
          </cell>
        </row>
        <row r="1741">
          <cell r="A1741" t="str">
            <v>BB840</v>
          </cell>
        </row>
        <row r="1742">
          <cell r="A1742" t="str">
            <v>BB841</v>
          </cell>
        </row>
        <row r="1743">
          <cell r="A1743" t="str">
            <v>BB842</v>
          </cell>
        </row>
        <row r="1744">
          <cell r="A1744" t="str">
            <v>BB843</v>
          </cell>
        </row>
        <row r="1745">
          <cell r="A1745" t="str">
            <v>BB844</v>
          </cell>
        </row>
        <row r="1746">
          <cell r="A1746" t="str">
            <v>BB845</v>
          </cell>
        </row>
        <row r="1747">
          <cell r="A1747" t="str">
            <v>BB846</v>
          </cell>
        </row>
        <row r="1748">
          <cell r="A1748" t="str">
            <v>BB85</v>
          </cell>
        </row>
        <row r="1749">
          <cell r="A1749" t="str">
            <v>BB86</v>
          </cell>
        </row>
        <row r="1750">
          <cell r="A1750" t="str">
            <v>BB87</v>
          </cell>
        </row>
        <row r="1751">
          <cell r="A1751" t="str">
            <v>BB89</v>
          </cell>
        </row>
        <row r="1752">
          <cell r="A1752" t="str">
            <v>BB90</v>
          </cell>
        </row>
        <row r="1753">
          <cell r="A1753" t="str">
            <v>BB91</v>
          </cell>
        </row>
        <row r="1754">
          <cell r="A1754" t="str">
            <v>BB93</v>
          </cell>
        </row>
        <row r="1755">
          <cell r="A1755" t="str">
            <v>BB95</v>
          </cell>
        </row>
        <row r="1756">
          <cell r="A1756" t="str">
            <v>BB96</v>
          </cell>
        </row>
        <row r="1757">
          <cell r="A1757" t="str">
            <v>BB98</v>
          </cell>
        </row>
        <row r="1758">
          <cell r="A1758" t="str">
            <v>BB99</v>
          </cell>
        </row>
      </sheetData>
      <sheetData sheetId="7" refreshError="1"/>
      <sheetData sheetId="8" refreshError="1"/>
      <sheetData sheetId="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TIPACOQUE"/>
      <sheetName val="Presupuesto PASO ELEVADO"/>
      <sheetName val="Lista Base"/>
      <sheetName val="Niples"/>
      <sheetName val="Ins_MO"/>
      <sheetName val="Ins_Mat"/>
      <sheetName val="Ins_TR"/>
      <sheetName val="Ins_EH"/>
      <sheetName val="Print"/>
      <sheetName val="3.1.13A"/>
      <sheetName val="2.1.17"/>
      <sheetName val="3.3.1"/>
      <sheetName val="1.1.86"/>
      <sheetName val="1.2.4"/>
      <sheetName val="2.1.21"/>
      <sheetName val="2.1.1"/>
      <sheetName val="2.7.4"/>
      <sheetName val="1.2.25"/>
      <sheetName val="2.5.44"/>
      <sheetName val="2.5.44A"/>
      <sheetName val="6.4.2.196"/>
      <sheetName val="6.4.2.196A"/>
      <sheetName val="2.5.6"/>
      <sheetName val="2.5.6A"/>
      <sheetName val="6.4.2.197"/>
      <sheetName val="6.4.2.197A"/>
      <sheetName val="6.4.2.198"/>
      <sheetName val="6.4.2.198A"/>
      <sheetName val="2.6.45"/>
      <sheetName val="2.6.46"/>
      <sheetName val="2.6.47"/>
      <sheetName val="2.6.48"/>
      <sheetName val="3.17.10A"/>
      <sheetName val="3.17.10B"/>
      <sheetName val="3.17.3"/>
      <sheetName val="6.4.2.199"/>
      <sheetName val="2.7.1"/>
      <sheetName val="2.6.11"/>
      <sheetName val="PASO ELEVADO"/>
      <sheetName val="1.1.7"/>
      <sheetName val="3.11.2"/>
      <sheetName val="3.5.1"/>
      <sheetName val="1.2.10"/>
      <sheetName val="3.3.13"/>
      <sheetName val="6.4.2.206"/>
      <sheetName val="6.4.2.207"/>
      <sheetName val="6.4.2.208"/>
      <sheetName val="6.4.2.209"/>
      <sheetName val="6.4.2.210"/>
      <sheetName val="6.4.2.211"/>
      <sheetName val="6.4.2.212"/>
      <sheetName val="6.4.2.213"/>
      <sheetName val="6.4.2.214"/>
      <sheetName val="6.4.2.215"/>
      <sheetName val="6.4.2.216"/>
      <sheetName val="6.4.2.217"/>
      <sheetName val="6.4.2.218"/>
      <sheetName val="6.4.2.219"/>
      <sheetName val="6.4.2.220"/>
      <sheetName val="SISTEMA RAMMING"/>
      <sheetName val="6.4.2.221"/>
      <sheetName val="3.3.4"/>
      <sheetName val="COSTOS AMBIENTALES"/>
      <sheetName val="6.4.2.306"/>
      <sheetName val="1.1.62"/>
      <sheetName val="6.4.2.307"/>
      <sheetName val="6.4.2.308"/>
      <sheetName val="6.4.2.309"/>
      <sheetName val="6.4.2.310"/>
      <sheetName val="6.4.2.311"/>
    </sheetNames>
    <sheetDataSet>
      <sheetData sheetId="0" refreshError="1"/>
      <sheetData sheetId="1" refreshError="1"/>
      <sheetData sheetId="2">
        <row r="4">
          <cell r="A4" t="str">
            <v>1.1.7</v>
          </cell>
          <cell r="B4" t="str">
            <v>LOCALIZACION Y REPLANTEO OBRA ARQUITECTONICA (ESTRUCTURAS)</v>
          </cell>
          <cell r="C4" t="str">
            <v>M²</v>
          </cell>
        </row>
        <row r="5">
          <cell r="A5" t="str">
            <v>1.1.27</v>
          </cell>
          <cell r="B5" t="str">
            <v>Desmonte de Adoquin prefabricado</v>
          </cell>
          <cell r="C5" t="str">
            <v>M²</v>
          </cell>
        </row>
        <row r="6">
          <cell r="A6" t="str">
            <v>1.1.86</v>
          </cell>
          <cell r="B6" t="str">
            <v>RETIRO MATERIAL SOBRANTE INCLUYE CARGUE</v>
          </cell>
          <cell r="C6" t="str">
            <v>M³</v>
          </cell>
        </row>
        <row r="7">
          <cell r="A7" t="str">
            <v>2.1.33</v>
          </cell>
          <cell r="B7" t="str">
            <v>Suministro e instalacion de tuberia PVC  RDE 21   1.1/2"</v>
          </cell>
          <cell r="C7" t="str">
            <v>ML</v>
          </cell>
        </row>
        <row r="8">
          <cell r="A8" t="str">
            <v>2.1.35</v>
          </cell>
          <cell r="B8" t="str">
            <v>Suministro e instalación de Tuberia PVC D=2" RDE 21 E.L.</v>
          </cell>
          <cell r="C8" t="str">
            <v>ML</v>
          </cell>
        </row>
        <row r="9">
          <cell r="A9" t="str">
            <v>2.1.38</v>
          </cell>
          <cell r="B9" t="str">
            <v>Suministro e instalación Tubería PVC. D = 4"  RDE 21 Union Mecanica</v>
          </cell>
          <cell r="C9" t="str">
            <v>ML</v>
          </cell>
        </row>
        <row r="10">
          <cell r="A10" t="str">
            <v>2.1.40</v>
          </cell>
          <cell r="B10" t="str">
            <v>Suministro e instalación de Tuberia Union Mecánica  PVC 8" RDE 21</v>
          </cell>
          <cell r="C10" t="str">
            <v>ML</v>
          </cell>
        </row>
        <row r="11">
          <cell r="A11" t="str">
            <v>2.4.49</v>
          </cell>
          <cell r="B11" t="str">
            <v xml:space="preserve">Suministro e instalación de Codo 90º  Radio Corto Union Platino  PVC D=4" </v>
          </cell>
          <cell r="C11" t="str">
            <v>ML</v>
          </cell>
        </row>
        <row r="12">
          <cell r="A12" t="str">
            <v>2.4.16</v>
          </cell>
          <cell r="B12" t="str">
            <v>Suministro e instalación de Codo 90° PVC 8" RDE 21</v>
          </cell>
          <cell r="C12" t="str">
            <v>UN</v>
          </cell>
        </row>
        <row r="13">
          <cell r="A13" t="str">
            <v>2.4.56</v>
          </cell>
          <cell r="B13" t="str">
            <v>SUMINISTRO E INSTALACIÓN DE CODO 45° RADIO CORTO PVC 6"</v>
          </cell>
          <cell r="C13" t="str">
            <v>UN</v>
          </cell>
        </row>
        <row r="14">
          <cell r="A14" t="str">
            <v>2.4.85</v>
          </cell>
          <cell r="B14" t="str">
            <v xml:space="preserve">Suministro e instalacion Union presion Soldar PVC  1 1/2 </v>
          </cell>
          <cell r="C14" t="str">
            <v>UN</v>
          </cell>
        </row>
        <row r="15">
          <cell r="A15" t="str">
            <v>2.4.86</v>
          </cell>
          <cell r="B15" t="str">
            <v>Suministro e instalacion de union Mecanica PVC 2"</v>
          </cell>
          <cell r="C15" t="str">
            <v>UN</v>
          </cell>
        </row>
        <row r="16">
          <cell r="A16" t="str">
            <v>2.4.118</v>
          </cell>
          <cell r="B16" t="str">
            <v>BUJE PVC  SOLDADO D = 3/4" * 1/2"</v>
          </cell>
          <cell r="C16" t="str">
            <v>UN</v>
          </cell>
        </row>
        <row r="17">
          <cell r="A17" t="str">
            <v>2.4.119</v>
          </cell>
          <cell r="B17" t="str">
            <v>BUJE PVC  SOLDADO D = 1" * 1/2"</v>
          </cell>
          <cell r="C17" t="str">
            <v>UN</v>
          </cell>
        </row>
        <row r="18">
          <cell r="A18" t="str">
            <v>2.4.120</v>
          </cell>
          <cell r="B18" t="str">
            <v xml:space="preserve"> BUJE PVC  SOLDADO D = 1" * 3/4"</v>
          </cell>
          <cell r="C18" t="str">
            <v>UN</v>
          </cell>
        </row>
        <row r="19">
          <cell r="A19" t="str">
            <v>2.4.121</v>
          </cell>
          <cell r="B19" t="str">
            <v>BUJE PVC  SOLDADO D = 1 1/2" * 1"</v>
          </cell>
          <cell r="C19" t="str">
            <v>UN</v>
          </cell>
        </row>
        <row r="20">
          <cell r="A20" t="str">
            <v>2.4.122</v>
          </cell>
          <cell r="B20" t="str">
            <v>BUJE PVC  SOLDADO D = 1 1/2" * 1 1/4"</v>
          </cell>
          <cell r="C20" t="str">
            <v>UN</v>
          </cell>
        </row>
        <row r="21">
          <cell r="A21" t="str">
            <v>2.4.123</v>
          </cell>
          <cell r="B21" t="str">
            <v>BUJE PVC  SOLDADO D = 2" * 1/2"</v>
          </cell>
          <cell r="C21" t="str">
            <v>UN</v>
          </cell>
        </row>
        <row r="22">
          <cell r="A22" t="str">
            <v>2.4.124</v>
          </cell>
          <cell r="B22" t="str">
            <v>BUJE PVC  SOLDADO D = 2" * 3/4"</v>
          </cell>
          <cell r="C22" t="str">
            <v>UN</v>
          </cell>
        </row>
        <row r="23">
          <cell r="A23" t="str">
            <v>2.4.125</v>
          </cell>
          <cell r="B23" t="str">
            <v>BUJE PVC  SOLDADO D = 2" * 1"</v>
          </cell>
          <cell r="C23" t="str">
            <v>UN</v>
          </cell>
        </row>
        <row r="24">
          <cell r="A24" t="str">
            <v>2.4.126</v>
          </cell>
          <cell r="B24" t="str">
            <v>BUJE PVC  SOLDADO D = 2" * 1 1/4"</v>
          </cell>
          <cell r="C24" t="str">
            <v>UN</v>
          </cell>
        </row>
        <row r="25">
          <cell r="A25" t="str">
            <v>2.4.127</v>
          </cell>
          <cell r="B25" t="str">
            <v>BUJE PVC  SOLDADO D = 2" * 1 1/2"</v>
          </cell>
          <cell r="C25" t="str">
            <v>UN</v>
          </cell>
        </row>
        <row r="26">
          <cell r="A26" t="str">
            <v>2.4.128</v>
          </cell>
          <cell r="B26" t="str">
            <v>BUJE PVC  SOLDADO D = 2 1/2" * 1 1/2"</v>
          </cell>
          <cell r="C26" t="str">
            <v>UN</v>
          </cell>
        </row>
        <row r="27">
          <cell r="A27" t="str">
            <v>2.4.129</v>
          </cell>
          <cell r="B27" t="str">
            <v>BUJE PVC  SOLDADO D = 2 1/2" * 2"</v>
          </cell>
          <cell r="C27" t="str">
            <v>UN</v>
          </cell>
        </row>
        <row r="28">
          <cell r="A28" t="str">
            <v>2.4.130</v>
          </cell>
          <cell r="B28" t="str">
            <v>BUJE PVC  SOLDADO D = 3" * 2"</v>
          </cell>
          <cell r="C28" t="str">
            <v>UN</v>
          </cell>
        </row>
        <row r="29">
          <cell r="A29" t="str">
            <v>2.4.131</v>
          </cell>
          <cell r="B29" t="str">
            <v>BUJE PVC  SOLDADO D = 3" * 2 1/2"</v>
          </cell>
          <cell r="C29" t="str">
            <v>UN</v>
          </cell>
        </row>
        <row r="30">
          <cell r="A30" t="str">
            <v>2.4.132</v>
          </cell>
          <cell r="B30" t="str">
            <v>BUJE PVC  SOLDADO D = 4" * 2"</v>
          </cell>
          <cell r="C30" t="str">
            <v>UN</v>
          </cell>
        </row>
        <row r="31">
          <cell r="A31" t="str">
            <v>2.4.133</v>
          </cell>
          <cell r="B31" t="str">
            <v>BUJE PVC  SOLDADO D = 4" * 2 1/2"</v>
          </cell>
          <cell r="C31" t="str">
            <v>UN</v>
          </cell>
        </row>
        <row r="32">
          <cell r="A32" t="str">
            <v>2.4.134</v>
          </cell>
          <cell r="B32" t="str">
            <v>BUJE PVC  SOLDADO D = 4" * 3"</v>
          </cell>
          <cell r="C32" t="str">
            <v>UN</v>
          </cell>
        </row>
        <row r="33">
          <cell r="A33" t="str">
            <v>2.4.135</v>
          </cell>
          <cell r="B33" t="str">
            <v>BUJE PVC  ROSCADO    D = 1/2" * 3/8"</v>
          </cell>
          <cell r="C33" t="str">
            <v>UN</v>
          </cell>
        </row>
        <row r="34">
          <cell r="A34" t="str">
            <v>2.4.136</v>
          </cell>
          <cell r="B34" t="str">
            <v>BUJE PVC  ROSCADO    D = 3/4" * 1/2"</v>
          </cell>
          <cell r="C34" t="str">
            <v>UN</v>
          </cell>
        </row>
        <row r="35">
          <cell r="A35" t="str">
            <v>2.4.137</v>
          </cell>
          <cell r="B35" t="str">
            <v>BUJE PVC  ROSCADO    D = 1" * 1/2"</v>
          </cell>
          <cell r="C35" t="str">
            <v>UN</v>
          </cell>
        </row>
        <row r="36">
          <cell r="A36" t="str">
            <v>2.4.138</v>
          </cell>
          <cell r="B36" t="str">
            <v>BUJE PVC  ROSCADO    D = 1" * 3/4"</v>
          </cell>
          <cell r="C36" t="str">
            <v>UN</v>
          </cell>
        </row>
        <row r="37">
          <cell r="A37" t="str">
            <v>2.4.139</v>
          </cell>
          <cell r="B37" t="str">
            <v>BUJE PVC  ROSCADO    D = 1 1/4" * 1/2"</v>
          </cell>
          <cell r="C37" t="str">
            <v>UN</v>
          </cell>
        </row>
        <row r="38">
          <cell r="A38" t="str">
            <v>2.4.140</v>
          </cell>
          <cell r="B38" t="str">
            <v>BUJE PVC  ROSCADO    D = 1 1/4" * 3/4"</v>
          </cell>
          <cell r="C38" t="str">
            <v>UN</v>
          </cell>
        </row>
        <row r="39">
          <cell r="A39" t="str">
            <v>2.4.141</v>
          </cell>
          <cell r="B39" t="str">
            <v>BUJE PVC  ROSCADO    D = 1 1/4" * 1"</v>
          </cell>
          <cell r="C39" t="str">
            <v>UN</v>
          </cell>
        </row>
        <row r="40">
          <cell r="A40" t="str">
            <v>2.4.142</v>
          </cell>
          <cell r="B40" t="str">
            <v>BUJE PVC  ROSCADO    D = 1 1/2" * 1/2"</v>
          </cell>
          <cell r="C40" t="str">
            <v>UN</v>
          </cell>
        </row>
        <row r="41">
          <cell r="A41" t="str">
            <v>2.4.143</v>
          </cell>
          <cell r="B41" t="str">
            <v>BUJE PVC  ROSCADO    D = 1 1/2" * 3/4"</v>
          </cell>
          <cell r="C41" t="str">
            <v>UN</v>
          </cell>
        </row>
        <row r="42">
          <cell r="A42" t="str">
            <v>2.4.144</v>
          </cell>
          <cell r="B42" t="str">
            <v>BUJE PVC  ROSCADO    D = 1 1/2" * 1"</v>
          </cell>
          <cell r="C42" t="str">
            <v>UN</v>
          </cell>
        </row>
        <row r="43">
          <cell r="A43" t="str">
            <v>2.4.145</v>
          </cell>
          <cell r="B43" t="str">
            <v>BUJE PVC  ROSCADO    D = 1 1/2" * 1 1/4"</v>
          </cell>
          <cell r="C43" t="str">
            <v>UN</v>
          </cell>
        </row>
        <row r="44">
          <cell r="A44" t="str">
            <v>2.4.146</v>
          </cell>
          <cell r="B44" t="str">
            <v>BUJE PVC  ROSCADO    D = 2" * 1/2"</v>
          </cell>
          <cell r="C44" t="str">
            <v>UN</v>
          </cell>
        </row>
        <row r="45">
          <cell r="A45" t="str">
            <v>2.4.147</v>
          </cell>
          <cell r="B45" t="str">
            <v>BUJE PVC  ROSCADO    D = 2" * 3/4"</v>
          </cell>
          <cell r="C45" t="str">
            <v>UN</v>
          </cell>
        </row>
        <row r="46">
          <cell r="A46" t="str">
            <v>2.4.148</v>
          </cell>
          <cell r="B46" t="str">
            <v>BUJE PVC  ROSCADO    D = 2" * 1"</v>
          </cell>
          <cell r="C46" t="str">
            <v>UN</v>
          </cell>
        </row>
        <row r="47">
          <cell r="A47" t="str">
            <v>2.4.149</v>
          </cell>
          <cell r="B47" t="str">
            <v>BUJE PVC  ROSCADO    D = 2" * 1 1/4"</v>
          </cell>
          <cell r="C47" t="str">
            <v>UN</v>
          </cell>
        </row>
        <row r="48">
          <cell r="A48" t="str">
            <v>2.4.150</v>
          </cell>
          <cell r="B48" t="str">
            <v>BUJE PVC  ROSCADO    D = 2" * 1 1/2"</v>
          </cell>
          <cell r="C48" t="str">
            <v>UN</v>
          </cell>
        </row>
        <row r="49">
          <cell r="A49" t="str">
            <v>2.4.151</v>
          </cell>
          <cell r="B49" t="str">
            <v>BUJE PVC  ROSCADO    D = 3" * 2"</v>
          </cell>
          <cell r="C49" t="str">
            <v>UN</v>
          </cell>
        </row>
        <row r="50">
          <cell r="A50" t="str">
            <v>2.4.152</v>
          </cell>
          <cell r="B50" t="str">
            <v xml:space="preserve">SUMINISTRO E INSTALACIÓN VÁLVULA CHEQUE H.F   D = 2" EXTREMO LISO  </v>
          </cell>
          <cell r="C50" t="str">
            <v>UN</v>
          </cell>
        </row>
        <row r="51">
          <cell r="A51" t="str">
            <v>2.4.153</v>
          </cell>
          <cell r="B51" t="str">
            <v xml:space="preserve">SUMINISTRO E INSTALACIÓN VÁLVULA CHEQUE H.F   D = 3" EXTREMO LISO </v>
          </cell>
          <cell r="C51" t="str">
            <v>UN</v>
          </cell>
        </row>
        <row r="52">
          <cell r="A52" t="str">
            <v>2.4.154</v>
          </cell>
          <cell r="B52" t="str">
            <v>SUMINISTRO E INSTALACIÓN VÁLVULA CHEQUE H.F   D = 4" EXTREMO LISO</v>
          </cell>
          <cell r="C52" t="str">
            <v>UN</v>
          </cell>
        </row>
        <row r="53">
          <cell r="A53" t="str">
            <v>2.4.155</v>
          </cell>
          <cell r="B53" t="str">
            <v xml:space="preserve">SUMINISTRO E INSTALACIÓN VÁLVULA CHEQUE H.F   D = 6" EXTREMO LISO  </v>
          </cell>
          <cell r="C53" t="str">
            <v>UN</v>
          </cell>
        </row>
        <row r="54">
          <cell r="A54" t="str">
            <v>2.4.156</v>
          </cell>
          <cell r="B54" t="str">
            <v xml:space="preserve">SUMINISTRO E INSTALCIÓN VENTOSA DE DOBLE ACCIÓN  D =  1"  </v>
          </cell>
          <cell r="C54" t="str">
            <v>UN</v>
          </cell>
        </row>
        <row r="55">
          <cell r="A55" t="str">
            <v>2.4.157</v>
          </cell>
          <cell r="B55" t="str">
            <v xml:space="preserve">SUMINISTRO E INSTALCIÓN VÁLVULA DE PURGA D=1/2"  </v>
          </cell>
          <cell r="C55" t="str">
            <v>UN</v>
          </cell>
        </row>
        <row r="56">
          <cell r="A56" t="str">
            <v>2.4.158</v>
          </cell>
          <cell r="B56" t="str">
            <v xml:space="preserve">SUMINISTRO E INSTALCIÓN VÁLVULA DE PURGA D=1"  </v>
          </cell>
          <cell r="C56" t="str">
            <v>UN</v>
          </cell>
        </row>
        <row r="57">
          <cell r="A57" t="str">
            <v>2.4.159</v>
          </cell>
          <cell r="B57" t="str">
            <v xml:space="preserve">SUMINISTRO E INSTALCIÓN VÁLVULA DE PURGA D=2"  </v>
          </cell>
          <cell r="C57" t="str">
            <v>UN</v>
          </cell>
        </row>
        <row r="58">
          <cell r="A58" t="str">
            <v>2.4.160</v>
          </cell>
          <cell r="B58" t="str">
            <v xml:space="preserve">SUMINISTRO E INSTALACIÓN VALVULA DE PIE, D= 4" CANASTILLA DE BRONCE HBVP, CUERPO Y CANASTILLA EN HF, ROSCA NPT SELLO DE CAUCHO, TUERCA Y RESORTE EN AI, PRESION DE W 150 PSI  </v>
          </cell>
          <cell r="C58" t="str">
            <v>UN</v>
          </cell>
        </row>
        <row r="59">
          <cell r="A59" t="str">
            <v>2.4.161</v>
          </cell>
          <cell r="B59" t="str">
            <v>SUMINISTRO E INSTALACIÓN VÁLVULA DE CONTROL PARA AGUA (PRESIÓN Y CAUDAL) D=2"</v>
          </cell>
          <cell r="C59" t="str">
            <v>UN</v>
          </cell>
        </row>
        <row r="60">
          <cell r="A60" t="str">
            <v>2.4.162</v>
          </cell>
          <cell r="B60" t="str">
            <v>SUMINISTRO E INSTALACIÓN VÁLVULA DE CONTROL PARA AGUA (PRESIÓN Y CAUDAL) D=3"</v>
          </cell>
          <cell r="C60" t="str">
            <v>UN</v>
          </cell>
        </row>
        <row r="61">
          <cell r="A61" t="str">
            <v>2.4.163</v>
          </cell>
          <cell r="B61" t="str">
            <v>SUMINISTRO E INSTALACIÓN VÁLVULA DE CONTROL PARA AGUA (PRESIÓN Y CAUDAL) D=4"</v>
          </cell>
          <cell r="C61" t="str">
            <v>UN</v>
          </cell>
        </row>
        <row r="62">
          <cell r="A62" t="str">
            <v>2.4.164</v>
          </cell>
          <cell r="B62" t="str">
            <v>SUMINISTRO E INSTALACIÓN VÁLVULA DE CONTROL PARA AGUA (PRESIÓN Y CAUDAL) D=6"</v>
          </cell>
          <cell r="C62" t="str">
            <v>UN</v>
          </cell>
        </row>
        <row r="63">
          <cell r="A63" t="str">
            <v>2.4.165</v>
          </cell>
          <cell r="B63" t="str">
            <v>SUMINISTRO E INSTALACIÓN VÁLVULA MARIPOSA  D=21/2""</v>
          </cell>
          <cell r="C63" t="str">
            <v>UN</v>
          </cell>
        </row>
        <row r="64">
          <cell r="A64" t="str">
            <v>2.4.166</v>
          </cell>
          <cell r="B64" t="str">
            <v xml:space="preserve"> SUMINISTRO E INSTALACIÓN VÁLVULA MARIPOSA  D=3""</v>
          </cell>
          <cell r="C64" t="str">
            <v>UN</v>
          </cell>
        </row>
        <row r="65">
          <cell r="A65" t="str">
            <v>2.4.167</v>
          </cell>
          <cell r="B65" t="str">
            <v>SUMINISTRO E INSTALACIÓN VÁLVULA MARIPOSA  D=4""</v>
          </cell>
          <cell r="C65" t="str">
            <v>UN</v>
          </cell>
        </row>
        <row r="66">
          <cell r="A66" t="str">
            <v>2.4.168</v>
          </cell>
          <cell r="B66" t="str">
            <v>SUMINISTRO E INSTALACIÓN VÁLVULA MARIPOSA  D=6""</v>
          </cell>
          <cell r="C66" t="str">
            <v>UN</v>
          </cell>
        </row>
        <row r="67">
          <cell r="A67" t="str">
            <v>2.4.169</v>
          </cell>
          <cell r="B67" t="str">
            <v>GRAVAS PARA LECHO FILTRANTE (1.3 - 4.5 MM) DE CANTO RODADO</v>
          </cell>
          <cell r="C67" t="str">
            <v>M3</v>
          </cell>
        </row>
        <row r="68">
          <cell r="A68" t="str">
            <v>2.4.170</v>
          </cell>
          <cell r="B68" t="str">
            <v>GRAVAS PARA LECHO FILTRANTE (6 - 15 MM) DE CANTO RODADO</v>
          </cell>
          <cell r="C68" t="str">
            <v>M3</v>
          </cell>
        </row>
        <row r="69">
          <cell r="A69" t="str">
            <v>2.4.171</v>
          </cell>
          <cell r="B69" t="str">
            <v>GRAVAS PARA LECHO FILTRANTE (16 - 25 MM) DE CANTO RODADO</v>
          </cell>
          <cell r="C69" t="str">
            <v>M3</v>
          </cell>
        </row>
        <row r="70">
          <cell r="A70" t="str">
            <v>2.4.172</v>
          </cell>
          <cell r="B70" t="str">
            <v>ANTRACITA PARA LECHO FILTRANTE 1.09 mm</v>
          </cell>
          <cell r="C70" t="str">
            <v>M3</v>
          </cell>
        </row>
        <row r="71">
          <cell r="A71" t="str">
            <v>2.4.173</v>
          </cell>
          <cell r="B71" t="str">
            <v>SUMINISTRO E INSTALACION TEE PRESION PVC  D=1/2"</v>
          </cell>
          <cell r="C71" t="str">
            <v>UN</v>
          </cell>
        </row>
        <row r="72">
          <cell r="A72" t="str">
            <v>2.4.174</v>
          </cell>
          <cell r="B72" t="str">
            <v>SUMINISTRO E INSTALACION TEE PRESION PVC  D=3/4"</v>
          </cell>
          <cell r="C72" t="str">
            <v>UN</v>
          </cell>
        </row>
        <row r="73">
          <cell r="A73" t="str">
            <v>2.4.175</v>
          </cell>
          <cell r="B73" t="str">
            <v>SUMINISTRO E INSTALACION TEE PRESION PVC  D=1"</v>
          </cell>
          <cell r="C73" t="str">
            <v>UN</v>
          </cell>
        </row>
        <row r="74">
          <cell r="A74" t="str">
            <v>2.4.86</v>
          </cell>
          <cell r="B74" t="str">
            <v>Suministro e instalacion de union Mecanica PVC 2"</v>
          </cell>
          <cell r="C74" t="str">
            <v>UN</v>
          </cell>
        </row>
        <row r="75">
          <cell r="A75" t="str">
            <v>2.4.178</v>
          </cell>
          <cell r="B75" t="str">
            <v>SUMINISTRO E INSTALACION TEE PRESION PVC  D=2"</v>
          </cell>
          <cell r="C75" t="str">
            <v>UN</v>
          </cell>
        </row>
        <row r="76">
          <cell r="A76" t="str">
            <v>2.4.86</v>
          </cell>
          <cell r="B76" t="str">
            <v>Suministro e instalacion de union Mecanica PVC 2"</v>
          </cell>
          <cell r="C76" t="str">
            <v>UN</v>
          </cell>
        </row>
        <row r="77">
          <cell r="A77" t="str">
            <v>2.4.182</v>
          </cell>
          <cell r="B77" t="str">
            <v>SUMINISTRO E INSTALACION TEE PRESION PVC REDUCCION  D=1" x 1/2"</v>
          </cell>
          <cell r="C77" t="str">
            <v>UN</v>
          </cell>
        </row>
        <row r="78">
          <cell r="A78" t="str">
            <v>2.4.183</v>
          </cell>
          <cell r="B78" t="str">
            <v>SUMINISTRO E INSTALACION TEE PRESION PVC REDUCCION  D=1" x 3/4"</v>
          </cell>
          <cell r="C78" t="str">
            <v>UN</v>
          </cell>
        </row>
        <row r="79">
          <cell r="A79" t="str">
            <v>2.4.184</v>
          </cell>
          <cell r="B79" t="str">
            <v>SUMINISTRO E INSTALACION TEE PVC UM D=2 x2 x2"</v>
          </cell>
          <cell r="C79" t="str">
            <v>UN</v>
          </cell>
        </row>
        <row r="80">
          <cell r="A80" t="str">
            <v>2.4.185</v>
          </cell>
          <cell r="B80" t="str">
            <v>SUMINISTRO E INSTALACION TEE PVC UM D=2 1/2x2 x2"</v>
          </cell>
          <cell r="C80" t="str">
            <v>UN</v>
          </cell>
        </row>
        <row r="81">
          <cell r="A81" t="str">
            <v>2.4.186</v>
          </cell>
          <cell r="B81" t="str">
            <v>SUMINISTRO E INSTALACION TEE PVC UM D=2 1/2x2 x2 1/2"</v>
          </cell>
          <cell r="C81" t="str">
            <v>UN</v>
          </cell>
        </row>
        <row r="82">
          <cell r="A82" t="str">
            <v>2.4.86</v>
          </cell>
          <cell r="B82" t="str">
            <v>Suministro e instalacion de union Mecanica PVC 2"</v>
          </cell>
          <cell r="C82" t="str">
            <v>UN</v>
          </cell>
        </row>
        <row r="83">
          <cell r="A83" t="str">
            <v>2.4.188</v>
          </cell>
          <cell r="B83" t="str">
            <v>SUMINISTRO E INSTALACION TEE PVC UM D=2 1/2 x 2 1/2" x 2 1/2"</v>
          </cell>
          <cell r="C83" t="str">
            <v>UN</v>
          </cell>
        </row>
        <row r="84">
          <cell r="A84" t="str">
            <v>2.4.176</v>
          </cell>
          <cell r="B84" t="str">
            <v xml:space="preserve">Suministro e instalación Tee Unión Presión Platino PVC D=1 1/2" </v>
          </cell>
          <cell r="C84" t="str">
            <v>UN</v>
          </cell>
        </row>
        <row r="85">
          <cell r="A85" t="str">
            <v>2.4.179</v>
          </cell>
          <cell r="B85" t="str">
            <v>Suministro e instalacion Tee  Presion PVC  3"</v>
          </cell>
          <cell r="C85" t="str">
            <v>UN</v>
          </cell>
        </row>
        <row r="86">
          <cell r="A86" t="str">
            <v>2.4.180</v>
          </cell>
          <cell r="B86" t="str">
            <v>Suministro e instalación tee presion PVC  D=4"</v>
          </cell>
          <cell r="C86" t="str">
            <v>UN</v>
          </cell>
        </row>
        <row r="87">
          <cell r="A87" t="str">
            <v>2.4.189</v>
          </cell>
          <cell r="B87" t="str">
            <v>SUMINISTRO E INSTALACION TEE PVC UM D=3" x 2" x 2"</v>
          </cell>
          <cell r="C87" t="str">
            <v>UN</v>
          </cell>
        </row>
        <row r="88">
          <cell r="A88" t="str">
            <v>2.4.190</v>
          </cell>
          <cell r="B88" t="str">
            <v>SUMINISTRO E INSTALACION TEE PVC UM D=3" x 2" x 2 1/2"</v>
          </cell>
          <cell r="C88" t="str">
            <v>UN</v>
          </cell>
        </row>
        <row r="89">
          <cell r="A89" t="str">
            <v>2.4.191</v>
          </cell>
          <cell r="B89" t="str">
            <v>SUMINISTRO E INSTALACION TEE PVC UM D=3" x 2" x 3"</v>
          </cell>
          <cell r="C89" t="str">
            <v>UN</v>
          </cell>
        </row>
        <row r="90">
          <cell r="A90" t="str">
            <v>2.4.192</v>
          </cell>
          <cell r="B90" t="str">
            <v>SUMINISTRO E INSTALACION TEE PVC UM D=3" x 2 1/2" x 2 1/2"</v>
          </cell>
          <cell r="C90" t="str">
            <v>UN</v>
          </cell>
        </row>
        <row r="91">
          <cell r="A91" t="str">
            <v>2.4.193</v>
          </cell>
          <cell r="B91" t="str">
            <v xml:space="preserve"> SUMINISTRO E INSTALACION TEE PVC UM D=3" x 2 1/2" x 3"</v>
          </cell>
          <cell r="C91" t="str">
            <v>UN</v>
          </cell>
        </row>
        <row r="92">
          <cell r="A92" t="str">
            <v>2.4.194</v>
          </cell>
          <cell r="B92" t="str">
            <v>SUMINISTRO E INSTALACION TEE PVC UM D=3" x 3" x 2"</v>
          </cell>
          <cell r="C92" t="str">
            <v>UN</v>
          </cell>
        </row>
        <row r="93">
          <cell r="A93" t="str">
            <v>2.4.195</v>
          </cell>
          <cell r="B93" t="str">
            <v>SUMINISTRO E INSTALACION TEE PVC UM D=3" x 3" x 2 1/2"</v>
          </cell>
          <cell r="C93" t="str">
            <v>UN</v>
          </cell>
        </row>
        <row r="94">
          <cell r="A94" t="str">
            <v>2.4.196</v>
          </cell>
          <cell r="B94" t="str">
            <v>SUMINISTRO E INSTALACION TEE PVC UM D=4" x 2" x 3"</v>
          </cell>
          <cell r="C94" t="str">
            <v>UN</v>
          </cell>
        </row>
        <row r="95">
          <cell r="A95" t="str">
            <v>2.4.197</v>
          </cell>
          <cell r="B95" t="str">
            <v>SUMINISTRO E INSTALACION TEE PVC UM D=4" x 2" x 4"</v>
          </cell>
          <cell r="C95" t="str">
            <v>UN</v>
          </cell>
        </row>
        <row r="96">
          <cell r="A96" t="str">
            <v>2.4.198</v>
          </cell>
          <cell r="B96" t="str">
            <v>SUMINISTRO E INSTALACION TEE PVC UM D=4" x 2 1/2" x 4"</v>
          </cell>
          <cell r="C96" t="str">
            <v>UN</v>
          </cell>
        </row>
        <row r="97">
          <cell r="A97" t="str">
            <v>2.4.199</v>
          </cell>
          <cell r="B97" t="str">
            <v>SUMINISTRO E INSTALACION TEE PVC UM D=4" x 3" x 2"</v>
          </cell>
          <cell r="C97" t="str">
            <v>UN</v>
          </cell>
        </row>
        <row r="98">
          <cell r="A98" t="str">
            <v>2.4.200</v>
          </cell>
          <cell r="B98" t="str">
            <v>UMINISTRO E INSTALACION TEE PVC UM D=4" x 3" x 2 1/2"</v>
          </cell>
          <cell r="C98" t="str">
            <v>UN</v>
          </cell>
        </row>
        <row r="99">
          <cell r="A99" t="str">
            <v>2.4.201</v>
          </cell>
          <cell r="B99" t="str">
            <v>SUMINISTRO E INSTALACION TEE PVC UM D=4" x 3" x 3"</v>
          </cell>
          <cell r="C99" t="str">
            <v>UN</v>
          </cell>
        </row>
        <row r="100">
          <cell r="A100" t="str">
            <v>2.4.202</v>
          </cell>
          <cell r="B100" t="str">
            <v>SUMINISTRO E INSTALACION TEE PVC UM D=4" x 3" x 4"</v>
          </cell>
          <cell r="C100" t="str">
            <v>UN</v>
          </cell>
        </row>
        <row r="101">
          <cell r="A101" t="str">
            <v>2.4.203</v>
          </cell>
          <cell r="B101" t="str">
            <v>SUMINISTRO E INSTALACION TEE PVC UM D=4" x 4" x 2"</v>
          </cell>
          <cell r="C101" t="str">
            <v>UN</v>
          </cell>
        </row>
        <row r="102">
          <cell r="A102" t="str">
            <v>2.4.204</v>
          </cell>
          <cell r="B102" t="str">
            <v>SUMINISTRO E INSTALACION TEE PVC UM D=4" x 4" x 2 1/2"</v>
          </cell>
          <cell r="C102" t="str">
            <v>UN</v>
          </cell>
        </row>
        <row r="103">
          <cell r="A103" t="str">
            <v>2.4.205</v>
          </cell>
          <cell r="B103" t="str">
            <v>SUMINISTRO E INSTALACION TEE PVC UM D=4" x 4" x 3"</v>
          </cell>
          <cell r="C103" t="str">
            <v>UN</v>
          </cell>
        </row>
        <row r="104">
          <cell r="A104" t="str">
            <v>2.4.206</v>
          </cell>
          <cell r="B104" t="str">
            <v>SUMINISTRO E INSTALACION TEE PVC UM D=4" x 4" x 4"</v>
          </cell>
          <cell r="C104" t="str">
            <v>UN</v>
          </cell>
        </row>
        <row r="105">
          <cell r="A105" t="str">
            <v>2.4.207</v>
          </cell>
          <cell r="B105" t="str">
            <v>CODO PVC RADIO CORTO 90°   D =   3"</v>
          </cell>
          <cell r="C105" t="str">
            <v>UN</v>
          </cell>
        </row>
        <row r="106">
          <cell r="A106" t="str">
            <v>2.4.208</v>
          </cell>
          <cell r="B106" t="str">
            <v>SUMINISTRO E INSTALACION CODO GRAN RADIO PVC BIAXIAL 90°  D=4"</v>
          </cell>
          <cell r="C106" t="str">
            <v>UN</v>
          </cell>
        </row>
        <row r="107">
          <cell r="A107" t="str">
            <v>2.4.209</v>
          </cell>
          <cell r="B107" t="str">
            <v>SUMINISTRO E INSTALACION CODO GRAN RADIO PVC BIAXIAL 90°  D=6"</v>
          </cell>
          <cell r="C107" t="str">
            <v>UN</v>
          </cell>
        </row>
        <row r="108">
          <cell r="A108" t="str">
            <v>2.4.210</v>
          </cell>
          <cell r="B108" t="str">
            <v>SUMINISTRO E INSTALACION CODO GRAN RADIO PVC BIAXIAL 45°  D=3"</v>
          </cell>
          <cell r="C108" t="str">
            <v>UN</v>
          </cell>
        </row>
        <row r="109">
          <cell r="A109" t="str">
            <v>2.4.211</v>
          </cell>
          <cell r="B109" t="str">
            <v>SUMINISTRO E INSTALACION CODO GRAN RADIO PVC BIAXIAL 45°  D=4"</v>
          </cell>
          <cell r="C109" t="str">
            <v>UN</v>
          </cell>
        </row>
        <row r="110">
          <cell r="A110" t="str">
            <v>2.4.212</v>
          </cell>
          <cell r="B110" t="str">
            <v>SUMINISTRO E INSTALACION CODO GRAN RADIO PVC BIAXIAL 45°  D=6"</v>
          </cell>
          <cell r="C110" t="str">
            <v>UN</v>
          </cell>
        </row>
        <row r="111">
          <cell r="A111" t="str">
            <v>2.4.213</v>
          </cell>
          <cell r="B111" t="str">
            <v>SUMINISTRO E INSTALACION CODO GRAN RADIO PVC BIAXIAL 90°  D=3"</v>
          </cell>
          <cell r="C111" t="str">
            <v>UN</v>
          </cell>
        </row>
        <row r="112">
          <cell r="A112" t="str">
            <v>2.4.214</v>
          </cell>
          <cell r="B112" t="str">
            <v>SUMINISTRO E INSTALACION CODO GRAN RADIO PVC BIAXIAL 22.5°  D=3"</v>
          </cell>
          <cell r="C112" t="str">
            <v>UN</v>
          </cell>
        </row>
        <row r="113">
          <cell r="A113" t="str">
            <v>2.4.215</v>
          </cell>
          <cell r="B113" t="str">
            <v>SUMINISTRO E INSTALACION CODO GRAN RADIO PVC BIAXIAL 22.5°  D=4"</v>
          </cell>
          <cell r="C113" t="str">
            <v>UN</v>
          </cell>
        </row>
        <row r="114">
          <cell r="A114" t="str">
            <v>2.4.216</v>
          </cell>
          <cell r="B114" t="str">
            <v>SUMINISTRO E INSTALACION CODO GRAN RADIO PVC BIAXIAL 22.5°  D=6"</v>
          </cell>
          <cell r="C114" t="str">
            <v>UN</v>
          </cell>
        </row>
        <row r="115">
          <cell r="A115" t="str">
            <v>2.4.217</v>
          </cell>
          <cell r="B115" t="str">
            <v>SUMINISTRO E INSTALACION CODO GRAN RADIO PVC BIAXIAL 11 1/4°  D=3"</v>
          </cell>
          <cell r="C115" t="str">
            <v>UN</v>
          </cell>
        </row>
        <row r="116">
          <cell r="A116" t="str">
            <v>2.4.218</v>
          </cell>
          <cell r="B116" t="str">
            <v>SUMINISTRO E INSTALACION CODO GRAN RADIO PVC BIAXIAL 11 1/4°  D=4"</v>
          </cell>
          <cell r="C116" t="str">
            <v>UN</v>
          </cell>
        </row>
        <row r="117">
          <cell r="A117" t="str">
            <v>2.4.219</v>
          </cell>
          <cell r="B117" t="str">
            <v>SUMINISTRO E INSTALACION CODO GRAN RADIO PVC BIAXIAL 11 1/4°  D=6"</v>
          </cell>
          <cell r="C117" t="str">
            <v>UN</v>
          </cell>
        </row>
        <row r="118">
          <cell r="A118" t="str">
            <v>2.4.220</v>
          </cell>
          <cell r="B118" t="str">
            <v>SUMINISTRO E INSTALACION CODO PVC SANITARIO D=12"</v>
          </cell>
          <cell r="C118" t="str">
            <v>UN</v>
          </cell>
        </row>
        <row r="119">
          <cell r="A119" t="str">
            <v>2.4.221</v>
          </cell>
          <cell r="B119" t="str">
            <v>SUMINISTRO E INSTALACIÓN DE MEDIDOR 1/2" CHORRO ÚNICO CLASE B INCLUYE ACCESORIOS COMPLEMENTARIOS PARA SU CONEXIÓN</v>
          </cell>
          <cell r="C119" t="str">
            <v>UN</v>
          </cell>
        </row>
        <row r="120">
          <cell r="A120" t="str">
            <v>2.4.222</v>
          </cell>
          <cell r="B120" t="str">
            <v>SUMINISTRO E INSTALACIÓN DE CAJA PARA MEDIDOR DE 1/2" CON TAPA HD</v>
          </cell>
          <cell r="C120" t="str">
            <v>UN</v>
          </cell>
        </row>
        <row r="121">
          <cell r="A121" t="str">
            <v>2.4.223</v>
          </cell>
          <cell r="B121" t="str">
            <v xml:space="preserve">SUMINISTRO E INSTALACIÓN DE VARILLA PARA ANCLAJE GALVANIZADA D=1/2"" INCLUYE TUERCA Y ARANDELA CUADRADA DE 0.1*0.1M*1/8"  </v>
          </cell>
          <cell r="C121" t="str">
            <v>UN</v>
          </cell>
        </row>
        <row r="122">
          <cell r="A122" t="str">
            <v>2.4.224</v>
          </cell>
          <cell r="B122" t="str">
            <v xml:space="preserve">SUMINISTRO E INSTALACIÓN DE VALVULA COMPUERTA H.F. D = 2" Extremo Brida Sello Elástico, 250 PSI.  </v>
          </cell>
          <cell r="C122" t="str">
            <v>UN</v>
          </cell>
        </row>
        <row r="123">
          <cell r="A123" t="str">
            <v>2.4.225</v>
          </cell>
          <cell r="B123" t="str">
            <v>SUMINISTRO E INSTALACIÓN VÁLVULA COMPUERTA  H.F. D = 3" EXTREMO BRIDA SELLO ELASTICO, 250 PSI</v>
          </cell>
          <cell r="C123" t="str">
            <v>UN</v>
          </cell>
        </row>
        <row r="124">
          <cell r="A124" t="str">
            <v>2.4.226</v>
          </cell>
          <cell r="B124" t="str">
            <v>Suministro e Instalación de Valvula Compuerta H.F. D=4" Extremo Brida Sello Elástico, 250 PSI</v>
          </cell>
          <cell r="C124" t="str">
            <v>UN</v>
          </cell>
        </row>
        <row r="125">
          <cell r="A125" t="str">
            <v>2.4.227</v>
          </cell>
          <cell r="B125" t="str">
            <v>Suministro e Instalación de Valvula Compuerta  (Extremo Bridada) 6"</v>
          </cell>
          <cell r="C125" t="str">
            <v>UN</v>
          </cell>
        </row>
        <row r="126">
          <cell r="A126" t="str">
            <v>2.4.228</v>
          </cell>
          <cell r="B126" t="str">
            <v xml:space="preserve">SUMINISTRO E INSTALACIÓN VÁLVULA COMPUERTA H.F. D = 8" EXTREMO BRIDA SELLO ELASTICO, 250 PSI  </v>
          </cell>
          <cell r="C126" t="str">
            <v>UN</v>
          </cell>
        </row>
        <row r="127">
          <cell r="A127" t="str">
            <v>2.4.229</v>
          </cell>
          <cell r="B127" t="str">
            <v xml:space="preserve">SUMINISTRO E INSTALACIÓN VÁLVULA COMPUERTA H.F.  D = 2" EXTREMO LISO, SELLO ELASTICO 250 PSI  </v>
          </cell>
          <cell r="C127" t="str">
            <v>UN</v>
          </cell>
        </row>
        <row r="128">
          <cell r="A128" t="str">
            <v>2.4.230</v>
          </cell>
          <cell r="B128" t="str">
            <v>SUMINISTRO E INSTALACIÓN VÁLVULA COMPUERTA H.F. D = 3" EXTREMO LISO, SELLO ELASTICO, 250 PSI</v>
          </cell>
          <cell r="C128" t="str">
            <v>UN</v>
          </cell>
        </row>
        <row r="129">
          <cell r="A129" t="str">
            <v>2.4.231</v>
          </cell>
          <cell r="B129" t="str">
            <v xml:space="preserve">SUMINISTRO E INSTALACIÓN VÁLVULA COMPUERTA H.F. D = 4" EXTREMO LISO, SELLO ELASTICO, 250 PSI  </v>
          </cell>
          <cell r="C129" t="str">
            <v>UN</v>
          </cell>
        </row>
        <row r="130">
          <cell r="A130" t="str">
            <v>2.4.232</v>
          </cell>
          <cell r="B130" t="str">
            <v xml:space="preserve">SUMINISTRO E INSTALACIÓN VÁLVULA COMPUERTA  H.F. D = 6" EXTREMO LISO, SELLO ELASTICO, 250 PSI  </v>
          </cell>
          <cell r="C130" t="str">
            <v>UN</v>
          </cell>
        </row>
        <row r="131">
          <cell r="A131" t="str">
            <v>2.4.233</v>
          </cell>
          <cell r="B131" t="str">
            <v xml:space="preserve">SUMINISTRO E INSTALACIÓN VÁLVULA COMPUERTA H.F. D = 8" EXTREMO LISO, SELLO ELASTICO, 250 PSI </v>
          </cell>
          <cell r="C131" t="str">
            <v>UN</v>
          </cell>
        </row>
        <row r="132">
          <cell r="A132" t="str">
            <v>2.4.234</v>
          </cell>
          <cell r="B132" t="str">
            <v>SUMINISTRO E INSTALACIÓN HIDRANTE TIPO MILLAN  D = 3" BRIDA</v>
          </cell>
          <cell r="C132" t="str">
            <v>UN</v>
          </cell>
        </row>
        <row r="133">
          <cell r="A133" t="str">
            <v>2.4.235</v>
          </cell>
          <cell r="B133" t="str">
            <v>SUMINISTRO E INSTALACIÓN HIDRANTE TIPO MILLAN  D = 4" BRIDA</v>
          </cell>
          <cell r="C133" t="str">
            <v>UN</v>
          </cell>
        </row>
        <row r="134">
          <cell r="A134" t="str">
            <v>2.4.236</v>
          </cell>
          <cell r="B134" t="str">
            <v>SUMINISTRO E INSTALACIÓN HIDRANTE TIPO MILLAN  D = 6" BRIDA</v>
          </cell>
          <cell r="C134" t="str">
            <v>UN</v>
          </cell>
        </row>
        <row r="135">
          <cell r="A135" t="str">
            <v>2.4.237</v>
          </cell>
          <cell r="B135" t="str">
            <v>SUMINISTRO E INSTALACIÓN HIDRANTE TIPO MILLAN  D = 3" E.L.</v>
          </cell>
          <cell r="C135" t="str">
            <v>UN</v>
          </cell>
        </row>
        <row r="136">
          <cell r="A136" t="str">
            <v>2.4.238</v>
          </cell>
          <cell r="B136" t="str">
            <v>SUMINISTRO E INSTALACIÓN HIDRANTE TIPO MILLAN  D = 4" E.L.</v>
          </cell>
          <cell r="C136" t="str">
            <v>UN</v>
          </cell>
        </row>
        <row r="137">
          <cell r="A137" t="str">
            <v>2.4.239</v>
          </cell>
          <cell r="B137" t="str">
            <v>SUMINISTRO E INSTALACIÓN HIDRANTE TIPO MILLAN  D = 6" E.L.</v>
          </cell>
          <cell r="C137" t="str">
            <v>UN</v>
          </cell>
        </row>
        <row r="138">
          <cell r="A138" t="str">
            <v>2.4.240</v>
          </cell>
          <cell r="B138" t="str">
            <v>SUMINISTRO E INSTALACIÓN VÁLVULA DE CHEQUE H.F.   D = 2" E. BRIDA</v>
          </cell>
          <cell r="C138" t="str">
            <v>UN</v>
          </cell>
        </row>
        <row r="139">
          <cell r="A139" t="str">
            <v>2.4.241</v>
          </cell>
          <cell r="B139" t="str">
            <v>SUMINISTRO E INSTALACIÓN VÁLVULA DE CHEQUE H.F.   D = 3" E. BRIDA</v>
          </cell>
          <cell r="C139" t="str">
            <v>UN</v>
          </cell>
        </row>
        <row r="140">
          <cell r="A140" t="str">
            <v>2.4.242</v>
          </cell>
          <cell r="B140" t="str">
            <v>SUMINISTRO E INSTALACIÓN VÁLVULA DE CHEQUE H.F.   D = 4" E. BRIDA</v>
          </cell>
          <cell r="C140" t="str">
            <v>UN</v>
          </cell>
        </row>
        <row r="141">
          <cell r="A141" t="str">
            <v>2.4.243</v>
          </cell>
          <cell r="B141" t="str">
            <v>SUMINISTRO E INSTALACIÓN VÁLULA DE CHEQUE H.F.    D =  6" E. BRIDA</v>
          </cell>
          <cell r="C141" t="str">
            <v>UN</v>
          </cell>
        </row>
        <row r="142">
          <cell r="A142" t="str">
            <v>2.4.244</v>
          </cell>
          <cell r="B142" t="str">
            <v>SUMINISTRO E INSTALACIÓN VÁLVULA DE CHEQUE H.F.  D = 8" E. BRIDA</v>
          </cell>
          <cell r="C142" t="str">
            <v>UN</v>
          </cell>
        </row>
        <row r="143">
          <cell r="A143" t="str">
            <v>2.4.245</v>
          </cell>
          <cell r="B143" t="str">
            <v>SUMINISTRO E INSTALACIÓN REGISTRO DE BOLA  D = 2" TIPO PESADO</v>
          </cell>
          <cell r="C143" t="str">
            <v>UN</v>
          </cell>
        </row>
        <row r="144">
          <cell r="A144" t="str">
            <v>2.4.246</v>
          </cell>
          <cell r="B144" t="str">
            <v>SUMINISTRO E INSTALACIÓN REGISTRO DE BOLA  D = 2½" TIPO PESAD</v>
          </cell>
          <cell r="C144" t="str">
            <v>UN</v>
          </cell>
        </row>
        <row r="145">
          <cell r="A145" t="str">
            <v>2.4.247</v>
          </cell>
          <cell r="B145" t="str">
            <v>SUMINISTRO E INSTALACIÓN REGISTRO DE BOLA  D = 3" TIPO PESADO</v>
          </cell>
          <cell r="C145" t="str">
            <v>UN</v>
          </cell>
        </row>
        <row r="146">
          <cell r="A146" t="str">
            <v>2.4.248</v>
          </cell>
          <cell r="B146" t="str">
            <v>SUMINISTRO E INSTALACIÓN REGISTRO DE BOLA  D = 4" TIPO PESADO</v>
          </cell>
          <cell r="C146" t="str">
            <v>UN</v>
          </cell>
        </row>
        <row r="147">
          <cell r="A147" t="str">
            <v>2.4.249</v>
          </cell>
          <cell r="B147" t="str">
            <v>SUMINISTRO E INSTALACIÓN REGISTRO DE BOLA  D = ½" TIPO LIVIANO</v>
          </cell>
          <cell r="C147" t="str">
            <v>UN</v>
          </cell>
        </row>
        <row r="148">
          <cell r="A148" t="str">
            <v>2.4.250</v>
          </cell>
          <cell r="B148" t="str">
            <v>SUMINISTRO E INSTALACIÓN REGISTRO DE BOLA  D = 3/4"  TIPO LIVIANO</v>
          </cell>
          <cell r="C148" t="str">
            <v>UN</v>
          </cell>
        </row>
        <row r="149">
          <cell r="A149" t="str">
            <v>2.4.251</v>
          </cell>
          <cell r="B149" t="str">
            <v>SUMINISTRO E INSTALACIÓN REGISTRO DE BOLA  D = 1"  TIPO LIVIANO</v>
          </cell>
          <cell r="C149" t="str">
            <v>UN</v>
          </cell>
        </row>
        <row r="150">
          <cell r="A150" t="str">
            <v>2.4.252</v>
          </cell>
          <cell r="B150" t="str">
            <v>SUMINISTRO E INSTALACIÓN REGISTRO DE BOLA  D = 1½" TIPO LIVIANO</v>
          </cell>
          <cell r="C150" t="str">
            <v>UN</v>
          </cell>
        </row>
        <row r="151">
          <cell r="A151" t="str">
            <v>2.4.253</v>
          </cell>
          <cell r="B151" t="str">
            <v>SUMINISTRO E INSTALACIÓN REGISTRO DE BOLA  D = 2" TIPO LIVIANO</v>
          </cell>
          <cell r="C151" t="str">
            <v>UN</v>
          </cell>
        </row>
        <row r="152">
          <cell r="A152" t="str">
            <v>2.4.254</v>
          </cell>
          <cell r="B152" t="str">
            <v>CONEXIONES DOMICILIARIAS PVC 1/2", INCLUYE CAJA Y MEDIDOR</v>
          </cell>
          <cell r="C152" t="str">
            <v>UN</v>
          </cell>
        </row>
        <row r="153">
          <cell r="A153" t="str">
            <v>2.4.255</v>
          </cell>
          <cell r="B153" t="str">
            <v xml:space="preserve">SUMINISTRO E INSTALACIÓN CAJAS PARA VÁLVULAS TIPO CHOROTE EN H.F.  </v>
          </cell>
          <cell r="C153" t="str">
            <v>UN</v>
          </cell>
        </row>
        <row r="154">
          <cell r="A154" t="str">
            <v>2.4.256</v>
          </cell>
          <cell r="B154" t="str">
            <v>SUMINISTRO E INSTALACIÓN VENTOSA DE DOBLE ACCIÓN  D = ½"  EN HIERRO DÚCTIL</v>
          </cell>
          <cell r="C154" t="str">
            <v>UN</v>
          </cell>
        </row>
        <row r="155">
          <cell r="A155" t="str">
            <v>2.4.257</v>
          </cell>
          <cell r="B155" t="str">
            <v>SUMINISTRO E INSTALACIÓN VENTOSA  DE DOBLE ACCIÓN PVC  D = 2"  250 PSI</v>
          </cell>
          <cell r="C155" t="str">
            <v>UN</v>
          </cell>
        </row>
        <row r="156">
          <cell r="A156" t="str">
            <v>2.4.258</v>
          </cell>
          <cell r="B156" t="str">
            <v xml:space="preserve">ARENA PARA LECHO FILTRANTE (CANTO RODADO, % SILICE &gt;99, CE = (0.7 - 0.9), % SOLUBILIDAD HCI &lt; 4%, COEFICIENTE UNIF. = (2 - 3.5)).  </v>
          </cell>
          <cell r="C156" t="str">
            <v>M3</v>
          </cell>
        </row>
        <row r="157">
          <cell r="A157" t="str">
            <v>2.4.259</v>
          </cell>
          <cell r="B157" t="str">
            <v>GRAVAS PARA LECHO FILTRANTE (3 - 5 MM) DE CANTO RODADO</v>
          </cell>
          <cell r="C157" t="str">
            <v>M3</v>
          </cell>
        </row>
        <row r="158">
          <cell r="A158" t="str">
            <v xml:space="preserve">2.4.260 </v>
          </cell>
          <cell r="B158" t="str">
            <v>Suministro e instalación Cinta PVC D = 0.10 m</v>
          </cell>
          <cell r="C158" t="str">
            <v>ML</v>
          </cell>
        </row>
        <row r="159">
          <cell r="A159" t="str">
            <v>2.4.261</v>
          </cell>
          <cell r="B159" t="str">
            <v xml:space="preserve">CINTA SIKA  PVC. V=0.15  </v>
          </cell>
          <cell r="C159" t="str">
            <v>ML</v>
          </cell>
        </row>
        <row r="160">
          <cell r="A160" t="str">
            <v>2.4.262</v>
          </cell>
          <cell r="B160" t="str">
            <v>Suministro e instalación Cinta PVC D = 0.22 m</v>
          </cell>
          <cell r="C160" t="str">
            <v>ML</v>
          </cell>
        </row>
        <row r="161">
          <cell r="A161" t="str">
            <v>2.5.1</v>
          </cell>
          <cell r="B161" t="str">
            <v>UNIÓN PVC SANITARIA D=2"</v>
          </cell>
          <cell r="C161" t="str">
            <v>UN</v>
          </cell>
        </row>
        <row r="162">
          <cell r="A162" t="str">
            <v>2.5.2</v>
          </cell>
          <cell r="B162" t="str">
            <v>UNIÓN PVC SANITARIA D=3"</v>
          </cell>
          <cell r="C162" t="str">
            <v>UN</v>
          </cell>
        </row>
        <row r="163">
          <cell r="A163" t="str">
            <v>2.5.3</v>
          </cell>
          <cell r="B163" t="str">
            <v>UNIÓN PVC SANITARIA D=4"</v>
          </cell>
          <cell r="C163" t="str">
            <v>UN</v>
          </cell>
        </row>
        <row r="164">
          <cell r="A164" t="str">
            <v>2.5.4</v>
          </cell>
          <cell r="B164" t="str">
            <v>UNIÓN PVC SANITARIA D=6"</v>
          </cell>
          <cell r="C164" t="str">
            <v>UN</v>
          </cell>
        </row>
        <row r="165">
          <cell r="A165" t="str">
            <v>2.5.5</v>
          </cell>
          <cell r="B165" t="str">
            <v>UNIÓN PVC SANITARIA D=8"</v>
          </cell>
          <cell r="C165" t="str">
            <v>UN</v>
          </cell>
        </row>
        <row r="166">
          <cell r="A166" t="str">
            <v>2.5.6</v>
          </cell>
          <cell r="B166" t="str">
            <v>SUMINISTRO TUBERÍA DE ALCANTARILLADO PVC  D= 24"</v>
          </cell>
          <cell r="C166" t="str">
            <v>ML</v>
          </cell>
        </row>
        <row r="167">
          <cell r="A167" t="str">
            <v>2.5.6A</v>
          </cell>
          <cell r="B167" t="str">
            <v>INSTALACIÓN TUBERÍA DE ALCANTARILLADO PVC  D= 24"</v>
          </cell>
          <cell r="C167" t="str">
            <v>ML</v>
          </cell>
        </row>
        <row r="168">
          <cell r="A168" t="str">
            <v>2.5.7</v>
          </cell>
          <cell r="B168" t="str">
            <v>SUMINISTRO E INSTALACIÓN TUBERÍA DE ALCANTARILLADO PVC  D= 36"</v>
          </cell>
          <cell r="C168" t="str">
            <v>ML</v>
          </cell>
        </row>
        <row r="169">
          <cell r="A169" t="str">
            <v>2.5.8</v>
          </cell>
          <cell r="B169" t="str">
            <v xml:space="preserve">SUMINISTRO E INSTALACIÓN TUBERÍA DE ALCANTARILLADO PVC  D= 42"  </v>
          </cell>
          <cell r="C169" t="str">
            <v>ML</v>
          </cell>
        </row>
        <row r="170">
          <cell r="A170" t="str">
            <v>2.5.9</v>
          </cell>
          <cell r="B170" t="str">
            <v xml:space="preserve">SUMINISTRO E INSTALACION CODO PVC SANITARIO D=4"  </v>
          </cell>
          <cell r="C170" t="str">
            <v>UN</v>
          </cell>
        </row>
        <row r="171">
          <cell r="A171" t="str">
            <v>2.5.10</v>
          </cell>
          <cell r="B171" t="str">
            <v xml:space="preserve">SUMINISTRO E INSTALACION CODO PVC SANITARIO D=6"  </v>
          </cell>
          <cell r="C171" t="str">
            <v>UN</v>
          </cell>
        </row>
        <row r="172">
          <cell r="A172" t="str">
            <v>2.5.11</v>
          </cell>
          <cell r="B172" t="str">
            <v>SUMINISTRO E INSTALACION CODO PVC SANITARIO D=8"</v>
          </cell>
          <cell r="C172" t="str">
            <v>UN</v>
          </cell>
        </row>
        <row r="173">
          <cell r="A173" t="str">
            <v>2.5.12</v>
          </cell>
          <cell r="B173" t="str">
            <v>SUMINISTRO E INSTALACION CODO PVC SANITARIO D=2"</v>
          </cell>
          <cell r="C173" t="str">
            <v>UN</v>
          </cell>
        </row>
        <row r="174">
          <cell r="A174" t="str">
            <v>2.5.13</v>
          </cell>
          <cell r="B174" t="str">
            <v>SUMINISTRO E INSTALACION CODO PVC SANITARIO D=3"</v>
          </cell>
          <cell r="C174" t="str">
            <v>UN</v>
          </cell>
        </row>
        <row r="175">
          <cell r="A175" t="str">
            <v>2.5.14</v>
          </cell>
          <cell r="B175" t="str">
            <v>SUMINISTRO E INSTALACION CODO PVC SANITARIO D=10"</v>
          </cell>
          <cell r="C175" t="str">
            <v>UN</v>
          </cell>
        </row>
        <row r="176">
          <cell r="A176" t="str">
            <v>2.5.15</v>
          </cell>
          <cell r="B176" t="str">
            <v>SUMINISTRO E INSTALACION ADAPTADOR DE LIMPIEZA PVC SANITARIA D=2"</v>
          </cell>
          <cell r="C176" t="str">
            <v>UN</v>
          </cell>
        </row>
        <row r="177">
          <cell r="A177" t="str">
            <v>2.5.16</v>
          </cell>
          <cell r="B177" t="str">
            <v>SUMINISTRO E INSTALACION ADAPTADOR DE LIMPIEZA PVC SANITARIA D=3"</v>
          </cell>
          <cell r="C177" t="str">
            <v>UN</v>
          </cell>
        </row>
        <row r="178">
          <cell r="A178" t="str">
            <v>2.5.17</v>
          </cell>
          <cell r="B178" t="str">
            <v>SUMINISTRO E INSTALACION ADAPTADOR DE LIMPIEZA PVC SANITARIA D=4"</v>
          </cell>
          <cell r="C178" t="str">
            <v>UN</v>
          </cell>
        </row>
        <row r="179">
          <cell r="A179" t="str">
            <v>2.5.18</v>
          </cell>
          <cell r="B179" t="str">
            <v>SUMINISTRO E INSTALACION ADAPTADOR DE LIMPIEZA PVC SANITARIA D=6"</v>
          </cell>
          <cell r="C179" t="str">
            <v>UN</v>
          </cell>
        </row>
        <row r="180">
          <cell r="A180" t="str">
            <v>2.5.19</v>
          </cell>
          <cell r="B180" t="str">
            <v>SUMINISTRO E INSTALACION YEE PVC SANITARIA D=2"</v>
          </cell>
          <cell r="C180" t="str">
            <v>UN</v>
          </cell>
        </row>
        <row r="181">
          <cell r="A181" t="str">
            <v>2.5.20</v>
          </cell>
          <cell r="B181" t="str">
            <v>SUMINISTRO E INSTALACION YEE PVC SANITARIA D=3"</v>
          </cell>
          <cell r="C181" t="str">
            <v>UN</v>
          </cell>
        </row>
        <row r="182">
          <cell r="A182" t="str">
            <v>2.5.21</v>
          </cell>
          <cell r="B182" t="str">
            <v>SUMINISTRO E INSTALACION YEE PVC SANITARIA D=4"</v>
          </cell>
          <cell r="C182" t="str">
            <v>UN</v>
          </cell>
        </row>
        <row r="183">
          <cell r="A183" t="str">
            <v>2.5.22</v>
          </cell>
          <cell r="B183" t="str">
            <v>SUMINISTRO E INSTALACION YEE PVC SANITARIA D=6"</v>
          </cell>
          <cell r="C183" t="str">
            <v>UN</v>
          </cell>
        </row>
        <row r="184">
          <cell r="A184" t="str">
            <v>2.5.23</v>
          </cell>
          <cell r="B184" t="str">
            <v>SUMINISTRO E INSTALACIÓN TUBERIA DE ALCANTARILLADO GRP  D= 300mm, PN=1 Bar, SN=2500 (N/m2), incluye acople cada 6.0m</v>
          </cell>
          <cell r="C184" t="str">
            <v>ML</v>
          </cell>
        </row>
        <row r="185">
          <cell r="A185" t="str">
            <v>2.5.24</v>
          </cell>
          <cell r="B185" t="str">
            <v>SUMINISTRO E INSTALACIÓN TUBERIA DE ALCANTARILLADO GRP  D= 350mm, PN=1 Bar, SN=2500 (N/m2), incluye acople cada 6.0m</v>
          </cell>
          <cell r="C185" t="str">
            <v>ML</v>
          </cell>
        </row>
        <row r="186">
          <cell r="A186" t="str">
            <v>2.5.25</v>
          </cell>
          <cell r="B186" t="str">
            <v>SUMINISTRO E INSTALACIÓN TUBERIA DE ALCANTARILLADO GRP  D= 400mm, PN=1 Bar, SN=2500 (N/m2), incluye acople cada 6.0m</v>
          </cell>
          <cell r="C186" t="str">
            <v>ML</v>
          </cell>
        </row>
        <row r="187">
          <cell r="A187" t="str">
            <v>2.5.26</v>
          </cell>
          <cell r="B187" t="str">
            <v>SUMINISTRO E INSTALACIÓN TUBERIA DE ALCANTARILLADO GRP  D= 450mm, PN=1 Bar, SN=2500 (N/m2), incluye acople cada 6.0m</v>
          </cell>
          <cell r="C187" t="str">
            <v>ML</v>
          </cell>
        </row>
        <row r="188">
          <cell r="A188" t="str">
            <v>2.5.27</v>
          </cell>
          <cell r="B188" t="str">
            <v>SUMINISTRO E INSTALACIÓN TUBERIA DE ALCANTARILLADO GRP  D= 500mm, PN=1 Bar, SN=2500 (N/m2), incluye acople cada 6.0m</v>
          </cell>
          <cell r="C188" t="str">
            <v>ML</v>
          </cell>
        </row>
        <row r="189">
          <cell r="A189" t="str">
            <v>2.5.28</v>
          </cell>
          <cell r="B189" t="str">
            <v>SUMINISTRO E INSTALACIÓN TUBERIA DE ALCANTARILLADO GRP  D= 600mm, PN=1 Bar, SN=2500 (N/m2), incluye acople cada 6.0m</v>
          </cell>
          <cell r="C189" t="str">
            <v>ML</v>
          </cell>
        </row>
        <row r="190">
          <cell r="A190" t="str">
            <v>2.5.29</v>
          </cell>
          <cell r="B190" t="str">
            <v>SUMINISTRO E INSTALACIÓN TUBERIA DE ALCANTARILLADO GRP  D= 700mm, PN=1 Bar, SN=2500 (N/m2), incluye acople cada 6.0m</v>
          </cell>
          <cell r="C190" t="str">
            <v>ML</v>
          </cell>
        </row>
        <row r="191">
          <cell r="A191" t="str">
            <v>2.5.30</v>
          </cell>
          <cell r="B191" t="str">
            <v>SUMINISTRO E INSTALACIÓN TUBERIA DE ALCANTARILLADO GRP  D= 800mm, PN=1 Bar, SN=2500 (N/m2), incluye acople cada 6.0m</v>
          </cell>
          <cell r="C191" t="str">
            <v>ML</v>
          </cell>
        </row>
        <row r="192">
          <cell r="A192" t="str">
            <v>2.5.31</v>
          </cell>
          <cell r="B192" t="str">
            <v>SUMINISTRO E INSTALACIÓN TUBERIA DE ALCANTARILLADO GRP  D= 900mm, PN=1 Bar, SN=2500 (N/m2), incluye acople cada 6.0m</v>
          </cell>
          <cell r="C192" t="str">
            <v>ML</v>
          </cell>
        </row>
        <row r="193">
          <cell r="A193" t="str">
            <v>2.5.32</v>
          </cell>
          <cell r="B193" t="str">
            <v>SUMINISTRO E INSTALACIÓN TUBERIA DE ALCANTARILLADO GRP  D= 1000mm, PN=1 Bar, SN=2500 (N/m2), incluye acople cada 6.0m</v>
          </cell>
          <cell r="C193" t="str">
            <v>ML</v>
          </cell>
        </row>
        <row r="194">
          <cell r="A194" t="str">
            <v>2.5.33</v>
          </cell>
          <cell r="B194" t="str">
            <v>SUMINISTRO E INSTALACIÓN TUBERIA DE ALCANTARILLADO GRP  D= 1100mm, PN=1 Bar, SN=2500 (N/m2), incluye acople cada 6.0m</v>
          </cell>
          <cell r="C194" t="str">
            <v>ML</v>
          </cell>
        </row>
        <row r="195">
          <cell r="A195" t="str">
            <v>2.5.34</v>
          </cell>
          <cell r="B195" t="str">
            <v>SUMINISTRO E INSTALACIÓN TUBERIA DE ALCANTARILLADO GRP  D= 1200mm, PN=1 Bar, SN=2500 (N/m2), incluye acople cada 6.0m</v>
          </cell>
          <cell r="C195" t="str">
            <v>ML</v>
          </cell>
        </row>
        <row r="196">
          <cell r="A196" t="str">
            <v>2.5.35</v>
          </cell>
          <cell r="B196" t="str">
            <v>SUMINISTRO E INSTALACIÓN TUBERIA DE ALCANTARILLADO GRP  D= 1400mm, PN=1 Bar, SN=2500 (N/m2), incluye acople cada 6.0m</v>
          </cell>
          <cell r="C196" t="str">
            <v>ML</v>
          </cell>
        </row>
        <row r="197">
          <cell r="A197" t="str">
            <v>2.5.36</v>
          </cell>
          <cell r="B197" t="str">
            <v>SUMINISTRO E INSTALACIÓN TUBERIA DE ALCANTARILLADO GRP  D= 1600mm, PN=1 Bar, SN=2500 (N/m2), incluye acople cada 6.0m</v>
          </cell>
          <cell r="C197" t="str">
            <v>ML</v>
          </cell>
        </row>
        <row r="198">
          <cell r="A198" t="str">
            <v>2.5.37</v>
          </cell>
          <cell r="B198" t="str">
            <v>EXCAVACIÓN A MANO MATERIAL COMUN DE 0 m  a 1.5 m</v>
          </cell>
          <cell r="C198" t="str">
            <v>M3</v>
          </cell>
        </row>
        <row r="199">
          <cell r="A199" t="str">
            <v>2.5.38</v>
          </cell>
          <cell r="B199" t="str">
            <v>EXCAVACIÓN A MANO MATERIAL COMUN DE 1.5 m  a  3 m</v>
          </cell>
          <cell r="C199" t="str">
            <v>M3</v>
          </cell>
        </row>
        <row r="200">
          <cell r="A200" t="str">
            <v>2.5.39</v>
          </cell>
          <cell r="B200" t="str">
            <v>EXCAVACIÓN A MANO MATERIAL COMUN  &gt; A 3</v>
          </cell>
          <cell r="C200" t="str">
            <v>M3</v>
          </cell>
        </row>
        <row r="201">
          <cell r="A201" t="str">
            <v>2.5.40</v>
          </cell>
          <cell r="B201" t="str">
            <v xml:space="preserve">SUMINISTRO E INSTALACIÓN TUBERÍA DE ALCANTARILLADO PVC D=4" </v>
          </cell>
          <cell r="C201" t="str">
            <v>ML</v>
          </cell>
        </row>
        <row r="202">
          <cell r="A202" t="str">
            <v>2.5.41</v>
          </cell>
          <cell r="B202" t="str">
            <v xml:space="preserve">SUMINISTRO E INSTALACIÓN TUBERÍA DE ALCANTARILLADO PVC  D= 6"   </v>
          </cell>
          <cell r="C202" t="str">
            <v>ML</v>
          </cell>
        </row>
        <row r="203">
          <cell r="A203" t="str">
            <v>2.5.42</v>
          </cell>
          <cell r="B203" t="str">
            <v xml:space="preserve">SUMINISTRO E INSTALACIÓN TUBERÍA DE ALCANTARILLADO PVC D=8"   </v>
          </cell>
          <cell r="C203" t="str">
            <v>ML</v>
          </cell>
        </row>
        <row r="204">
          <cell r="A204" t="str">
            <v>2.5.43</v>
          </cell>
          <cell r="B204" t="str">
            <v xml:space="preserve">SUMINISTRO E INSTALACIÓN TUBERÍA DE ALCANTARILLADO PVC  D=10"   </v>
          </cell>
          <cell r="C204" t="str">
            <v>ML</v>
          </cell>
        </row>
        <row r="205">
          <cell r="A205" t="str">
            <v>2.5.44</v>
          </cell>
          <cell r="B205" t="str">
            <v>SUMINISTRO TUBERÍA DE ALCANTARILLADO PVC  D=12"</v>
          </cell>
          <cell r="C205" t="str">
            <v>ML</v>
          </cell>
        </row>
        <row r="206">
          <cell r="A206" t="str">
            <v>2.5.44A</v>
          </cell>
          <cell r="B206" t="str">
            <v>INSTALACIÓN TUBERÍA DE ALCANTARILLADO PVC  D=12"</v>
          </cell>
          <cell r="C206" t="str">
            <v>ML</v>
          </cell>
        </row>
        <row r="207">
          <cell r="A207" t="str">
            <v>2.5.45</v>
          </cell>
          <cell r="B207" t="str">
            <v>SUMINISTRO E INSTALACIÓN TUBERÍA DE ALCANTARILLADO PVC  D=16"</v>
          </cell>
          <cell r="C207" t="str">
            <v>ML</v>
          </cell>
        </row>
        <row r="208">
          <cell r="A208" t="str">
            <v>2.5.46</v>
          </cell>
          <cell r="B208" t="str">
            <v xml:space="preserve">SUMINISTRO TUBERÍA DE ALCANTARILLADO PVC W - RETEN   4" </v>
          </cell>
          <cell r="C208" t="str">
            <v>ML</v>
          </cell>
        </row>
        <row r="209">
          <cell r="A209" t="str">
            <v>2.5.46A</v>
          </cell>
          <cell r="B209" t="str">
            <v xml:space="preserve"> INSTALACIÓN TUBERÍA DE ALCANTARILLADO PVC W - RETEN   4" </v>
          </cell>
        </row>
        <row r="210">
          <cell r="A210" t="str">
            <v>2.5.47</v>
          </cell>
          <cell r="B210" t="str">
            <v xml:space="preserve">SUMINISTRO E INSTALACIÓN TUBERÍA DE ALCANTARILLADO PVC W - RETEN   6"   </v>
          </cell>
          <cell r="C210" t="str">
            <v>ML</v>
          </cell>
        </row>
        <row r="211">
          <cell r="A211" t="str">
            <v>2.5.48</v>
          </cell>
          <cell r="B211" t="str">
            <v>SUMINISTRO E INSTALACIÓN TUBERÍA DE ALCANTARILLADO PVC W - RETEN   8"</v>
          </cell>
          <cell r="C211" t="str">
            <v>ML</v>
          </cell>
        </row>
        <row r="212">
          <cell r="A212" t="str">
            <v>2.6.1</v>
          </cell>
          <cell r="B212" t="str">
            <v>PASOS UÑA DE GATO D=5/8"</v>
          </cell>
          <cell r="C212" t="str">
            <v>UN</v>
          </cell>
        </row>
        <row r="213">
          <cell r="A213" t="str">
            <v>2.6.2</v>
          </cell>
          <cell r="B213" t="str">
            <v>RETIRO DE TUBERÍA EXISTENTE EN GRESS 6"</v>
          </cell>
          <cell r="C213" t="str">
            <v>ML</v>
          </cell>
        </row>
        <row r="214">
          <cell r="A214" t="str">
            <v>2.6.3</v>
          </cell>
          <cell r="B214" t="str">
            <v>RETIRO DE TUBERÍA EXISTENTE EN GRESS 8"</v>
          </cell>
          <cell r="C214" t="str">
            <v>ML</v>
          </cell>
        </row>
        <row r="215">
          <cell r="A215" t="str">
            <v>2.6.4</v>
          </cell>
          <cell r="B215" t="str">
            <v>RETIRO DE TUBERÍA EXISTENTE EN GRESS 10"</v>
          </cell>
          <cell r="C215" t="str">
            <v>ML</v>
          </cell>
        </row>
        <row r="216">
          <cell r="A216" t="str">
            <v>2.6.5</v>
          </cell>
          <cell r="B216" t="str">
            <v>RETIRO DE TUBERÍA EXISTENTE EN CONCRETO 8"</v>
          </cell>
          <cell r="C216" t="str">
            <v>ML</v>
          </cell>
        </row>
        <row r="217">
          <cell r="A217" t="str">
            <v>2.6.6</v>
          </cell>
          <cell r="B217" t="str">
            <v>RETIRO DE TUBERÍA EXISTENTE EN CONCRETO 10"</v>
          </cell>
          <cell r="C217" t="str">
            <v>ML</v>
          </cell>
        </row>
        <row r="218">
          <cell r="A218" t="str">
            <v>2.6.7</v>
          </cell>
          <cell r="B218" t="str">
            <v>RETIRO DE TUBERÍA EXISTENTE EN CONCRETO 12"</v>
          </cell>
          <cell r="C218" t="str">
            <v>ML</v>
          </cell>
        </row>
        <row r="219">
          <cell r="A219" t="str">
            <v>2.6.8</v>
          </cell>
          <cell r="B219" t="str">
            <v>RETIRO DE TUBERÍA EXISTENTE EN CONCRETO 16"</v>
          </cell>
          <cell r="C219" t="str">
            <v>ML</v>
          </cell>
        </row>
        <row r="220">
          <cell r="A220" t="str">
            <v>2.6.9</v>
          </cell>
          <cell r="B220" t="str">
            <v>DEMOLICION POZOS DE INSPECCION</v>
          </cell>
          <cell r="C220" t="str">
            <v>UN</v>
          </cell>
        </row>
        <row r="221">
          <cell r="A221" t="str">
            <v>2.6.10</v>
          </cell>
          <cell r="B221" t="str">
            <v>DEMOLICION CAMARAS 2.5&lt;h&lt;3.0m</v>
          </cell>
          <cell r="C221" t="str">
            <v>UN</v>
          </cell>
        </row>
        <row r="222">
          <cell r="A222" t="str">
            <v>2.6.11</v>
          </cell>
          <cell r="B222" t="str">
            <v xml:space="preserve"> ARO - TAPA EN  HF - TIPO LIVIANO</v>
          </cell>
          <cell r="C222" t="str">
            <v>UN</v>
          </cell>
        </row>
        <row r="223">
          <cell r="A223" t="str">
            <v>2.6.12</v>
          </cell>
          <cell r="B223" t="str">
            <v>BASE Y CAÑUELA, CONCRETO 17.5 MPa - (2500 PSI)</v>
          </cell>
          <cell r="C223" t="str">
            <v>M3</v>
          </cell>
        </row>
        <row r="224">
          <cell r="A224" t="str">
            <v>2.6.13</v>
          </cell>
          <cell r="B224" t="str">
            <v>SUMINISTRO E INSTALACIÓN CAMARA DE INSPECCIÓN 1000mm BASE RECTA POLIETILENO DN=200mm</v>
          </cell>
          <cell r="C224" t="str">
            <v>UN</v>
          </cell>
        </row>
        <row r="225">
          <cell r="A225" t="str">
            <v>2.6.14</v>
          </cell>
          <cell r="B225" t="str">
            <v>SUMINISTRO E INSTALACIÓN CAMARA DE INSPECCIÓN 1000mm BASE RECTA POLIETILENO DN=250mm</v>
          </cell>
          <cell r="C225" t="str">
            <v>UN</v>
          </cell>
        </row>
        <row r="226">
          <cell r="A226" t="str">
            <v>2.6.15</v>
          </cell>
          <cell r="B226" t="str">
            <v>SUMINISTRO E INSTALACIÓN CAMARA DE INSPECCIÓN 1000mm BASE RECTA POLIETILENO DN=315mm</v>
          </cell>
          <cell r="C226" t="str">
            <v>UN</v>
          </cell>
        </row>
        <row r="227">
          <cell r="A227" t="str">
            <v>2.6.16</v>
          </cell>
          <cell r="B227" t="str">
            <v>SUMINISTRO E INSTALACIÓN CAMARA DE INSPECCIÓN 1000mm INICIAL POLIETILENO DN=200mm</v>
          </cell>
          <cell r="C227" t="str">
            <v>UN</v>
          </cell>
        </row>
        <row r="228">
          <cell r="A228" t="str">
            <v>2.6.17</v>
          </cell>
          <cell r="B228" t="str">
            <v>SUMINISTRO E INSTALACIÓN CAMARA DE INSPECCIÓN 1000mm INICIAL POLIETILENO DN=250mm</v>
          </cell>
          <cell r="C228" t="str">
            <v>UN</v>
          </cell>
        </row>
        <row r="229">
          <cell r="A229" t="str">
            <v>2.6.18</v>
          </cell>
          <cell r="B229" t="str">
            <v>SUMINISTRO E INSTALACIÓN CAMARA DE INSPECCIÓN 1000mm BASE RECTA POLIETILENO DN=200mm</v>
          </cell>
          <cell r="C229" t="str">
            <v>UN</v>
          </cell>
        </row>
        <row r="230">
          <cell r="A230" t="str">
            <v>2.6.19</v>
          </cell>
          <cell r="B230" t="str">
            <v>SUMINISTRO E INSTALACIÓN CAMARA DE INSPECCIÓN 1000mm 90° POLIETILENO DN=200mm</v>
          </cell>
          <cell r="C230" t="str">
            <v>UN</v>
          </cell>
        </row>
        <row r="231">
          <cell r="A231" t="str">
            <v>2.6.20</v>
          </cell>
          <cell r="B231" t="str">
            <v>SUMINISTRO E INSTALACIÓN CAMARA DE INSPECCIÓN 1000mm 90° POLIETILENO DN=250mm</v>
          </cell>
          <cell r="C231" t="str">
            <v>UN</v>
          </cell>
        </row>
        <row r="232">
          <cell r="A232" t="str">
            <v>2.6.21</v>
          </cell>
          <cell r="B232" t="str">
            <v>SUMINISTRO E INSTALACIÓN CAMARA DE INSPECCIÓN 1000mm 90° POLIETILENO DN=315mm</v>
          </cell>
          <cell r="C232" t="str">
            <v>UN</v>
          </cell>
        </row>
        <row r="233">
          <cell r="A233" t="str">
            <v>2.6.22</v>
          </cell>
          <cell r="B233" t="str">
            <v>SUMINISTRO E INSTALACIÓN CAMARA DE INSPECCIÓN 1000mm TEE POLIETILENO DN=200mm</v>
          </cell>
          <cell r="C233" t="str">
            <v>UN</v>
          </cell>
        </row>
        <row r="234">
          <cell r="A234" t="str">
            <v>2.6.23</v>
          </cell>
          <cell r="B234" t="str">
            <v>SUMINISTRO E INSTALACIÓN CAMARA DE INSPECCIÓN 1000mm TEE POLIETILENO DN=250mm</v>
          </cell>
          <cell r="C234" t="str">
            <v>UN</v>
          </cell>
        </row>
        <row r="235">
          <cell r="A235" t="str">
            <v>2.6.24</v>
          </cell>
          <cell r="B235" t="str">
            <v>SUMINISTRO E INSTALACIÓN CAMARA DE INSPECCIÓN 1000mm TEE POLIETILENO DN=250mm</v>
          </cell>
          <cell r="C235" t="str">
            <v>UN</v>
          </cell>
        </row>
        <row r="236">
          <cell r="A236" t="str">
            <v>2.6.25</v>
          </cell>
          <cell r="B236" t="str">
            <v>SUMINISTRO E INSTALACIÓN CAMARA DE INSPECCIÓN 1000mm DOBLE TEE POLIETILENO DN=200mm</v>
          </cell>
          <cell r="C236" t="str">
            <v>UN</v>
          </cell>
        </row>
        <row r="237">
          <cell r="A237" t="str">
            <v>2.6.26</v>
          </cell>
          <cell r="B237" t="str">
            <v>SUMINISTRO E INSTALACIÓN CAMARA DE INSPECCIÓN 1000mm DOBLE TEE POLIETILENO DN=250mm</v>
          </cell>
          <cell r="C237" t="str">
            <v>UN</v>
          </cell>
        </row>
        <row r="238">
          <cell r="A238" t="str">
            <v>2.6.27</v>
          </cell>
          <cell r="B238" t="str">
            <v>SUMINISTRO E INSTALACIÓN CAMARA DE INSPECCIÓN 1000mm DOBLE TEE POLIETILENO DN=315mm</v>
          </cell>
          <cell r="C238" t="str">
            <v>UN</v>
          </cell>
        </row>
        <row r="239">
          <cell r="A239" t="str">
            <v>2.6.28</v>
          </cell>
          <cell r="B239" t="str">
            <v>SUMINISTRO E INSTALACIÓN ELEVADOR CÁMARA 1000mm X 400 mm</v>
          </cell>
          <cell r="C239" t="str">
            <v>UN</v>
          </cell>
        </row>
        <row r="240">
          <cell r="A240" t="str">
            <v>2.6.29</v>
          </cell>
          <cell r="B240" t="str">
            <v>SSUMINISTRO E INSTALACIÓN ELEVADOR CÁMARA 1000mm X 750 mm</v>
          </cell>
          <cell r="C240" t="str">
            <v>UN</v>
          </cell>
        </row>
        <row r="241">
          <cell r="A241" t="str">
            <v>2.6.30</v>
          </cell>
          <cell r="B241" t="str">
            <v>SUMINISTRO E INSTALACIÓN ELEVADOR CÁMARA 1000mm X 1000 mm</v>
          </cell>
          <cell r="C241" t="str">
            <v>UN</v>
          </cell>
        </row>
        <row r="242">
          <cell r="A242" t="str">
            <v>2.6.31</v>
          </cell>
          <cell r="B242" t="str">
            <v>SUMINISTRO E INSTALACIÓN ELEVADOR CÁMARA 1000mm X 400 mm</v>
          </cell>
          <cell r="C242" t="str">
            <v>UN</v>
          </cell>
        </row>
        <row r="243">
          <cell r="A243" t="str">
            <v>2.6.32</v>
          </cell>
          <cell r="B243" t="str">
            <v>SUMINISTRO E INSTALACIÓN ELEVADOR CÁMARA 1000mm X 1500 mm</v>
          </cell>
          <cell r="C243" t="str">
            <v>UN</v>
          </cell>
        </row>
        <row r="244">
          <cell r="A244" t="str">
            <v>2.6.33</v>
          </cell>
          <cell r="B244" t="str">
            <v>SUMINISTRO E INSTALACIÓN ELEVADOR CÁMARA 1000mm X 1750 mm</v>
          </cell>
          <cell r="C244" t="str">
            <v>UN</v>
          </cell>
        </row>
        <row r="245">
          <cell r="A245" t="str">
            <v>2.6.34</v>
          </cell>
          <cell r="B245" t="str">
            <v>SUMINISTRO E INSTALACIÓN ELEVADOR CÁMARA 1000mm X 2000 mm</v>
          </cell>
          <cell r="C245" t="str">
            <v>UN</v>
          </cell>
        </row>
        <row r="246">
          <cell r="A246" t="str">
            <v>2.6.35</v>
          </cell>
          <cell r="B246" t="str">
            <v>SUMINISTRO E INSTALACIÓN ELEVADOR CÁMARA 1000mm X 2500 mm</v>
          </cell>
          <cell r="C246" t="str">
            <v>UN</v>
          </cell>
        </row>
        <row r="247">
          <cell r="A247" t="str">
            <v>2.6.36</v>
          </cell>
          <cell r="B247" t="str">
            <v>SUMINISTRO E INSTALACIÓN ELEVADOR CÁMARA 1000mm X 3000 mm</v>
          </cell>
          <cell r="C247" t="str">
            <v>UN</v>
          </cell>
        </row>
        <row r="248">
          <cell r="A248" t="str">
            <v>2.6.37</v>
          </cell>
          <cell r="B248" t="str">
            <v xml:space="preserve"> SUMINISTRO E INSTALACIÓN ELEVADOR CÁMARA 1000mm X 3250 mm</v>
          </cell>
          <cell r="C248" t="str">
            <v>UN</v>
          </cell>
        </row>
        <row r="249">
          <cell r="A249" t="str">
            <v>2.6.38</v>
          </cell>
          <cell r="B249" t="str">
            <v>SUMINISTRO E INSTALACIÓN ELEVADOR CÁMARA 1000mm X 3500 mm</v>
          </cell>
          <cell r="C249" t="str">
            <v>UN</v>
          </cell>
        </row>
        <row r="250">
          <cell r="A250" t="str">
            <v>2.6.39</v>
          </cell>
          <cell r="B250" t="str">
            <v>SUMINISTRO E INSTALACIÓN ELEVADOR CÁMARA 1000mm X 3750 mm</v>
          </cell>
          <cell r="C250" t="str">
            <v>UN</v>
          </cell>
        </row>
        <row r="251">
          <cell r="A251" t="str">
            <v>2.6.40</v>
          </cell>
          <cell r="B251" t="str">
            <v>SUMINISTRO E INSTALACIÓN CONO CAMARA 1000mm CONCENTRICO</v>
          </cell>
          <cell r="C251" t="str">
            <v>UN</v>
          </cell>
        </row>
        <row r="252">
          <cell r="A252" t="str">
            <v>2.6.41</v>
          </cell>
          <cell r="B252" t="str">
            <v>SUMINISTRO E INSTALACIÓN CONO CAMARA 1000mm EXCENTRICO</v>
          </cell>
          <cell r="C252" t="str">
            <v>UN</v>
          </cell>
        </row>
        <row r="253">
          <cell r="A253" t="str">
            <v>2.6.42</v>
          </cell>
          <cell r="B253" t="str">
            <v>SUMINISTRO E INSTALACIÓN TRAMO ESCALERA CAMARA 1000mm X 500mm</v>
          </cell>
          <cell r="C253" t="str">
            <v>UN</v>
          </cell>
        </row>
        <row r="254">
          <cell r="A254" t="str">
            <v>2.6.43</v>
          </cell>
          <cell r="B254" t="str">
            <v>SUMINISTRO E INSTALACIÓN TORNILLO INOX 5/16" X 2" (8 UN)</v>
          </cell>
          <cell r="C254" t="str">
            <v>UN</v>
          </cell>
        </row>
        <row r="255">
          <cell r="A255" t="str">
            <v>2.6.44</v>
          </cell>
          <cell r="B255" t="str">
            <v xml:space="preserve">POZO DE INSPECCIÓN LADRILLO, DIÁMETRO INTERIOR 1.0 M  H  &lt; 1.0 M  </v>
          </cell>
          <cell r="C255" t="str">
            <v>UN</v>
          </cell>
        </row>
        <row r="256">
          <cell r="A256" t="str">
            <v>2.6.45</v>
          </cell>
          <cell r="B256" t="str">
            <v xml:space="preserve">POZO DE INSPECCIÓN LADRILLO, DIÁMETRO INTERIOR 1.2 M , 1.0 &lt;  H &lt; 1.5  </v>
          </cell>
          <cell r="C256" t="str">
            <v>UN</v>
          </cell>
        </row>
        <row r="257">
          <cell r="A257" t="str">
            <v>2.6.46</v>
          </cell>
          <cell r="B257" t="str">
            <v xml:space="preserve">POZO DE INSPECCIÓN, DIÁMETRO INTERIOR 1.2 M, 1.50  &lt;  H &lt; 2.00  </v>
          </cell>
          <cell r="C257" t="str">
            <v>UN</v>
          </cell>
        </row>
        <row r="258">
          <cell r="A258" t="str">
            <v>2.6.47</v>
          </cell>
          <cell r="B258" t="str">
            <v xml:space="preserve">POZO DE INSPECCIÓN, DIÁMETRO INTERIOR 1.2 M , 2.0  &lt;  H &lt; 2.5   </v>
          </cell>
          <cell r="C258" t="str">
            <v>UN</v>
          </cell>
        </row>
        <row r="259">
          <cell r="A259" t="str">
            <v>2.6.48</v>
          </cell>
          <cell r="B259" t="str">
            <v>POZO DE INSPECCIÓN, DIÁMETRO INTERIOR 1.5 M, 2.5  &lt; H &lt; 3.5</v>
          </cell>
          <cell r="C259" t="str">
            <v>UN</v>
          </cell>
        </row>
        <row r="260">
          <cell r="A260" t="str">
            <v>2.6.49</v>
          </cell>
          <cell r="B260" t="str">
            <v>CAMARA DE CAIDA  8" X  6"</v>
          </cell>
          <cell r="C260" t="str">
            <v>UN</v>
          </cell>
        </row>
        <row r="261">
          <cell r="A261" t="str">
            <v>2.6.50</v>
          </cell>
          <cell r="B261" t="str">
            <v>CAMARA DE CAIDA  10" X  8"</v>
          </cell>
          <cell r="C261" t="str">
            <v>UN</v>
          </cell>
        </row>
        <row r="262">
          <cell r="A262" t="str">
            <v>2.6.51</v>
          </cell>
          <cell r="B262" t="str">
            <v>CAMARA DE CAIDA  12" X  10"</v>
          </cell>
          <cell r="C262" t="str">
            <v>UN</v>
          </cell>
        </row>
        <row r="263">
          <cell r="A263" t="str">
            <v>2.6.52</v>
          </cell>
          <cell r="B263" t="str">
            <v>CONEXIÓN DOMICILIARIA ALCANTARILLADO. INC. TUBERIA Y ACCESORIOS DE CONEXION TUBERIA</v>
          </cell>
          <cell r="C263" t="str">
            <v>UN</v>
          </cell>
        </row>
        <row r="264">
          <cell r="A264" t="str">
            <v>2.6.53</v>
          </cell>
          <cell r="B264" t="str">
            <v>SUMINISTRO E INSTALACIÓN DE POZO SEPTICO PLASTICO ANAEROBICO DE 1000LTS</v>
          </cell>
          <cell r="C264" t="str">
            <v>UN</v>
          </cell>
        </row>
        <row r="265">
          <cell r="A265" t="str">
            <v>2.6.54</v>
          </cell>
          <cell r="B265" t="str">
            <v xml:space="preserve">CAMPO DE INFILTRACION POZO SEPTICO PLASTICO ANAEROBICO DE 1000LTS TUBERIA DRENAJE D=4"  </v>
          </cell>
          <cell r="C265" t="str">
            <v>ML</v>
          </cell>
        </row>
        <row r="266">
          <cell r="A266" t="str">
            <v>2.7.1</v>
          </cell>
          <cell r="B266" t="str">
            <v>CONCRETO SIMPLE DE 28 Mpa - (4000 PSI) Impermeabilizado para muros</v>
          </cell>
          <cell r="C266" t="str">
            <v>M3</v>
          </cell>
        </row>
        <row r="267">
          <cell r="A267" t="str">
            <v>2.7.2</v>
          </cell>
          <cell r="B267" t="str">
            <v>Concreto simple de 28 Mpa - (4000 PSI) Impermeabilizado para Tapas</v>
          </cell>
          <cell r="C267" t="str">
            <v>M3</v>
          </cell>
        </row>
        <row r="268">
          <cell r="A268" t="str">
            <v>2.7.3</v>
          </cell>
          <cell r="B268" t="str">
            <v>Concreto Simple de 28 Mpa - 4000 PSI Impermeabilizado para placas pisos</v>
          </cell>
          <cell r="C268" t="str">
            <v>M3</v>
          </cell>
        </row>
        <row r="269">
          <cell r="A269" t="str">
            <v>2.7.4</v>
          </cell>
          <cell r="B269" t="str">
            <v>CONCRETO DE 21 MPa - (3000 PSI)  IMPERMEABILIZADO PARA MUROS</v>
          </cell>
          <cell r="C269" t="str">
            <v>M3</v>
          </cell>
        </row>
        <row r="270">
          <cell r="A270" t="str">
            <v>2.7.5</v>
          </cell>
          <cell r="B270" t="str">
            <v>CONCRETO DE 21 MPa - (3000 PSI)  IMPERMEABILIZADO PARA PLACA DE PISO</v>
          </cell>
          <cell r="C270" t="str">
            <v>M3</v>
          </cell>
        </row>
        <row r="271">
          <cell r="A271" t="str">
            <v>2.7.6</v>
          </cell>
          <cell r="B271" t="str">
            <v>CONCRETO CICLÓPEO DE 17.5 Mpa - (2500 PSI), 40%  RAJÓN.   INCLUYE FORMALETA</v>
          </cell>
          <cell r="C271" t="str">
            <v>M3</v>
          </cell>
        </row>
        <row r="272">
          <cell r="A272" t="str">
            <v>2.7.7</v>
          </cell>
          <cell r="B272" t="str">
            <v>CONCRETO SIMPLE DE 21MPa - (3000 PSI)   IMPERMEABILIZADO PARA TAPAS</v>
          </cell>
          <cell r="C272" t="str">
            <v>M3</v>
          </cell>
        </row>
        <row r="273">
          <cell r="A273" t="str">
            <v>2.7.8</v>
          </cell>
          <cell r="B273" t="str">
            <v xml:space="preserve">ROTURA DE PAVIMENTO RÍGIDO PARA ZANJAS DE ACUEDUCTO Y ALCANTARILLADO  </v>
          </cell>
          <cell r="C273" t="str">
            <v>M3</v>
          </cell>
        </row>
        <row r="274">
          <cell r="A274" t="str">
            <v>2.7.9</v>
          </cell>
          <cell r="B274" t="str">
            <v xml:space="preserve">RECONSTRUCCIÓN DE PAVIMENTO RÍGIDO  CONCRETO 21MPa - 3000 PSI  </v>
          </cell>
          <cell r="C274" t="str">
            <v>M3</v>
          </cell>
        </row>
        <row r="275">
          <cell r="A275" t="str">
            <v>2.7.10</v>
          </cell>
          <cell r="B275" t="str">
            <v xml:space="preserve">Rotura de pavimento flexible para zanjas de Acueducto y Alcantarillado </v>
          </cell>
          <cell r="C275" t="str">
            <v>M3</v>
          </cell>
        </row>
        <row r="276">
          <cell r="A276" t="str">
            <v>2.7.11</v>
          </cell>
          <cell r="B276" t="str">
            <v>TRANSPORTE A LOMO DE MULA HASTA 4 KM</v>
          </cell>
          <cell r="C276" t="str">
            <v>CARGA</v>
          </cell>
        </row>
        <row r="277">
          <cell r="A277" t="str">
            <v>2.8.1</v>
          </cell>
          <cell r="B277" t="str">
            <v>CONSTRUCCION DE TRINCHOS EN GUADUA</v>
          </cell>
          <cell r="C277" t="str">
            <v>ML</v>
          </cell>
        </row>
        <row r="278">
          <cell r="A278" t="str">
            <v>2.8.2</v>
          </cell>
          <cell r="B278" t="str">
            <v>SIEMBRA DE PASTO</v>
          </cell>
          <cell r="C278" t="str">
            <v>M2</v>
          </cell>
        </row>
        <row r="279">
          <cell r="A279" t="str">
            <v>2.8.3</v>
          </cell>
          <cell r="B279" t="str">
            <v>SIEMBRA DE VICIA</v>
          </cell>
          <cell r="C279" t="str">
            <v>M2</v>
          </cell>
        </row>
        <row r="280">
          <cell r="A280" t="str">
            <v>2.9.1</v>
          </cell>
          <cell r="B280" t="str">
            <v>ELIMINACION DE ESPECIES PIROGENICAS</v>
          </cell>
          <cell r="C280" t="str">
            <v>M2</v>
          </cell>
        </row>
        <row r="281">
          <cell r="A281" t="str">
            <v>2.9.2</v>
          </cell>
          <cell r="B281" t="str">
            <v>REPOBLAMIENTO VEGETAL</v>
          </cell>
          <cell r="C281" t="str">
            <v>HA</v>
          </cell>
        </row>
        <row r="282">
          <cell r="A282" t="str">
            <v>2.9.3</v>
          </cell>
          <cell r="B282" t="str">
            <v>RECUPERACION DE SUELO</v>
          </cell>
          <cell r="C282" t="str">
            <v>M2</v>
          </cell>
        </row>
        <row r="283">
          <cell r="A283" t="str">
            <v>2.10.1</v>
          </cell>
          <cell r="B283" t="str">
            <v>REFORESTACION PROTECTORA CON ESPECIES NATIVAS</v>
          </cell>
          <cell r="C283" t="str">
            <v>HA</v>
          </cell>
        </row>
        <row r="284">
          <cell r="A284" t="str">
            <v>2.10.2</v>
          </cell>
          <cell r="B284" t="str">
            <v>MANTENIEMIENTO DE PLANTACIONES</v>
          </cell>
          <cell r="C284" t="str">
            <v>HA</v>
          </cell>
        </row>
        <row r="285">
          <cell r="A285" t="str">
            <v>2.10.3</v>
          </cell>
          <cell r="B285" t="str">
            <v>MANTENIEMIENTO DE PLANTACIONES (SEGUNDO AÑO)</v>
          </cell>
          <cell r="C285" t="str">
            <v>HA</v>
          </cell>
        </row>
        <row r="286">
          <cell r="A286" t="str">
            <v>2.10.4</v>
          </cell>
          <cell r="B286" t="str">
            <v>AISLAMIENTO DE PLANTACIONES Y/O PREDIOS ADQUIRIDOS</v>
          </cell>
          <cell r="C286" t="str">
            <v>ML</v>
          </cell>
        </row>
        <row r="287">
          <cell r="A287" t="str">
            <v>2.11.1</v>
          </cell>
          <cell r="B287" t="str">
            <v>CONSTRUCCION DE JARDINES</v>
          </cell>
          <cell r="C287" t="str">
            <v>M2</v>
          </cell>
        </row>
        <row r="288">
          <cell r="A288" t="str">
            <v>2.11.2</v>
          </cell>
          <cell r="B288" t="str">
            <v>ESTABLECIMIENTO DE SETOS</v>
          </cell>
          <cell r="C288" t="str">
            <v>ML</v>
          </cell>
        </row>
        <row r="289">
          <cell r="A289" t="str">
            <v>2.11.3</v>
          </cell>
          <cell r="B289" t="str">
            <v>MANTENIMIENTO DE PRADOS</v>
          </cell>
          <cell r="C289" t="str">
            <v>M2</v>
          </cell>
        </row>
        <row r="290">
          <cell r="A290" t="str">
            <v>2.11.4</v>
          </cell>
          <cell r="B290" t="str">
            <v>MANTENIEMIENTO DE SETOS</v>
          </cell>
          <cell r="C290" t="str">
            <v>ML</v>
          </cell>
        </row>
        <row r="291">
          <cell r="A291" t="str">
            <v>2.12.1</v>
          </cell>
          <cell r="B291" t="str">
            <v>TALLERES</v>
          </cell>
          <cell r="C291" t="str">
            <v>DD</v>
          </cell>
        </row>
        <row r="292">
          <cell r="A292" t="str">
            <v>3.1.8</v>
          </cell>
          <cell r="B292" t="str">
            <v>Desmonte y Limpieza en rastrojo incluye acarreo libre hasta 5KM</v>
          </cell>
          <cell r="C292" t="str">
            <v>M²</v>
          </cell>
        </row>
        <row r="293">
          <cell r="A293" t="str">
            <v>3.1.13</v>
          </cell>
          <cell r="B293" t="str">
            <v>LOCALIZACION Y REPLANTEO TOPOGRAFICO</v>
          </cell>
          <cell r="C293" t="str">
            <v>km</v>
          </cell>
        </row>
        <row r="294">
          <cell r="A294" t="str">
            <v>3.1.13A</v>
          </cell>
          <cell r="B294" t="str">
            <v xml:space="preserve">LOCALIZACION Y REPLANTEO TOPOGRAFICO </v>
          </cell>
          <cell r="C294" t="str">
            <v>ML</v>
          </cell>
        </row>
        <row r="295">
          <cell r="A295" t="str">
            <v>3.3.1</v>
          </cell>
          <cell r="B295" t="str">
            <v>EXCAVACION MANUAL EN MATERIAL COMUN</v>
          </cell>
          <cell r="C295" t="str">
            <v>M³</v>
          </cell>
        </row>
        <row r="296">
          <cell r="A296" t="str">
            <v>3.3.7</v>
          </cell>
          <cell r="B296" t="str">
            <v>Suministro e Instalación Concreto Simple de 24.5 MPa - (3500 P.S.I).</v>
          </cell>
          <cell r="C296" t="str">
            <v>M³</v>
          </cell>
        </row>
        <row r="297">
          <cell r="A297" t="str">
            <v>3.3.25</v>
          </cell>
          <cell r="B297" t="str">
            <v xml:space="preserve">Relleno con material seleccionado proveniente de excavación compactado con Plancha Vibradora </v>
          </cell>
          <cell r="C297" t="str">
            <v>M3</v>
          </cell>
        </row>
        <row r="298">
          <cell r="A298" t="str">
            <v>3.15.43</v>
          </cell>
          <cell r="B298" t="str">
            <v>Relleno para redes en Arena de peña (Suministro, extendido, umedecimiento y compactación)</v>
          </cell>
          <cell r="C298" t="str">
            <v>M3</v>
          </cell>
        </row>
        <row r="299">
          <cell r="A299" t="str">
            <v>6.3.2</v>
          </cell>
          <cell r="B299" t="str">
            <v>Suministro Figurada y amarre de acero 60000 PSI  420 Mpa</v>
          </cell>
          <cell r="C299" t="str">
            <v>Kg</v>
          </cell>
        </row>
        <row r="300">
          <cell r="A300" t="str">
            <v>6.2.1</v>
          </cell>
          <cell r="B300" t="str">
            <v>Concreto Fluido - 21 Mpa - (3000 PSI)</v>
          </cell>
          <cell r="C300" t="str">
            <v>M³</v>
          </cell>
        </row>
        <row r="301">
          <cell r="A301" t="str">
            <v>1.2.32</v>
          </cell>
          <cell r="B301" t="str">
            <v>SUMINISTRO TUBERIA PVC SANITARIA 8"</v>
          </cell>
          <cell r="C301" t="str">
            <v>ml</v>
          </cell>
        </row>
        <row r="302">
          <cell r="A302" t="str">
            <v>1.2.32A</v>
          </cell>
          <cell r="B302" t="str">
            <v>INSTALACION TUBERIA PVC SANITARIA 8"</v>
          </cell>
          <cell r="C302" t="str">
            <v>ml</v>
          </cell>
        </row>
        <row r="303">
          <cell r="A303" t="str">
            <v>1.2.33</v>
          </cell>
          <cell r="B303" t="str">
            <v>SUMINISTRO TUBERIA PVC SANITARIA 10"</v>
          </cell>
          <cell r="C303" t="str">
            <v>ml</v>
          </cell>
        </row>
        <row r="304">
          <cell r="A304" t="str">
            <v>1.2.33A</v>
          </cell>
          <cell r="B304" t="str">
            <v>INSTALACION TUBERIA PVC SANITARIA 10"</v>
          </cell>
          <cell r="C304" t="str">
            <v>ml</v>
          </cell>
        </row>
        <row r="305">
          <cell r="A305" t="str">
            <v>1.2.34</v>
          </cell>
          <cell r="B305" t="str">
            <v>SUMINISTRO TUBERIA PVC SANITARIA 12"</v>
          </cell>
          <cell r="C305" t="str">
            <v>ml</v>
          </cell>
        </row>
        <row r="306">
          <cell r="A306" t="str">
            <v>1.2.34A</v>
          </cell>
          <cell r="B306" t="str">
            <v>INSTALACION TUBERIA PVC SANITARIA 12"</v>
          </cell>
          <cell r="C306" t="str">
            <v>ml</v>
          </cell>
        </row>
        <row r="307">
          <cell r="A307" t="str">
            <v>1.2.34B</v>
          </cell>
          <cell r="B307" t="str">
            <v>SUMINISTRO TUBERIA PVC SANITARIA 14"</v>
          </cell>
          <cell r="C307" t="str">
            <v>ml</v>
          </cell>
        </row>
        <row r="308">
          <cell r="A308" t="str">
            <v>1.2.34C</v>
          </cell>
          <cell r="B308" t="str">
            <v>INSTALACION TUBERIA PVC SANITARIA 14"</v>
          </cell>
          <cell r="C308" t="str">
            <v>ml</v>
          </cell>
        </row>
        <row r="309">
          <cell r="A309" t="str">
            <v>1.2.35</v>
          </cell>
          <cell r="B309" t="str">
            <v>SUMINISTRO TUBERIA PVC SANITARIA 16"</v>
          </cell>
          <cell r="C309" t="str">
            <v>ml</v>
          </cell>
        </row>
        <row r="310">
          <cell r="A310" t="str">
            <v>1.2.35A</v>
          </cell>
          <cell r="B310" t="str">
            <v>INSTALACION TUBERIA PVC SANITARIA 16"</v>
          </cell>
          <cell r="C310" t="str">
            <v>ml</v>
          </cell>
        </row>
        <row r="311">
          <cell r="A311" t="str">
            <v>1.2.36</v>
          </cell>
          <cell r="B311" t="str">
            <v>SUMINISTRO TUBERIA PVC SANITARIA 18"</v>
          </cell>
          <cell r="C311" t="str">
            <v>ml</v>
          </cell>
        </row>
        <row r="312">
          <cell r="A312" t="str">
            <v>1.2.36A</v>
          </cell>
          <cell r="B312" t="str">
            <v>INSTALACION TUBERIA PVC SANITARIA 18"</v>
          </cell>
          <cell r="C312" t="str">
            <v>ml</v>
          </cell>
        </row>
        <row r="313">
          <cell r="A313" t="str">
            <v>1.2.36B</v>
          </cell>
          <cell r="B313" t="str">
            <v>SUMINISTRO TUBERIA PVC SANITARIA 20"</v>
          </cell>
          <cell r="C313" t="str">
            <v>ml</v>
          </cell>
        </row>
        <row r="314">
          <cell r="A314" t="str">
            <v>1.2.36C</v>
          </cell>
          <cell r="B314" t="str">
            <v>INSTALACION TUBERIA PVC SANITARIA 20"</v>
          </cell>
          <cell r="C314" t="str">
            <v>ml</v>
          </cell>
        </row>
        <row r="315">
          <cell r="A315" t="str">
            <v>2.6.45</v>
          </cell>
          <cell r="B315" t="str">
            <v xml:space="preserve">POZO DE INSPECCIÓN LADRILLO, DIÁMETRO INTERIOR 1.2 M , 1.0 &lt;  H &lt; 1.5  </v>
          </cell>
          <cell r="C315" t="str">
            <v>un</v>
          </cell>
        </row>
        <row r="316">
          <cell r="A316" t="str">
            <v>2.6.46</v>
          </cell>
          <cell r="B316" t="str">
            <v xml:space="preserve">POZO DE INSPECCIÓN, DIÁMETRO INTERIOR 1.2 M, 1.50  &lt;  H &lt; 2.00  </v>
          </cell>
          <cell r="C316" t="str">
            <v>un</v>
          </cell>
        </row>
        <row r="317">
          <cell r="A317" t="str">
            <v>2.6.47</v>
          </cell>
          <cell r="B317" t="str">
            <v xml:space="preserve">POZO DE INSPECCIÓN, DIÁMETRO INTERIOR 1.2 M , 2.0  &lt;  H &lt; 2.5   </v>
          </cell>
          <cell r="C317" t="str">
            <v>un</v>
          </cell>
        </row>
        <row r="318">
          <cell r="A318" t="str">
            <v>2.6.48</v>
          </cell>
          <cell r="B318" t="str">
            <v xml:space="preserve">POZO DE INSPECCIÓN, DIÁMETRO INTERIOR 1.5 M, 2.5  &lt; H &lt; 3.5   </v>
          </cell>
          <cell r="C318" t="str">
            <v>un</v>
          </cell>
        </row>
        <row r="319">
          <cell r="A319" t="str">
            <v>3.17.10A</v>
          </cell>
          <cell r="B319" t="str">
            <v xml:space="preserve">POZO DE INSPECCIÓN D=1.50 M, H  3.50  &lt; H &lt; 4,5 </v>
          </cell>
          <cell r="C319" t="str">
            <v>UN</v>
          </cell>
        </row>
        <row r="320">
          <cell r="A320" t="str">
            <v>1.11.10</v>
          </cell>
          <cell r="B320" t="str">
            <v>CAÑUELA CONCRETO  0,2x0,12</v>
          </cell>
          <cell r="C320" t="str">
            <v>ml</v>
          </cell>
        </row>
        <row r="321">
          <cell r="A321" t="str">
            <v>2.5.6</v>
          </cell>
          <cell r="B321" t="str">
            <v>SUMINISTRO E INSTALACIÓN TUBERÍA DE ALCANTARILLADO PVC  D= 24"</v>
          </cell>
          <cell r="C321" t="str">
            <v>ml</v>
          </cell>
        </row>
        <row r="322">
          <cell r="A322" t="str">
            <v>3.15.45</v>
          </cell>
          <cell r="B322" t="str">
            <v>CORTE DE PAVIMENTO ASFÁLTICO</v>
          </cell>
          <cell r="C322" t="str">
            <v>ml</v>
          </cell>
        </row>
        <row r="323">
          <cell r="A323" t="str">
            <v>3.15.46</v>
          </cell>
          <cell r="B323" t="str">
            <v>CORTE Y AMPLIACION DE JUNTA EN PAVIMENTO DE CONCRETO HIDRAULICO</v>
          </cell>
          <cell r="C323" t="str">
            <v>ml</v>
          </cell>
        </row>
        <row r="324">
          <cell r="A324" t="str">
            <v>1.1.76</v>
          </cell>
          <cell r="B324" t="str">
            <v>CAMPAMENTO 36 M2</v>
          </cell>
          <cell r="C324" t="str">
            <v>un</v>
          </cell>
        </row>
        <row r="325">
          <cell r="A325" t="str">
            <v>3.15.42</v>
          </cell>
          <cell r="B325" t="str">
            <v>DEMOLICION PAVIMENTO ASFALTICO (INCLUYE CARGUE Y TRANSPORTE HASTA 5 KM) &lt;=10 CMS</v>
          </cell>
          <cell r="C325" t="str">
            <v>M2</v>
          </cell>
        </row>
        <row r="326">
          <cell r="A326" t="str">
            <v>1.1.42</v>
          </cell>
          <cell r="B326" t="str">
            <v xml:space="preserve">DEMOLICION PLACAS MACIZAS CONCRETO E &lt;=0.20 m. </v>
          </cell>
          <cell r="C326" t="str">
            <v>M2</v>
          </cell>
        </row>
        <row r="327">
          <cell r="A327" t="str">
            <v>1.2.2</v>
          </cell>
          <cell r="B327" t="str">
            <v xml:space="preserve"> EXCAVACIÓN MECÁNICA EN CONGLOMERADO INCL. RETIRO</v>
          </cell>
          <cell r="C327" t="str">
            <v>M3</v>
          </cell>
        </row>
        <row r="328">
          <cell r="A328" t="str">
            <v>1.2.47</v>
          </cell>
          <cell r="B328" t="str">
            <v xml:space="preserve"> EXCAVACION MANUAL Y RETIRO MATERIAL COMUN</v>
          </cell>
          <cell r="C328" t="str">
            <v>M3</v>
          </cell>
        </row>
        <row r="329">
          <cell r="A329" t="str">
            <v>2.5.6A</v>
          </cell>
          <cell r="B329" t="str">
            <v>SUMINISTRO TUBERÍA DE ALCANTARILLADO PVC  D= 24"</v>
          </cell>
          <cell r="C329" t="str">
            <v>ML</v>
          </cell>
        </row>
        <row r="330">
          <cell r="A330" t="str">
            <v>2.5.6B</v>
          </cell>
          <cell r="B330" t="str">
            <v>INSTALACION TUBERÍA DE ALCANTARILLADO PVC  D= 24"</v>
          </cell>
          <cell r="C330" t="str">
            <v>ML</v>
          </cell>
        </row>
        <row r="331">
          <cell r="A331" t="str">
            <v>3.3.26</v>
          </cell>
          <cell r="B331" t="str">
            <v>RELLENO CON MATERIAL DE AFIRMADO COMPACTADO PLANCHA VIBRADORA INCLUYE ACARREO LIBRE DE 5 KM</v>
          </cell>
          <cell r="C331" t="str">
            <v>M3</v>
          </cell>
        </row>
        <row r="332">
          <cell r="A332" t="str">
            <v>2.1.19</v>
          </cell>
          <cell r="B332" t="str">
            <v>RELLENO BASE GRANULAR  COMPACTADO CON PLANCHA VIBRADORA</v>
          </cell>
          <cell r="C332" t="str">
            <v>M3</v>
          </cell>
        </row>
        <row r="333">
          <cell r="A333" t="str">
            <v>2.1.18</v>
          </cell>
          <cell r="B333" t="str">
            <v>RELLENO SUBBASE GRANULAR  COMPACTADO CON PLANCHA VIBRADORA</v>
          </cell>
          <cell r="C333" t="str">
            <v>M3</v>
          </cell>
        </row>
        <row r="334">
          <cell r="A334" t="str">
            <v>13.1.1</v>
          </cell>
          <cell r="B334" t="str">
            <v>ENTIBADO METÁLICO TIPO 3</v>
          </cell>
          <cell r="C334" t="str">
            <v>M2</v>
          </cell>
        </row>
        <row r="335">
          <cell r="A335" t="str">
            <v>3.3.18</v>
          </cell>
          <cell r="B335" t="str">
            <v xml:space="preserve"> SUMINISTRO FIGURADO Y ARMADO DE ACERO DE REFUERZO 60000 PSI  420 Mpa</v>
          </cell>
          <cell r="C335" t="str">
            <v>KG</v>
          </cell>
        </row>
        <row r="336">
          <cell r="A336" t="str">
            <v>3.15.87</v>
          </cell>
          <cell r="B336" t="str">
            <v>DEMOLICION  OBRAS EN CONCRETO REFORZADO, INCLUYE RETIRO DE SOBRANTES</v>
          </cell>
          <cell r="C336" t="str">
            <v>M3</v>
          </cell>
        </row>
        <row r="337">
          <cell r="A337" t="str">
            <v xml:space="preserve">1.1.9 </v>
          </cell>
          <cell r="B337" t="str">
            <v xml:space="preserve">DESMONTE DE CUBIERTA ZINC </v>
          </cell>
          <cell r="C337" t="str">
            <v>M2</v>
          </cell>
        </row>
        <row r="338">
          <cell r="A338" t="str">
            <v xml:space="preserve">1.1.24   </v>
          </cell>
          <cell r="B338" t="str">
            <v>DESMONTE ESTRUCTURA METALICA PERFILES-VIGAS</v>
          </cell>
          <cell r="C338" t="str">
            <v>KG</v>
          </cell>
        </row>
        <row r="339">
          <cell r="A339" t="str">
            <v>3.3.2</v>
          </cell>
          <cell r="B339" t="str">
            <v>EXCAVACION MANUAL EN CONGLOMERADO</v>
          </cell>
          <cell r="C339" t="str">
            <v>M3</v>
          </cell>
        </row>
        <row r="340">
          <cell r="A340" t="str">
            <v>1.3.15</v>
          </cell>
          <cell r="B340" t="str">
            <v xml:space="preserve"> COLUMNAS EN CONCRETO 21 MPa (3000 PSI), ALTURA MAYOR A 3 mts</v>
          </cell>
          <cell r="C340" t="str">
            <v>M3</v>
          </cell>
        </row>
        <row r="341">
          <cell r="A341" t="str">
            <v>1.15.1</v>
          </cell>
          <cell r="B341" t="str">
            <v>SUMINISTRO E INSTALACION PUERTA Y MARCO CAL. 18  1 X 2  INCLUYE  ANTICORROSIVO</v>
          </cell>
          <cell r="C341" t="str">
            <v>UN</v>
          </cell>
        </row>
        <row r="342">
          <cell r="A342" t="str">
            <v xml:space="preserve">1.15.2  </v>
          </cell>
          <cell r="B342" t="str">
            <v>SUMINSITRO E INSTALACIÓN VENTANA LAMINA CAL. 18 CON VIDRIO INC. ANTICORR.</v>
          </cell>
          <cell r="C342" t="str">
            <v>M2</v>
          </cell>
        </row>
        <row r="343">
          <cell r="A343" t="str">
            <v>1.15.3</v>
          </cell>
          <cell r="B343" t="str">
            <v>SUMINISTRO E INSTALACIÓN PUERTA EN LAMINA CAL 18  INC. ANTICORROSIVO</v>
          </cell>
          <cell r="C343" t="str">
            <v>M2</v>
          </cell>
        </row>
        <row r="344">
          <cell r="A344" t="str">
            <v xml:space="preserve">2.4.47   </v>
          </cell>
          <cell r="B344" t="str">
            <v>CODO PVC RADIO CORTO 90°   D =   2"</v>
          </cell>
          <cell r="C344" t="str">
            <v>UN</v>
          </cell>
        </row>
        <row r="345">
          <cell r="A345" t="str">
            <v xml:space="preserve">2.4.207   </v>
          </cell>
          <cell r="B345" t="str">
            <v>CODO PVC RADIO CORTO 90°   D =   3"</v>
          </cell>
          <cell r="C345" t="str">
            <v>UN</v>
          </cell>
        </row>
        <row r="346">
          <cell r="A346" t="str">
            <v>2.4.54</v>
          </cell>
          <cell r="B346" t="str">
            <v>CODO PVC RADIO CORTO 45°   D =   3"</v>
          </cell>
          <cell r="C346" t="str">
            <v>UN</v>
          </cell>
        </row>
        <row r="347">
          <cell r="A347" t="str">
            <v>1.2.50</v>
          </cell>
          <cell r="B347" t="str">
            <v>BASE EN CONCRETO POBRE E=0.05 mts. 14 MPa - (2000 PSI)</v>
          </cell>
          <cell r="C347" t="str">
            <v>M2</v>
          </cell>
        </row>
        <row r="348">
          <cell r="A348" t="str">
            <v>1.3.20</v>
          </cell>
          <cell r="B348" t="str">
            <v>PLACA MACIZA 21 MPa - (3000 PSI)  E=0.10 mts.</v>
          </cell>
          <cell r="C348" t="str">
            <v>M3</v>
          </cell>
        </row>
        <row r="349">
          <cell r="A349" t="str">
            <v>1.2.11</v>
          </cell>
          <cell r="B349" t="str">
            <v>CONCRETO VIGA DE AMARRE 21,1 MPa</v>
          </cell>
          <cell r="C349" t="str">
            <v>M3</v>
          </cell>
        </row>
        <row r="350">
          <cell r="A350" t="str">
            <v xml:space="preserve">1.15.2  </v>
          </cell>
          <cell r="B350" t="str">
            <v>SUMINSITRO E INSTALACIÓN VENTANA LAMINA CAL. 18 CON VIDRIO INC. ANTICORR.</v>
          </cell>
          <cell r="C350" t="str">
            <v>M2</v>
          </cell>
        </row>
        <row r="351">
          <cell r="A351" t="str">
            <v>1.15.3</v>
          </cell>
          <cell r="B351" t="str">
            <v>SUMINISTRO E INSTALACIÓN PUERTA EN LAMINA CAL 18  INC. ANTICORROSIVO</v>
          </cell>
          <cell r="C351" t="str">
            <v>M2</v>
          </cell>
        </row>
        <row r="352">
          <cell r="A352" t="str">
            <v>1.3.14</v>
          </cell>
          <cell r="B352" t="str">
            <v>COLUMNAS EN CONCRETO 21 MPa - (3000 PSI), ALTURA MENOR A TRES METROS</v>
          </cell>
          <cell r="C352" t="str">
            <v>M3</v>
          </cell>
        </row>
        <row r="353">
          <cell r="A353" t="str">
            <v>1.4.22</v>
          </cell>
          <cell r="B353" t="str">
            <v>MURO TOLETE COMUN E=0.12 mts.</v>
          </cell>
          <cell r="C353" t="str">
            <v>M2</v>
          </cell>
        </row>
        <row r="354">
          <cell r="A354" t="str">
            <v>1.5.9</v>
          </cell>
          <cell r="B354" t="str">
            <v>PAÑETE LISO MUROS  1:4</v>
          </cell>
          <cell r="C354" t="str">
            <v>M2</v>
          </cell>
        </row>
        <row r="355">
          <cell r="A355" t="str">
            <v>1.9.3</v>
          </cell>
          <cell r="B355" t="str">
            <v>ESTUCO Y VINILO TRES MANOS EN MUROS</v>
          </cell>
          <cell r="C355" t="str">
            <v>M2</v>
          </cell>
        </row>
        <row r="356">
          <cell r="A356" t="str">
            <v xml:space="preserve">1.15.2  </v>
          </cell>
          <cell r="B356" t="str">
            <v>SUMINSITRO E INSTALACIÓN VENTANA LAMINA CAL. 18 CON VIDRIO INC. ANTICORR.</v>
          </cell>
          <cell r="C356" t="str">
            <v>M2</v>
          </cell>
        </row>
        <row r="357">
          <cell r="A357" t="str">
            <v>1.12.3</v>
          </cell>
          <cell r="B357" t="str">
            <v>SUMINISTRO E INSTALACIÓN CUBIERTA EN TEJA FIBROCEMENTO NUMERO 4</v>
          </cell>
          <cell r="C357" t="str">
            <v>M2</v>
          </cell>
        </row>
        <row r="358">
          <cell r="A358" t="str">
            <v>1.12.54</v>
          </cell>
          <cell r="B358" t="str">
            <v>SUMINISTRO E INSTALACIÓN CABALLETE ONDULADO ASBESTO CEMENTO</v>
          </cell>
          <cell r="C358" t="str">
            <v>ML</v>
          </cell>
        </row>
        <row r="359">
          <cell r="A359" t="str">
            <v>6.4.2.114</v>
          </cell>
          <cell r="B359" t="str">
            <v>CORREA METALICA EN TUBO RECTANGULAR 3" X 1 1/2"</v>
          </cell>
          <cell r="C359" t="str">
            <v>ML</v>
          </cell>
        </row>
        <row r="360">
          <cell r="A360" t="str">
            <v>6.4.2.115</v>
          </cell>
          <cell r="B360" t="str">
            <v xml:space="preserve">CANALETA GALVANIZADA </v>
          </cell>
          <cell r="C360" t="str">
            <v>ML</v>
          </cell>
        </row>
        <row r="361">
          <cell r="A361" t="str">
            <v>1.11.27</v>
          </cell>
          <cell r="B361" t="str">
            <v>TABLON DE GRES 33*33</v>
          </cell>
          <cell r="C361" t="str">
            <v>M2</v>
          </cell>
        </row>
        <row r="362">
          <cell r="A362" t="str">
            <v>6.4.2.116</v>
          </cell>
          <cell r="B362" t="str">
            <v>TABLON DE GRES 48*48</v>
          </cell>
          <cell r="C362" t="str">
            <v>M2</v>
          </cell>
        </row>
        <row r="363">
          <cell r="A363" t="str">
            <v>1.4.36</v>
          </cell>
          <cell r="B363" t="str">
            <v xml:space="preserve"> MESONES EN CONCRETO A=0.60 mts. 17.5 MPa - (3500PSI) INC. REFUERZO Y MURO TOLETE COMUN</v>
          </cell>
          <cell r="C363" t="str">
            <v xml:space="preserve"> ML</v>
          </cell>
        </row>
        <row r="364">
          <cell r="A364" t="str">
            <v>6.4.2.117</v>
          </cell>
          <cell r="B364" t="str">
            <v>GUARDAESCOBA EN CERAMICA PORCELANATO PEGADO</v>
          </cell>
          <cell r="C364" t="str">
            <v>ML</v>
          </cell>
        </row>
        <row r="365">
          <cell r="A365" t="str">
            <v>6.4.2.118</v>
          </cell>
          <cell r="B365" t="str">
            <v>GUARDAESCOBA TABLON GRESS DE O,10X0,2M E=0,25 M</v>
          </cell>
          <cell r="C365" t="str">
            <v>ML</v>
          </cell>
        </row>
        <row r="366">
          <cell r="A366" t="str">
            <v>6.4.2.119</v>
          </cell>
          <cell r="B366" t="str">
            <v>PERFIL ESTRUCTURAL 80MM X 40 MM CAL. 14, ANCLADO A MURO MEDIANTE PLATINA DE 8MM X 150MMX200MM, INCL. TORNILLOS ROSCADOS DE 1/2" Y PRISIONEROS 3/8" X 2" PARA CADA TABIQUE, SEGÚN DISEÑO</v>
          </cell>
          <cell r="C366" t="str">
            <v xml:space="preserve">UN </v>
          </cell>
        </row>
        <row r="367">
          <cell r="A367" t="str">
            <v>6.4.2.120</v>
          </cell>
          <cell r="B367" t="str">
            <v>TAPA DE ALFAJOR 0,85 X 0,75 M E= 1/4" CAL. 12 CURRUGADA, BISAGRA EN HIERRO FUNDIDO, MARCO EN PERFIL DE 1 1/4" X 3/16"</v>
          </cell>
          <cell r="C367" t="str">
            <v xml:space="preserve">UN </v>
          </cell>
        </row>
        <row r="368">
          <cell r="A368" t="str">
            <v>6.4.2.121</v>
          </cell>
          <cell r="B368" t="str">
            <v>TAPA DE ALFAJOR 0,70 X 0,65 M E= 1/4" CAL. 12 CURRUGADA, BISAGRA EN HIERRO FUNDIDO, MARCO EN PERFIL DE 1 1/4" X 3/16"</v>
          </cell>
          <cell r="C368" t="str">
            <v xml:space="preserve">UN </v>
          </cell>
        </row>
        <row r="369">
          <cell r="A369" t="str">
            <v>6.4.2.122</v>
          </cell>
          <cell r="B369" t="str">
            <v>TAPA DE ALFAJOR 1,35 X 1,30 M E= 1/4" CAL. 12 CURRUGADA, BISAGRA EN HIERRO FUNDIDO, MARCO EN PERFIL DE 1 1/4" X 3/16"</v>
          </cell>
          <cell r="C369" t="str">
            <v xml:space="preserve">UN </v>
          </cell>
        </row>
        <row r="370">
          <cell r="A370" t="str">
            <v>6.4.2.123</v>
          </cell>
          <cell r="B370" t="str">
            <v>TAPA DE ALFAJOR 1,80 X 1,00 M E= 1/4" CAL. 12 CURRUGADA, BISAGRA EN HIERRO FUNDIDO, MARCO EN PERFIL DE 1 1/4" X 3/16"</v>
          </cell>
          <cell r="C370" t="str">
            <v xml:space="preserve">UN </v>
          </cell>
        </row>
        <row r="371">
          <cell r="A371" t="str">
            <v>6.4.2.124</v>
          </cell>
          <cell r="B371" t="str">
            <v>TAPA DE ALFAJOR 1,25 X 1,20 M E= 1/4" CAL. 12 CURRUGADA, BISAGRA EN HIERRO FUNDIDO, MARCO EN PERFIL DE 1 1/4" X 3/16"</v>
          </cell>
          <cell r="C371" t="str">
            <v xml:space="preserve">UN </v>
          </cell>
        </row>
        <row r="372">
          <cell r="A372" t="str">
            <v>6.4.2.125</v>
          </cell>
          <cell r="B372" t="str">
            <v>SUMINISTRO E INSTALACION DE TEE SANITARIA REDUCIDAS 6X4"</v>
          </cell>
          <cell r="C372" t="str">
            <v xml:space="preserve">UN </v>
          </cell>
        </row>
        <row r="373">
          <cell r="A373" t="str">
            <v>6.4.2.126</v>
          </cell>
          <cell r="B373" t="str">
            <v>SUMINISTRO E INSTALACION DE TEE SANITARIA 6"</v>
          </cell>
          <cell r="C373" t="str">
            <v xml:space="preserve">UN </v>
          </cell>
        </row>
        <row r="374">
          <cell r="A374" t="str">
            <v>6.4.2.127</v>
          </cell>
          <cell r="B374" t="str">
            <v>Codo 90° PVC UM Ø:6".</v>
          </cell>
          <cell r="C374" t="str">
            <v xml:space="preserve">UN </v>
          </cell>
        </row>
        <row r="375">
          <cell r="A375" t="str">
            <v>1.2.8</v>
          </cell>
          <cell r="B375" t="str">
            <v>CONCRETO CICLOPEO 21MPa (3000 PSI) RELACIÓN 60C/40P</v>
          </cell>
          <cell r="C375" t="str">
            <v>M3</v>
          </cell>
        </row>
        <row r="376">
          <cell r="A376" t="str">
            <v>6.4.2.128</v>
          </cell>
          <cell r="B376" t="str">
            <v>TEE PVC UM D=6"X6"</v>
          </cell>
          <cell r="C376" t="str">
            <v xml:space="preserve">UN </v>
          </cell>
        </row>
        <row r="377">
          <cell r="A377" t="str">
            <v>1.5.1</v>
          </cell>
          <cell r="B377" t="str">
            <v>PAÑETE IMPERMEABIZADO 1:3</v>
          </cell>
          <cell r="C377" t="str">
            <v>M2</v>
          </cell>
        </row>
        <row r="378">
          <cell r="A378" t="str">
            <v>6.4.2.129</v>
          </cell>
          <cell r="B378" t="str">
            <v>PINTURA EPOXICA PARA MUROS A DOS MANOS</v>
          </cell>
          <cell r="C378" t="str">
            <v>M2</v>
          </cell>
        </row>
        <row r="379">
          <cell r="A379" t="str">
            <v>6.4.2.130</v>
          </cell>
          <cell r="B379" t="str">
            <v>SUMINISTRO E INSTALACION VALVULA COMPUERTA 6" VASTAGO ASCENDENTE</v>
          </cell>
          <cell r="C379" t="str">
            <v>UN</v>
          </cell>
        </row>
        <row r="380">
          <cell r="A380" t="str">
            <v>6.4.2.131</v>
          </cell>
          <cell r="B380" t="str">
            <v>PASAMURO HD SOLDADO EL x EL L:0,20m D=2"</v>
          </cell>
          <cell r="C380" t="str">
            <v>UN</v>
          </cell>
        </row>
        <row r="381">
          <cell r="A381" t="str">
            <v>6.4.2.132</v>
          </cell>
          <cell r="B381" t="str">
            <v>PASAMURO HD SOLDADO EL x EL L:0,20m D=3"</v>
          </cell>
          <cell r="C381" t="str">
            <v>UN</v>
          </cell>
        </row>
        <row r="382">
          <cell r="A382" t="str">
            <v>6.4.2.133</v>
          </cell>
          <cell r="B382" t="str">
            <v>PASAMURO HD SOLDADO EL x EL L:0,35m D=6"</v>
          </cell>
          <cell r="C382" t="str">
            <v>UN</v>
          </cell>
        </row>
        <row r="383">
          <cell r="A383" t="str">
            <v>6.4.2.134</v>
          </cell>
          <cell r="B383" t="str">
            <v>PASAMURO HD SOLDADO EL x EL L:0,35m D=3"</v>
          </cell>
          <cell r="C383" t="str">
            <v>UN</v>
          </cell>
        </row>
        <row r="384">
          <cell r="A384" t="str">
            <v>6.4.2.135</v>
          </cell>
          <cell r="B384" t="str">
            <v>PASAMURO HD SOLDADO EL x EL L:0,25m D=6"</v>
          </cell>
          <cell r="C384" t="str">
            <v>UN</v>
          </cell>
        </row>
        <row r="385">
          <cell r="A385" t="str">
            <v>6.4.2.136</v>
          </cell>
          <cell r="B385" t="str">
            <v>SUMINISTRO E INSTALACION DE MACROMEDIDOR Ø:2".</v>
          </cell>
          <cell r="C385" t="str">
            <v>UN</v>
          </cell>
        </row>
        <row r="386">
          <cell r="A386" t="str">
            <v>6.4.2.137</v>
          </cell>
          <cell r="B386" t="str">
            <v>LAMINA EN FIBRA DE VIDRIO PARA SEDIMENTADOR 0,90m x 1,50m.</v>
          </cell>
          <cell r="C386" t="str">
            <v>UN</v>
          </cell>
        </row>
        <row r="387">
          <cell r="A387" t="str">
            <v>6.4.2.138</v>
          </cell>
          <cell r="B387" t="str">
            <v>POCETA EN ACERO INOXIDABLE DE SOBREPONER INCLUYE SALPICADOR Y GRIFERIA</v>
          </cell>
          <cell r="C387" t="str">
            <v>UN</v>
          </cell>
        </row>
        <row r="388">
          <cell r="A388" t="str">
            <v>3.15.15A</v>
          </cell>
          <cell r="B388" t="str">
            <v>MONTAJE DE ESTRUCTURA METALICA</v>
          </cell>
          <cell r="C388" t="str">
            <v>KG</v>
          </cell>
        </row>
        <row r="389">
          <cell r="A389" t="str">
            <v>6.4.2.139</v>
          </cell>
          <cell r="B389" t="str">
            <v>SUMINISTRO E INSTALACION TABIQUE EN PRFV e:10 mm. (2,95m x 0,30m). Según diseño.</v>
          </cell>
          <cell r="C389" t="str">
            <v>UN</v>
          </cell>
        </row>
        <row r="390">
          <cell r="A390" t="str">
            <v>1.11.4</v>
          </cell>
          <cell r="B390" t="str">
            <v>BALDOSIN DE GRANITO No. 5  30*30*1.7</v>
          </cell>
          <cell r="C390" t="str">
            <v>M2</v>
          </cell>
        </row>
        <row r="391">
          <cell r="A391" t="str">
            <v>2.1.11</v>
          </cell>
          <cell r="B391" t="str">
            <v>SUMINISTRO E INSTALACIÓN TUBERÍA  PVC D= 6"  RDE 13.5 UNIÓN MECÁNICA</v>
          </cell>
          <cell r="C391" t="str">
            <v>ML</v>
          </cell>
        </row>
        <row r="392">
          <cell r="A392" t="str">
            <v>6.4.2.140</v>
          </cell>
          <cell r="B392" t="str">
            <v>SUMINISTRO E INSTALACION DE TEE 6X3" PVC</v>
          </cell>
          <cell r="C392" t="str">
            <v>UN</v>
          </cell>
        </row>
        <row r="393">
          <cell r="A393" t="str">
            <v>6.2.4</v>
          </cell>
          <cell r="B393" t="str">
            <v>CONCRETO CLASE D 21 MPa -(3000 PSI)</v>
          </cell>
          <cell r="C393" t="str">
            <v>M3</v>
          </cell>
        </row>
        <row r="394">
          <cell r="A394" t="str">
            <v>6.2.2</v>
          </cell>
          <cell r="B394" t="str">
            <v>CONCRETO FLUIDO - 28.0MPa - (4000 PSI)</v>
          </cell>
          <cell r="C394" t="str">
            <v>M3</v>
          </cell>
        </row>
        <row r="395">
          <cell r="A395" t="str">
            <v>1.2.17</v>
          </cell>
          <cell r="B395" t="str">
            <v>LOSA MACIZA CIMIENTO CONCRETO 21 MPa - 3000 PSI H=10 CM</v>
          </cell>
          <cell r="C395" t="str">
            <v>M2</v>
          </cell>
        </row>
        <row r="396">
          <cell r="A396" t="str">
            <v>6.4.2.141</v>
          </cell>
          <cell r="B396" t="str">
            <v>TAPA EN CONCRETO e= 0,10m L=1,20m A=0,60m (incluye dos manijas metálicas)</v>
          </cell>
          <cell r="C396" t="str">
            <v>UN</v>
          </cell>
        </row>
        <row r="397">
          <cell r="A397" t="str">
            <v>1.1.12A</v>
          </cell>
          <cell r="B397" t="str">
            <v>DEMOLICIÓN MURO CONCRETO E=25 cm</v>
          </cell>
          <cell r="C397" t="str">
            <v>M2</v>
          </cell>
        </row>
        <row r="398">
          <cell r="A398" t="str">
            <v>6.4.2.142</v>
          </cell>
          <cell r="B398" t="str">
            <v>SUMINISTRO E INSTALACION DE TEE 6X4" PVC</v>
          </cell>
          <cell r="C398" t="str">
            <v>UN</v>
          </cell>
        </row>
        <row r="399">
          <cell r="A399" t="str">
            <v>6.4.2.143</v>
          </cell>
          <cell r="B399" t="str">
            <v>SUMINISTRO E INSTALACION DE TEE 6" PVC</v>
          </cell>
          <cell r="C399" t="str">
            <v>UN</v>
          </cell>
        </row>
        <row r="400">
          <cell r="A400" t="str">
            <v>1.1.83A</v>
          </cell>
          <cell r="B400" t="str">
            <v xml:space="preserve">  DEMOLICION PLACA DE PISO E=0,20 Mts.</v>
          </cell>
          <cell r="C400" t="str">
            <v>M2</v>
          </cell>
        </row>
        <row r="401">
          <cell r="A401" t="str">
            <v>6.4.2.144</v>
          </cell>
          <cell r="B401" t="str">
            <v>VARILLA PARA REFUERZO LOGITUDINAL PARA COLUMNETA N 4, L=0,5 m, 0,996 kg</v>
          </cell>
          <cell r="C401" t="str">
            <v>UN</v>
          </cell>
        </row>
        <row r="402">
          <cell r="A402" t="str">
            <v>6.4.2.145</v>
          </cell>
          <cell r="B402" t="str">
            <v>VARILLA PARA REFUERZO TRANSVERSAL PARA COLUMNETAS N 3, L=0,7 m, 0,557 kg</v>
          </cell>
          <cell r="C402" t="str">
            <v>UN</v>
          </cell>
        </row>
        <row r="403">
          <cell r="A403" t="str">
            <v>6.4.2.146</v>
          </cell>
          <cell r="B403" t="str">
            <v>VARILLA PARA REFUERZO LOGITUDINAL PARA VIGUETAS N 2 , L=3,65 m, 0,251 kg</v>
          </cell>
          <cell r="C403" t="str">
            <v>UN</v>
          </cell>
        </row>
        <row r="404">
          <cell r="A404" t="str">
            <v>6.4.2.147</v>
          </cell>
          <cell r="B404" t="str">
            <v>VARILLA PARA REFUERZO TRANSVERSAL PARA VIGUETAS N 2 , L=0,25 m, 0,251 kg</v>
          </cell>
          <cell r="C404" t="str">
            <v>UN</v>
          </cell>
        </row>
        <row r="405">
          <cell r="A405" t="str">
            <v>1.1.62</v>
          </cell>
          <cell r="B405" t="str">
            <v>DESCAPOTE MANUAL Y RETIRO (DISTANCIA DE 1 KM A 5 KM)</v>
          </cell>
          <cell r="C405" t="str">
            <v>M2</v>
          </cell>
        </row>
        <row r="406">
          <cell r="A406" t="str">
            <v>1.1.62A</v>
          </cell>
          <cell r="B406" t="str">
            <v>DESCAPOTE MANUAL Y RETIRO DE LA CAPA VEGETAL</v>
          </cell>
          <cell r="C406" t="str">
            <v>M3</v>
          </cell>
        </row>
        <row r="407">
          <cell r="A407" t="str">
            <v>6.4.2.148</v>
          </cell>
          <cell r="B407" t="str">
            <v>PASO DE ESCALERA EN ACERO EN VARILLA N°6 incluye anticorrosivo L= 1.40 m</v>
          </cell>
          <cell r="C407" t="str">
            <v>UN</v>
          </cell>
        </row>
        <row r="408">
          <cell r="A408" t="str">
            <v>2.1.1</v>
          </cell>
          <cell r="B408" t="str">
            <v>RELLENO CON MATERIAL SELECCIONADO PROVENIENTE DE EXCAVACION COMPACTADO CON PLANCHA VIBRADORA</v>
          </cell>
          <cell r="C408" t="str">
            <v>M3</v>
          </cell>
        </row>
        <row r="409">
          <cell r="A409" t="str">
            <v>6.4.2.151</v>
          </cell>
          <cell r="B409" t="str">
            <v>TAPA DE ALFAJOR 1.0 X 1.0 M E= 1/4" CAL. 12 CURRUGADA, BISAGRA EN HIERRO FUNDIDO, MARCO EN PERFIL DE 1 1/4" X 3/16" Y MANIJA DE AGARRE EN VARILLA DE 1/2"</v>
          </cell>
          <cell r="C409" t="str">
            <v>UN</v>
          </cell>
        </row>
        <row r="410">
          <cell r="A410" t="str">
            <v>6.4.2.172</v>
          </cell>
          <cell r="B410" t="str">
            <v>SUMINISTRO E INSTALACION CODO  90°  Ø3" PVC.</v>
          </cell>
          <cell r="C410" t="str">
            <v>UN</v>
          </cell>
        </row>
        <row r="411">
          <cell r="A411" t="str">
            <v>6.4.2.160</v>
          </cell>
          <cell r="B411" t="str">
            <v>SUMINISTRO E INSTALACIÓN PASAMURO HD ELxEL L=0,20 M  D=3"</v>
          </cell>
          <cell r="C411" t="str">
            <v>UN</v>
          </cell>
        </row>
        <row r="412">
          <cell r="A412" t="str">
            <v>6.4.2.173</v>
          </cell>
          <cell r="B412" t="str">
            <v>SUMINISTRO E INSTALACIÓN MACROMEDIDOR DE 3"</v>
          </cell>
          <cell r="C412" t="str">
            <v>UN</v>
          </cell>
        </row>
        <row r="413">
          <cell r="A413" t="str">
            <v>6.4.2.150</v>
          </cell>
          <cell r="B413" t="str">
            <v>TAPA DE ALFAJOR 0,80 X 0,90 M E= 1/4" CAL. 12 CURRUGADA, BISAGRA EN HIERRO FUNDIDO, MARCO EN PERFIL DE 1 1/4" X 3/16" Y MANIJA DE AGARRE EN VARILLA DE 1/2"</v>
          </cell>
          <cell r="C413" t="str">
            <v xml:space="preserve">UN </v>
          </cell>
        </row>
        <row r="414">
          <cell r="A414" t="str">
            <v>6.4.2.174</v>
          </cell>
          <cell r="B414" t="str">
            <v>SUMINISTRO E INSTALACIÓN PASAMURO HG ELxEL L=0,15 M  D=2,5"</v>
          </cell>
          <cell r="C414" t="str">
            <v>UN</v>
          </cell>
        </row>
        <row r="415">
          <cell r="A415" t="str">
            <v>6.4.2.175</v>
          </cell>
          <cell r="B415" t="str">
            <v>SUMINISTRO E INSTALACIÓN PASAMURO HG ELxEL L=0,25 M  D=4"</v>
          </cell>
          <cell r="C415" t="str">
            <v>UN</v>
          </cell>
        </row>
        <row r="416">
          <cell r="A416" t="str">
            <v>6.4.2.176</v>
          </cell>
          <cell r="B416" t="str">
            <v>SUMINISTRO E INSTALACIÓN PASAMURO HG ELxEL L=0,20 M  D=4"</v>
          </cell>
          <cell r="C416" t="str">
            <v>UN</v>
          </cell>
        </row>
        <row r="417">
          <cell r="A417" t="str">
            <v>6.4.2.177</v>
          </cell>
          <cell r="B417" t="str">
            <v>SUMINISTRO E INSTALACIÓN PASAMURO HG ELxEB L=0,20 M  D=3"</v>
          </cell>
          <cell r="C417" t="str">
            <v>UN</v>
          </cell>
        </row>
        <row r="418">
          <cell r="A418" t="str">
            <v>6.4.2.178</v>
          </cell>
          <cell r="B418" t="str">
            <v>SUMINISTRO E INSTALACIÓN PASAMURO HG ELxEL L=0,20 M  D=3"</v>
          </cell>
          <cell r="C418" t="str">
            <v>UN</v>
          </cell>
        </row>
        <row r="419">
          <cell r="A419" t="str">
            <v>6.4.2.179</v>
          </cell>
          <cell r="B419" t="str">
            <v>SUMINISTRO E INSTALACIÓN TUBERÍA PRESION PVC D= 3" (Caja de Inspeccion)</v>
          </cell>
          <cell r="C419" t="str">
            <v>ML</v>
          </cell>
        </row>
        <row r="420">
          <cell r="A420" t="str">
            <v>6.4.2.180</v>
          </cell>
          <cell r="B420" t="str">
            <v>SUMINISTRO E INSTALACIÓN TUBERÍA PRESION PVC D= 3" (Filtro y edim a C. I)</v>
          </cell>
          <cell r="C420" t="str">
            <v>ML</v>
          </cell>
        </row>
        <row r="421">
          <cell r="A421" t="str">
            <v>6.4.2.181</v>
          </cell>
          <cell r="B421" t="str">
            <v xml:space="preserve">SUMINISTRO E INSTALACION LAMINA  EN PRFV esp=12mm, ancho=0,25m, H=0,26m, ANCLADO AL MURO EN ANGULO DE 1 1/2". </v>
          </cell>
          <cell r="C421" t="str">
            <v>M2</v>
          </cell>
        </row>
        <row r="422">
          <cell r="A422" t="str">
            <v>6.4.2.182</v>
          </cell>
          <cell r="B422" t="str">
            <v>SUMINISTRO E INSTALACION NIPLE PVC Ø1" L=0,40 m. (tubo conector para medida nivel)</v>
          </cell>
          <cell r="C422" t="str">
            <v>UN</v>
          </cell>
        </row>
        <row r="423">
          <cell r="A423" t="str">
            <v>6.4.2.183</v>
          </cell>
          <cell r="B423" t="str">
            <v>SUMINISTRO E INSTALACION NIPLE PVC Ø2" L=0,35 m. (tubo para medida nivel)</v>
          </cell>
          <cell r="C423" t="str">
            <v>UN</v>
          </cell>
        </row>
        <row r="424">
          <cell r="A424" t="str">
            <v>6.4.2.184</v>
          </cell>
          <cell r="B424" t="str">
            <v>CANAL PARSHALL PREFRABRICADO EN PRFV esp=8 mm anclado a muro, según diseño.</v>
          </cell>
          <cell r="C424" t="str">
            <v>UN</v>
          </cell>
        </row>
        <row r="425">
          <cell r="A425" t="str">
            <v>6.4.2.185</v>
          </cell>
          <cell r="B425" t="str">
            <v>MARCO EN DOCLE ANGULO 1 1/4" x 3/16". PARA SOPORTE BAFLE EN  PRFV, L= 4,6 m. según diseño.</v>
          </cell>
          <cell r="C425" t="str">
            <v>UN</v>
          </cell>
        </row>
        <row r="426">
          <cell r="A426" t="str">
            <v>6.4.2.186</v>
          </cell>
          <cell r="B426" t="str">
            <v>BAFLE PRFV B=0,6m H=2,00m Esp= 2cm. Incluye orificio superior, inferior y rendija según diseño. (SECCION A)</v>
          </cell>
          <cell r="C426" t="str">
            <v>UN</v>
          </cell>
        </row>
        <row r="427">
          <cell r="A427" t="str">
            <v>6.4.2.187</v>
          </cell>
          <cell r="B427" t="str">
            <v>BAFLE PRFV B=0,6m H=2,00m Esp= 2cm. Incluye orificio superior, inferior y rendija según diseño. (SECCION B)</v>
          </cell>
          <cell r="C427" t="str">
            <v>UN</v>
          </cell>
        </row>
        <row r="428">
          <cell r="A428" t="str">
            <v>6.4.2.188</v>
          </cell>
          <cell r="B428" t="str">
            <v>BAFLE PRFV B=0,6m H=2,00m Esp= 2cm. Incluye orificio superior, inferior y rendija según diseño. (SECCION C)</v>
          </cell>
          <cell r="C428" t="str">
            <v>UN</v>
          </cell>
        </row>
        <row r="429">
          <cell r="A429" t="str">
            <v>6.4.2.189</v>
          </cell>
          <cell r="B429" t="str">
            <v>CANALETA DE LAVADO EN PRFV ancho efectivo= 0,20m altura efectiva= 0,13m y esp= 0,02m. L=1,7m.</v>
          </cell>
          <cell r="C429" t="str">
            <v>UN</v>
          </cell>
        </row>
        <row r="430">
          <cell r="A430" t="str">
            <v>2.4.169A</v>
          </cell>
          <cell r="B430" t="str">
            <v>GRAVA PARA LECHO FILTRANTE TAMAÑO 38,1 mm</v>
          </cell>
          <cell r="C430" t="str">
            <v>M3</v>
          </cell>
        </row>
        <row r="431">
          <cell r="A431" t="str">
            <v>2.4.172A</v>
          </cell>
          <cell r="B431" t="str">
            <v>ANTRACITA PARA FILTRO TE = 0,8 mm</v>
          </cell>
          <cell r="C431" t="str">
            <v>M3</v>
          </cell>
        </row>
        <row r="432">
          <cell r="A432" t="str">
            <v>2.4.258A</v>
          </cell>
          <cell r="B432" t="str">
            <v>ARENAPARA FILTRO TE= 0,55 mm</v>
          </cell>
          <cell r="C432" t="str">
            <v>M3</v>
          </cell>
        </row>
        <row r="433">
          <cell r="A433" t="str">
            <v>6.4.2.190</v>
          </cell>
          <cell r="B433" t="str">
            <v>VIGA TRIANGULAR BASE= 0,30 m, ALTURA= 0,25 m, e= 0,10 m. INCLUYE NIPLE EN PVC UBICADO HORIZONTALMENTE D= 1/2", CADA 0,075 m. L= 1,34 SEGÚN DISEÑO</v>
          </cell>
          <cell r="C433" t="str">
            <v>UN</v>
          </cell>
        </row>
        <row r="434">
          <cell r="A434" t="str">
            <v>6.4.2.191</v>
          </cell>
          <cell r="B434" t="str">
            <v>MULTIPLES DE ALIMENTACION PVC D= 3" L= 0,25 m</v>
          </cell>
          <cell r="C434" t="str">
            <v>UN</v>
          </cell>
        </row>
        <row r="435">
          <cell r="A435" t="str">
            <v>6.4.2.192</v>
          </cell>
          <cell r="B435" t="str">
            <v>MULTIPLES SUCCIONADORES PVC 2" C/ 0,4 m L= 0,50 m</v>
          </cell>
          <cell r="C435" t="str">
            <v>UN</v>
          </cell>
        </row>
        <row r="436">
          <cell r="A436" t="str">
            <v>6.4.2.193</v>
          </cell>
          <cell r="B436" t="str">
            <v>PLACAS EN FIBROCEMENTO H= 0,05 M, ANCHO=0,10 M, L= 1,2 M SOPORTADAS POR DOS SECCIONES DE ANGULO DE 2 1/2" X 3/16". L= 1,1 M, ANCLADAS CON PERNOS EXPANSIVOS A LOS MUROS Y LAS PLACAS.</v>
          </cell>
          <cell r="C436" t="str">
            <v>UN</v>
          </cell>
        </row>
        <row r="437">
          <cell r="A437" t="str">
            <v>6.4.2.194</v>
          </cell>
          <cell r="B437" t="str">
            <v>MÚLTIPLE DE RECOLECCIÓN Ø 2,5" C/0,506 m, CON 7 ORIFICIOS DE Ø1/2" C/0,15 m. L=1,20M. (EN UN EXTREMO CON ADAPTADOR MACHO Y CON TAPON POR EL OPUESTO)</v>
          </cell>
          <cell r="C437" t="str">
            <v>UN</v>
          </cell>
        </row>
        <row r="438">
          <cell r="A438" t="str">
            <v>6.4.2.195</v>
          </cell>
          <cell r="B438" t="str">
            <v>MODULO HEXAGONAL INCLINACIÓN = 60° en PAD cal. 60, e=6mm.</v>
          </cell>
          <cell r="C438" t="str">
            <v>UN</v>
          </cell>
        </row>
        <row r="439">
          <cell r="A439" t="str">
            <v>6.4.2.196</v>
          </cell>
          <cell r="B439" t="str">
            <v>SUMINISTRO TUBERÍA DE ALCANTARILALDO Ø=18"</v>
          </cell>
          <cell r="C439" t="str">
            <v>ML</v>
          </cell>
        </row>
        <row r="440">
          <cell r="A440" t="str">
            <v>6.4.2.196A</v>
          </cell>
          <cell r="B440" t="str">
            <v>INSTALACION TUBERÍA DE ALCANTARILALDO Ø=18"</v>
          </cell>
          <cell r="C440" t="str">
            <v>ML</v>
          </cell>
        </row>
        <row r="441">
          <cell r="A441" t="str">
            <v>6.4.2.197</v>
          </cell>
          <cell r="B441" t="str">
            <v>SUMINISTRO TUBERÍA DE ALCANTARILALDO Ø=27"</v>
          </cell>
          <cell r="C441" t="str">
            <v>ML</v>
          </cell>
        </row>
        <row r="442">
          <cell r="A442" t="str">
            <v>6.4.2.197A</v>
          </cell>
          <cell r="B442" t="str">
            <v xml:space="preserve"> INSTALACION TUBERÍA DE ALCANTARILALDO Ø=27"</v>
          </cell>
          <cell r="C442" t="str">
            <v>ML</v>
          </cell>
        </row>
        <row r="443">
          <cell r="A443" t="str">
            <v>6.4.2.198</v>
          </cell>
          <cell r="B443" t="str">
            <v>SUMINISTRO TUBERÍA DE ALCANTARILALDO Ø=30"</v>
          </cell>
          <cell r="C443" t="str">
            <v>ML</v>
          </cell>
        </row>
        <row r="444">
          <cell r="A444" t="str">
            <v>6.4.2.198A</v>
          </cell>
          <cell r="B444" t="str">
            <v>INSTALACION TUBERÍA DE ALCANTARILALDO Ø=30"</v>
          </cell>
          <cell r="C444" t="str">
            <v>ML</v>
          </cell>
        </row>
        <row r="445">
          <cell r="A445" t="str">
            <v>3.17.3</v>
          </cell>
          <cell r="B445" t="str">
            <v>PLACA DE FONDO O BASE DE POZO DE INSPECCION DIAMETRO = 1,95 m</v>
          </cell>
          <cell r="C445" t="str">
            <v>UN</v>
          </cell>
        </row>
        <row r="446">
          <cell r="A446" t="str">
            <v>6.4.2.199</v>
          </cell>
          <cell r="B446" t="str">
            <v>CAÑUELA POZO DE INSPECCION PARA TUBERIA ENTRE 24" Y 34" (Concreto fc´= 28 Mpa elab. En obra)</v>
          </cell>
          <cell r="C446" t="str">
            <v>ML</v>
          </cell>
        </row>
        <row r="447">
          <cell r="A447" t="str">
            <v>3.11.2</v>
          </cell>
          <cell r="B447" t="str">
            <v>CARGUE Y TRANSPORTE DE MATERIALES SUELTOS,  PRODUCTO DE SOBRANTES Y/O DERRUMBES (INCLUYE ACARREO LIBRE 5 KM.)</v>
          </cell>
          <cell r="C447" t="str">
            <v>M3</v>
          </cell>
        </row>
        <row r="448">
          <cell r="A448" t="str">
            <v>3.5.1</v>
          </cell>
          <cell r="B448" t="str">
            <v>SUMINISTRO, EXTENDIDA MATERIAL GRANULAR (RECEBO) PARA AFIRMADO, SIN COMPACTAR HASTA UN DIÁMETRO DE 5" Y UN ÍNDICE PLÁSTICO MENOR O IGUAL 9%  (**)</v>
          </cell>
          <cell r="C448" t="str">
            <v>M3</v>
          </cell>
        </row>
        <row r="449">
          <cell r="A449" t="str">
            <v>3.3.13</v>
          </cell>
          <cell r="B449" t="str">
            <v xml:space="preserve"> SUMINISTRO E INSTALACIÓN CONCRETO CICLOPEO  DE 17.5 MPa - (2500 P.S.I).,  40% RAJON PARA BASES</v>
          </cell>
          <cell r="C449" t="str">
            <v>M3</v>
          </cell>
        </row>
        <row r="450">
          <cell r="A450" t="str">
            <v>0.1.1</v>
          </cell>
          <cell r="B450" t="str">
            <v>PASO ELEVADO LONGITUD 35 M - Ver presupuesto adjunto</v>
          </cell>
          <cell r="C450" t="str">
            <v>UN</v>
          </cell>
        </row>
        <row r="451">
          <cell r="A451" t="str">
            <v>6.4.2.206</v>
          </cell>
          <cell r="B451" t="str">
            <v>PLATINA CABLE SUPERIOR EN ACERO 250MM X 250MM, ESP: 1".</v>
          </cell>
          <cell r="C451" t="str">
            <v>UN</v>
          </cell>
        </row>
        <row r="452">
          <cell r="A452" t="str">
            <v>6.4.2.207</v>
          </cell>
          <cell r="B452" t="str">
            <v>PLATINA CABLE INFERIOR EN ACERO 250MM X 250MM, ESP: 1".</v>
          </cell>
          <cell r="C452" t="str">
            <v>UN</v>
          </cell>
        </row>
        <row r="453">
          <cell r="A453" t="str">
            <v>6.4.2.208</v>
          </cell>
          <cell r="B453" t="str">
            <v>VARILLA DE ANCLAJE A CABLE SUPERIOR, 1 1/4".L=2,70 M.</v>
          </cell>
          <cell r="C453" t="str">
            <v>UN</v>
          </cell>
        </row>
        <row r="454">
          <cell r="A454" t="str">
            <v>6.4.2.209</v>
          </cell>
          <cell r="B454" t="str">
            <v>VARILLA DE ANCLAJE A CABLE INFERIOR 1". L=1,70 M.</v>
          </cell>
          <cell r="C454" t="str">
            <v>UN</v>
          </cell>
        </row>
        <row r="455">
          <cell r="A455" t="str">
            <v>6.4.2.210</v>
          </cell>
          <cell r="B455" t="str">
            <v xml:space="preserve">CABLE SUPERIOR PRINCIPAL EN ACERO FU: 1770 MPA. (REF. 6 X 37, 6 TORONES X 37 ALAMBRES C/U) 32MM. </v>
          </cell>
          <cell r="C455" t="str">
            <v>ML.</v>
          </cell>
        </row>
        <row r="456">
          <cell r="A456" t="str">
            <v>6.4.2.211</v>
          </cell>
          <cell r="B456" t="str">
            <v xml:space="preserve">CABLE INFERIOR SECUNDARIO EN ACERO FU: 1770 MPA. |(REF. 6 X 19, 6 TORONES X 19 ALAMBRES C/U) 24MM. </v>
          </cell>
          <cell r="C456" t="str">
            <v>ML.</v>
          </cell>
        </row>
        <row r="457">
          <cell r="A457" t="str">
            <v>6.4.2.212</v>
          </cell>
          <cell r="B457" t="str">
            <v>CABLE EN ACERO 10 MM FU: 1770 MPA. PARA PENDOLONES SUPERIORES.</v>
          </cell>
          <cell r="C457" t="str">
            <v>ML.</v>
          </cell>
        </row>
        <row r="458">
          <cell r="A458" t="str">
            <v>6.4.2.213</v>
          </cell>
          <cell r="B458" t="str">
            <v>CABLE EN ACERO 6 MM FU: 1770 MPA. PARA PENDOLONES INFERIORES.</v>
          </cell>
          <cell r="C458" t="str">
            <v>ML.</v>
          </cell>
        </row>
        <row r="459">
          <cell r="A459" t="str">
            <v>6.4.2.214</v>
          </cell>
          <cell r="B459" t="str">
            <v>ABRAZADERA PLATINA 1/2" INCLUYE 2 ARMELLAS SOLDADAS A PLATINA DE 5/8" Y PERNO DE 5/8".</v>
          </cell>
          <cell r="C459" t="str">
            <v>UN</v>
          </cell>
        </row>
        <row r="460">
          <cell r="A460" t="str">
            <v>6.4.2.215</v>
          </cell>
          <cell r="B460" t="str">
            <v>SUJETACABLES EN ACERO DE 1 1/4".</v>
          </cell>
          <cell r="C460" t="str">
            <v>UN</v>
          </cell>
        </row>
        <row r="461">
          <cell r="A461" t="str">
            <v>6.4.2.216</v>
          </cell>
          <cell r="B461" t="str">
            <v>SUJETACABLES EN ACERO DE 1".</v>
          </cell>
          <cell r="C461" t="str">
            <v>UN</v>
          </cell>
        </row>
        <row r="462">
          <cell r="A462" t="str">
            <v>6.4.2.217</v>
          </cell>
          <cell r="B462" t="str">
            <v>SUJETACABLES EN ACERO DE 10MM.</v>
          </cell>
          <cell r="C462" t="str">
            <v>UN</v>
          </cell>
        </row>
        <row r="463">
          <cell r="A463" t="str">
            <v>6.4.2.218</v>
          </cell>
          <cell r="B463" t="str">
            <v>SUJETACABLES EN ACERO DE 8MM.</v>
          </cell>
          <cell r="C463" t="str">
            <v>UN</v>
          </cell>
        </row>
        <row r="464">
          <cell r="A464" t="str">
            <v>6.4.2.219</v>
          </cell>
          <cell r="B464" t="str">
            <v>COLUMNA EN PERFIL CIRCULAR Ø 6", 4MM. SEGÚN DISEÑO.</v>
          </cell>
          <cell r="C464" t="str">
            <v>KG</v>
          </cell>
        </row>
        <row r="465">
          <cell r="A465" t="str">
            <v>6.4.2.220</v>
          </cell>
          <cell r="B465" t="str">
            <v>PLATINA PLACA BASE DE TORRE EN ACERO 350MM X 350MM, ESP: 5/16", 4 ATIESADORES PL 3/8", 4 PERNOS DE ANCLAJE L= 40CM. Ø 3/4" Y BASE ARMADA ENBEBIDA EN EL CONCRETO 4L 1,5X1,5X1/4". SEGÚN DISEÑO.</v>
          </cell>
          <cell r="C465" t="str">
            <v>UN</v>
          </cell>
        </row>
        <row r="466">
          <cell r="A466" t="str">
            <v>6.4.2.221</v>
          </cell>
          <cell r="B466" t="str">
            <v>SUMINISTRO E INSTALACIÓN DE TUBERÍA DE ACERO 16”*3/8 , QUE SERVIRÁ COMO CAMISA PARA INSTALACIÓN TUBERÍA DE 12" EN PVC.</v>
          </cell>
          <cell r="C466" t="str">
            <v>ML</v>
          </cell>
        </row>
        <row r="467">
          <cell r="A467" t="str">
            <v>3.3.4</v>
          </cell>
          <cell r="B467" t="str">
            <v xml:space="preserve"> SUMINISTRO E INSTALACIÓN CONCRETO DE 14 Mpa - (2000 P.S.I).  POBRE</v>
          </cell>
          <cell r="C467" t="str">
            <v>M3</v>
          </cell>
        </row>
        <row r="468">
          <cell r="A468" t="str">
            <v>6.4.2.306</v>
          </cell>
          <cell r="B468" t="str">
            <v>PROFESIONAL DEL ÁREA AMBIENTAL TIEMPO COMPLETO</v>
          </cell>
          <cell r="C468" t="str">
            <v>MES</v>
          </cell>
        </row>
        <row r="469">
          <cell r="A469" t="str">
            <v>6.4.2.307</v>
          </cell>
          <cell r="B469" t="str">
            <v xml:space="preserve">INSTALACION DE LA CAPA VEGETAL </v>
          </cell>
          <cell r="C469" t="str">
            <v>M2</v>
          </cell>
        </row>
        <row r="470">
          <cell r="A470" t="str">
            <v>6.4.2.308</v>
          </cell>
          <cell r="B470" t="str">
            <v>EXTENDIDO Y COMPACTACION DE MATERIAL PROVENIENTE DE EXCAVACION Y ESCOMBROS EN LOS SITIOS DE DISPOSICION FINAL</v>
          </cell>
          <cell r="C470" t="str">
            <v>M3</v>
          </cell>
        </row>
        <row r="471">
          <cell r="A471" t="str">
            <v>6.4.2.309</v>
          </cell>
          <cell r="B471" t="str">
            <v>SUMINISTRO LONAS PARA ALMACENAMIENTO DE RESIDUOS Y ESCOMBROS</v>
          </cell>
          <cell r="C471" t="str">
            <v>UN</v>
          </cell>
        </row>
        <row r="472">
          <cell r="A472" t="str">
            <v>6.4.2.310</v>
          </cell>
          <cell r="B472" t="str">
            <v>ANALISIS FISICO QUIMICO Y BACTERIOLOGO</v>
          </cell>
          <cell r="C472" t="str">
            <v>UN</v>
          </cell>
        </row>
        <row r="473">
          <cell r="A473" t="str">
            <v>6.4.2.311</v>
          </cell>
          <cell r="B473" t="str">
            <v>SUMINISTRO Y COLOCACIÓN BOLSAS DE POLIPROPILENO LLENA CON ARCILLA PARA DESVIAR Y CONTROLAR  LA QUEBRADA TIPACOQUE ANTES DE LA LÍNEA DE PASO SUBFLUVIAL  DEL INTERCEPTOR</v>
          </cell>
          <cell r="C473" t="str">
            <v>UN</v>
          </cell>
        </row>
        <row r="474">
          <cell r="A474">
            <v>0</v>
          </cell>
          <cell r="B474">
            <v>0</v>
          </cell>
          <cell r="C474">
            <v>0</v>
          </cell>
        </row>
        <row r="475">
          <cell r="A475">
            <v>0</v>
          </cell>
          <cell r="B475">
            <v>0</v>
          </cell>
          <cell r="C475">
            <v>0</v>
          </cell>
        </row>
        <row r="476">
          <cell r="A476">
            <v>0</v>
          </cell>
          <cell r="B476">
            <v>0</v>
          </cell>
          <cell r="C476">
            <v>0</v>
          </cell>
        </row>
        <row r="477">
          <cell r="A477">
            <v>0</v>
          </cell>
          <cell r="B477">
            <v>0</v>
          </cell>
          <cell r="C477">
            <v>0</v>
          </cell>
        </row>
        <row r="478">
          <cell r="A478">
            <v>0</v>
          </cell>
          <cell r="B478">
            <v>0</v>
          </cell>
          <cell r="C478">
            <v>0</v>
          </cell>
        </row>
        <row r="479">
          <cell r="A479">
            <v>0</v>
          </cell>
          <cell r="B479">
            <v>0</v>
          </cell>
          <cell r="C479">
            <v>0</v>
          </cell>
        </row>
        <row r="480">
          <cell r="A480">
            <v>0</v>
          </cell>
          <cell r="B480">
            <v>0</v>
          </cell>
          <cell r="C480">
            <v>0</v>
          </cell>
        </row>
        <row r="481">
          <cell r="A481">
            <v>0</v>
          </cell>
          <cell r="B481">
            <v>0</v>
          </cell>
          <cell r="C481">
            <v>0</v>
          </cell>
        </row>
        <row r="482">
          <cell r="A482">
            <v>0</v>
          </cell>
          <cell r="B482">
            <v>0</v>
          </cell>
          <cell r="C482">
            <v>0</v>
          </cell>
        </row>
        <row r="483">
          <cell r="A483">
            <v>0</v>
          </cell>
          <cell r="B483">
            <v>0</v>
          </cell>
          <cell r="C483">
            <v>0</v>
          </cell>
        </row>
        <row r="484">
          <cell r="A484">
            <v>0</v>
          </cell>
          <cell r="B484">
            <v>0</v>
          </cell>
          <cell r="C484">
            <v>0</v>
          </cell>
        </row>
        <row r="485">
          <cell r="A485">
            <v>0</v>
          </cell>
          <cell r="B485">
            <v>0</v>
          </cell>
          <cell r="C485">
            <v>0</v>
          </cell>
        </row>
        <row r="486">
          <cell r="A486">
            <v>0</v>
          </cell>
          <cell r="B486">
            <v>0</v>
          </cell>
          <cell r="C486">
            <v>0</v>
          </cell>
        </row>
        <row r="487">
          <cell r="A487">
            <v>0</v>
          </cell>
          <cell r="B487">
            <v>0</v>
          </cell>
          <cell r="C487">
            <v>0</v>
          </cell>
        </row>
        <row r="488">
          <cell r="A488">
            <v>0</v>
          </cell>
          <cell r="B488">
            <v>0</v>
          </cell>
          <cell r="C488">
            <v>0</v>
          </cell>
        </row>
        <row r="489">
          <cell r="A489">
            <v>0</v>
          </cell>
          <cell r="B489">
            <v>0</v>
          </cell>
          <cell r="C489">
            <v>0</v>
          </cell>
        </row>
        <row r="490">
          <cell r="A490">
            <v>0</v>
          </cell>
          <cell r="B490">
            <v>0</v>
          </cell>
          <cell r="C490">
            <v>0</v>
          </cell>
        </row>
        <row r="491">
          <cell r="A491">
            <v>0</v>
          </cell>
          <cell r="B491">
            <v>0</v>
          </cell>
          <cell r="C491">
            <v>0</v>
          </cell>
        </row>
        <row r="492">
          <cell r="A492">
            <v>0</v>
          </cell>
          <cell r="B492">
            <v>0</v>
          </cell>
          <cell r="C492">
            <v>0</v>
          </cell>
        </row>
        <row r="493">
          <cell r="A493">
            <v>0</v>
          </cell>
          <cell r="B493">
            <v>0</v>
          </cell>
          <cell r="C493">
            <v>0</v>
          </cell>
        </row>
        <row r="494">
          <cell r="A494">
            <v>0</v>
          </cell>
          <cell r="B494">
            <v>0</v>
          </cell>
          <cell r="C494">
            <v>0</v>
          </cell>
        </row>
        <row r="495">
          <cell r="A495">
            <v>0</v>
          </cell>
          <cell r="B495">
            <v>0</v>
          </cell>
          <cell r="C495">
            <v>0</v>
          </cell>
        </row>
        <row r="496">
          <cell r="A496">
            <v>0</v>
          </cell>
          <cell r="B496">
            <v>0</v>
          </cell>
          <cell r="C496">
            <v>0</v>
          </cell>
        </row>
        <row r="497">
          <cell r="A497">
            <v>0</v>
          </cell>
          <cell r="B497">
            <v>0</v>
          </cell>
          <cell r="C497">
            <v>0</v>
          </cell>
        </row>
        <row r="498">
          <cell r="A498">
            <v>0</v>
          </cell>
          <cell r="B498">
            <v>0</v>
          </cell>
          <cell r="C498">
            <v>0</v>
          </cell>
        </row>
        <row r="499">
          <cell r="A499">
            <v>0</v>
          </cell>
          <cell r="B499">
            <v>0</v>
          </cell>
          <cell r="C499">
            <v>0</v>
          </cell>
        </row>
        <row r="500">
          <cell r="A500">
            <v>0</v>
          </cell>
          <cell r="B500">
            <v>0</v>
          </cell>
          <cell r="C500">
            <v>0</v>
          </cell>
        </row>
        <row r="501">
          <cell r="A501">
            <v>0</v>
          </cell>
          <cell r="B501">
            <v>0</v>
          </cell>
          <cell r="C501">
            <v>0</v>
          </cell>
        </row>
        <row r="502">
          <cell r="A502">
            <v>0</v>
          </cell>
          <cell r="B502">
            <v>0</v>
          </cell>
          <cell r="C502">
            <v>0</v>
          </cell>
        </row>
        <row r="503">
          <cell r="A503">
            <v>0</v>
          </cell>
          <cell r="B503">
            <v>0</v>
          </cell>
          <cell r="C503">
            <v>0</v>
          </cell>
        </row>
        <row r="504">
          <cell r="A504">
            <v>0</v>
          </cell>
          <cell r="B504">
            <v>0</v>
          </cell>
          <cell r="C504">
            <v>0</v>
          </cell>
        </row>
        <row r="505">
          <cell r="A505">
            <v>0</v>
          </cell>
          <cell r="B505">
            <v>0</v>
          </cell>
          <cell r="C505">
            <v>0</v>
          </cell>
        </row>
        <row r="506">
          <cell r="A506">
            <v>0</v>
          </cell>
          <cell r="B506">
            <v>0</v>
          </cell>
          <cell r="C506">
            <v>0</v>
          </cell>
        </row>
        <row r="507">
          <cell r="A507">
            <v>0</v>
          </cell>
          <cell r="B507">
            <v>0</v>
          </cell>
          <cell r="C507">
            <v>0</v>
          </cell>
        </row>
        <row r="508">
          <cell r="A508">
            <v>0</v>
          </cell>
          <cell r="B508">
            <v>0</v>
          </cell>
          <cell r="C508">
            <v>0</v>
          </cell>
        </row>
        <row r="509">
          <cell r="A509">
            <v>0</v>
          </cell>
          <cell r="B509">
            <v>0</v>
          </cell>
          <cell r="C509">
            <v>0</v>
          </cell>
        </row>
        <row r="510">
          <cell r="A510">
            <v>0</v>
          </cell>
          <cell r="B510">
            <v>0</v>
          </cell>
          <cell r="C510">
            <v>0</v>
          </cell>
        </row>
        <row r="511">
          <cell r="A511">
            <v>0</v>
          </cell>
          <cell r="B511">
            <v>0</v>
          </cell>
          <cell r="C511">
            <v>0</v>
          </cell>
        </row>
        <row r="512">
          <cell r="A512">
            <v>0</v>
          </cell>
          <cell r="B512">
            <v>0</v>
          </cell>
          <cell r="C512">
            <v>0</v>
          </cell>
        </row>
        <row r="513">
          <cell r="A513">
            <v>0</v>
          </cell>
          <cell r="B513">
            <v>0</v>
          </cell>
          <cell r="C513">
            <v>0</v>
          </cell>
        </row>
        <row r="514">
          <cell r="A514">
            <v>0</v>
          </cell>
          <cell r="B514">
            <v>0</v>
          </cell>
          <cell r="C514">
            <v>0</v>
          </cell>
        </row>
        <row r="515">
          <cell r="A515">
            <v>0</v>
          </cell>
          <cell r="B515">
            <v>0</v>
          </cell>
          <cell r="C515">
            <v>0</v>
          </cell>
        </row>
        <row r="516">
          <cell r="A516">
            <v>0</v>
          </cell>
          <cell r="B516">
            <v>0</v>
          </cell>
          <cell r="C516">
            <v>0</v>
          </cell>
        </row>
        <row r="517">
          <cell r="A517">
            <v>0</v>
          </cell>
          <cell r="B517">
            <v>0</v>
          </cell>
          <cell r="C517">
            <v>0</v>
          </cell>
        </row>
        <row r="518">
          <cell r="A518">
            <v>0</v>
          </cell>
          <cell r="B518">
            <v>0</v>
          </cell>
          <cell r="C518">
            <v>0</v>
          </cell>
        </row>
        <row r="519">
          <cell r="A519">
            <v>0</v>
          </cell>
          <cell r="B519">
            <v>0</v>
          </cell>
          <cell r="C519">
            <v>0</v>
          </cell>
        </row>
        <row r="520">
          <cell r="A520">
            <v>0</v>
          </cell>
          <cell r="B520">
            <v>0</v>
          </cell>
          <cell r="C520">
            <v>0</v>
          </cell>
        </row>
        <row r="521">
          <cell r="A521">
            <v>0</v>
          </cell>
          <cell r="B521">
            <v>0</v>
          </cell>
          <cell r="C521">
            <v>0</v>
          </cell>
        </row>
        <row r="522">
          <cell r="A522">
            <v>0</v>
          </cell>
          <cell r="B522">
            <v>0</v>
          </cell>
          <cell r="C522">
            <v>0</v>
          </cell>
        </row>
        <row r="523">
          <cell r="A523">
            <v>0</v>
          </cell>
          <cell r="B523">
            <v>0</v>
          </cell>
          <cell r="C523">
            <v>0</v>
          </cell>
        </row>
        <row r="524">
          <cell r="A524">
            <v>0</v>
          </cell>
          <cell r="B524">
            <v>0</v>
          </cell>
          <cell r="C524">
            <v>0</v>
          </cell>
        </row>
        <row r="525">
          <cell r="A525">
            <v>0</v>
          </cell>
          <cell r="B525">
            <v>0</v>
          </cell>
          <cell r="C525">
            <v>0</v>
          </cell>
        </row>
        <row r="526">
          <cell r="A526">
            <v>0</v>
          </cell>
          <cell r="B526">
            <v>0</v>
          </cell>
          <cell r="C526">
            <v>0</v>
          </cell>
        </row>
        <row r="527">
          <cell r="A527">
            <v>0</v>
          </cell>
          <cell r="B527">
            <v>0</v>
          </cell>
          <cell r="C527">
            <v>0</v>
          </cell>
        </row>
        <row r="528">
          <cell r="A528">
            <v>0</v>
          </cell>
          <cell r="B528">
            <v>0</v>
          </cell>
          <cell r="C528">
            <v>0</v>
          </cell>
        </row>
        <row r="529">
          <cell r="A529">
            <v>0</v>
          </cell>
          <cell r="B529">
            <v>0</v>
          </cell>
          <cell r="C529">
            <v>0</v>
          </cell>
        </row>
        <row r="530">
          <cell r="A530">
            <v>0</v>
          </cell>
          <cell r="B530">
            <v>0</v>
          </cell>
          <cell r="C530">
            <v>0</v>
          </cell>
        </row>
        <row r="531">
          <cell r="A531">
            <v>0</v>
          </cell>
          <cell r="B531">
            <v>0</v>
          </cell>
          <cell r="C531">
            <v>0</v>
          </cell>
        </row>
        <row r="532">
          <cell r="A532">
            <v>0</v>
          </cell>
          <cell r="B532">
            <v>0</v>
          </cell>
          <cell r="C532">
            <v>0</v>
          </cell>
        </row>
        <row r="533">
          <cell r="A533">
            <v>0</v>
          </cell>
          <cell r="B533">
            <v>0</v>
          </cell>
          <cell r="C533">
            <v>0</v>
          </cell>
        </row>
        <row r="534">
          <cell r="A534">
            <v>0</v>
          </cell>
          <cell r="B534">
            <v>0</v>
          </cell>
          <cell r="C534">
            <v>0</v>
          </cell>
        </row>
        <row r="535">
          <cell r="A535">
            <v>0</v>
          </cell>
          <cell r="B535">
            <v>0</v>
          </cell>
          <cell r="C535">
            <v>0</v>
          </cell>
        </row>
        <row r="536">
          <cell r="A536">
            <v>0</v>
          </cell>
          <cell r="B536">
            <v>0</v>
          </cell>
          <cell r="C536">
            <v>0</v>
          </cell>
        </row>
        <row r="537">
          <cell r="A537">
            <v>0</v>
          </cell>
          <cell r="B537">
            <v>0</v>
          </cell>
          <cell r="C537">
            <v>0</v>
          </cell>
        </row>
        <row r="538">
          <cell r="A538">
            <v>0</v>
          </cell>
          <cell r="B538">
            <v>0</v>
          </cell>
          <cell r="C538">
            <v>0</v>
          </cell>
        </row>
        <row r="539">
          <cell r="A539">
            <v>0</v>
          </cell>
          <cell r="B539">
            <v>0</v>
          </cell>
          <cell r="C539">
            <v>0</v>
          </cell>
        </row>
        <row r="540">
          <cell r="A540">
            <v>0</v>
          </cell>
          <cell r="B540">
            <v>0</v>
          </cell>
          <cell r="C540">
            <v>0</v>
          </cell>
        </row>
        <row r="541">
          <cell r="A541">
            <v>0</v>
          </cell>
          <cell r="B541">
            <v>0</v>
          </cell>
          <cell r="C541">
            <v>0</v>
          </cell>
        </row>
        <row r="542">
          <cell r="A542">
            <v>0</v>
          </cell>
          <cell r="B542">
            <v>0</v>
          </cell>
          <cell r="C542">
            <v>0</v>
          </cell>
        </row>
        <row r="543">
          <cell r="A543">
            <v>0</v>
          </cell>
          <cell r="B543">
            <v>0</v>
          </cell>
          <cell r="C543">
            <v>0</v>
          </cell>
        </row>
        <row r="544">
          <cell r="A544">
            <v>0</v>
          </cell>
          <cell r="B544">
            <v>0</v>
          </cell>
          <cell r="C544">
            <v>0</v>
          </cell>
        </row>
        <row r="545">
          <cell r="A545">
            <v>0</v>
          </cell>
          <cell r="B545">
            <v>0</v>
          </cell>
          <cell r="C545">
            <v>0</v>
          </cell>
        </row>
        <row r="546">
          <cell r="A546">
            <v>0</v>
          </cell>
          <cell r="B546">
            <v>0</v>
          </cell>
          <cell r="C546">
            <v>0</v>
          </cell>
        </row>
        <row r="547">
          <cell r="A547">
            <v>0</v>
          </cell>
          <cell r="B547">
            <v>0</v>
          </cell>
          <cell r="C547">
            <v>0</v>
          </cell>
        </row>
        <row r="548">
          <cell r="A548">
            <v>0</v>
          </cell>
          <cell r="B548">
            <v>0</v>
          </cell>
          <cell r="C548">
            <v>0</v>
          </cell>
        </row>
        <row r="549">
          <cell r="A549">
            <v>0</v>
          </cell>
          <cell r="B549">
            <v>0</v>
          </cell>
          <cell r="C549">
            <v>0</v>
          </cell>
        </row>
        <row r="550">
          <cell r="A550">
            <v>0</v>
          </cell>
          <cell r="B550">
            <v>0</v>
          </cell>
          <cell r="C550">
            <v>0</v>
          </cell>
        </row>
        <row r="551">
          <cell r="A551">
            <v>0</v>
          </cell>
          <cell r="B551">
            <v>0</v>
          </cell>
          <cell r="C551">
            <v>0</v>
          </cell>
        </row>
        <row r="552">
          <cell r="A552">
            <v>0</v>
          </cell>
          <cell r="B552">
            <v>0</v>
          </cell>
          <cell r="C552">
            <v>0</v>
          </cell>
        </row>
        <row r="553">
          <cell r="A553">
            <v>0</v>
          </cell>
          <cell r="B553">
            <v>0</v>
          </cell>
          <cell r="C553">
            <v>0</v>
          </cell>
        </row>
        <row r="554">
          <cell r="A554">
            <v>0</v>
          </cell>
          <cell r="B554">
            <v>0</v>
          </cell>
          <cell r="C554">
            <v>0</v>
          </cell>
        </row>
        <row r="555">
          <cell r="A555">
            <v>0</v>
          </cell>
          <cell r="B555">
            <v>0</v>
          </cell>
          <cell r="C555">
            <v>0</v>
          </cell>
        </row>
        <row r="556">
          <cell r="A556">
            <v>0</v>
          </cell>
          <cell r="B556">
            <v>0</v>
          </cell>
          <cell r="C556">
            <v>0</v>
          </cell>
        </row>
        <row r="557">
          <cell r="A557">
            <v>0</v>
          </cell>
          <cell r="B557">
            <v>0</v>
          </cell>
          <cell r="C557">
            <v>0</v>
          </cell>
        </row>
        <row r="558">
          <cell r="A558">
            <v>0</v>
          </cell>
          <cell r="B558">
            <v>0</v>
          </cell>
          <cell r="C558">
            <v>0</v>
          </cell>
        </row>
        <row r="559">
          <cell r="A559">
            <v>0</v>
          </cell>
          <cell r="B559">
            <v>0</v>
          </cell>
          <cell r="C559">
            <v>0</v>
          </cell>
        </row>
        <row r="560">
          <cell r="A560">
            <v>0</v>
          </cell>
          <cell r="B560">
            <v>0</v>
          </cell>
          <cell r="C560">
            <v>0</v>
          </cell>
        </row>
        <row r="561">
          <cell r="A561">
            <v>0</v>
          </cell>
          <cell r="B561">
            <v>0</v>
          </cell>
          <cell r="C561">
            <v>0</v>
          </cell>
        </row>
        <row r="562">
          <cell r="A562">
            <v>0</v>
          </cell>
          <cell r="B562">
            <v>0</v>
          </cell>
          <cell r="C562">
            <v>0</v>
          </cell>
        </row>
        <row r="563">
          <cell r="A563">
            <v>0</v>
          </cell>
          <cell r="B563">
            <v>0</v>
          </cell>
          <cell r="C563">
            <v>0</v>
          </cell>
        </row>
        <row r="564">
          <cell r="A564">
            <v>0</v>
          </cell>
          <cell r="B564">
            <v>0</v>
          </cell>
          <cell r="C564">
            <v>0</v>
          </cell>
        </row>
        <row r="565">
          <cell r="A565">
            <v>0</v>
          </cell>
          <cell r="B565">
            <v>0</v>
          </cell>
          <cell r="C565">
            <v>0</v>
          </cell>
        </row>
        <row r="566">
          <cell r="A566">
            <v>0</v>
          </cell>
          <cell r="B566">
            <v>0</v>
          </cell>
          <cell r="C566">
            <v>0</v>
          </cell>
        </row>
        <row r="567">
          <cell r="A567">
            <v>0</v>
          </cell>
          <cell r="B567">
            <v>0</v>
          </cell>
          <cell r="C567">
            <v>0</v>
          </cell>
        </row>
        <row r="568">
          <cell r="A568">
            <v>0</v>
          </cell>
          <cell r="B568">
            <v>0</v>
          </cell>
          <cell r="C568">
            <v>0</v>
          </cell>
        </row>
        <row r="569">
          <cell r="A569">
            <v>0</v>
          </cell>
          <cell r="B569">
            <v>0</v>
          </cell>
          <cell r="C569">
            <v>0</v>
          </cell>
        </row>
        <row r="570">
          <cell r="A570">
            <v>0</v>
          </cell>
          <cell r="B570">
            <v>0</v>
          </cell>
          <cell r="C570">
            <v>0</v>
          </cell>
        </row>
        <row r="571">
          <cell r="A571">
            <v>0</v>
          </cell>
          <cell r="B571">
            <v>0</v>
          </cell>
          <cell r="C571">
            <v>0</v>
          </cell>
        </row>
        <row r="572">
          <cell r="A572">
            <v>0</v>
          </cell>
          <cell r="B572">
            <v>0</v>
          </cell>
          <cell r="C572">
            <v>0</v>
          </cell>
        </row>
        <row r="573">
          <cell r="A573">
            <v>0</v>
          </cell>
          <cell r="B573">
            <v>0</v>
          </cell>
          <cell r="C573">
            <v>0</v>
          </cell>
        </row>
        <row r="574">
          <cell r="A574">
            <v>0</v>
          </cell>
          <cell r="B574">
            <v>0</v>
          </cell>
          <cell r="C574">
            <v>0</v>
          </cell>
        </row>
        <row r="575">
          <cell r="A575">
            <v>0</v>
          </cell>
          <cell r="B575">
            <v>0</v>
          </cell>
          <cell r="C575">
            <v>0</v>
          </cell>
        </row>
        <row r="576">
          <cell r="A576">
            <v>0</v>
          </cell>
          <cell r="B576">
            <v>0</v>
          </cell>
          <cell r="C576">
            <v>0</v>
          </cell>
        </row>
        <row r="577">
          <cell r="A577">
            <v>0</v>
          </cell>
          <cell r="B577">
            <v>0</v>
          </cell>
          <cell r="C577">
            <v>0</v>
          </cell>
        </row>
        <row r="578">
          <cell r="A578">
            <v>0</v>
          </cell>
          <cell r="B578">
            <v>0</v>
          </cell>
          <cell r="C578">
            <v>0</v>
          </cell>
        </row>
        <row r="579">
          <cell r="A579">
            <v>0</v>
          </cell>
          <cell r="B579">
            <v>0</v>
          </cell>
          <cell r="C579">
            <v>0</v>
          </cell>
        </row>
        <row r="580">
          <cell r="A580">
            <v>0</v>
          </cell>
          <cell r="B580">
            <v>0</v>
          </cell>
          <cell r="C580">
            <v>0</v>
          </cell>
        </row>
        <row r="581">
          <cell r="A581">
            <v>0</v>
          </cell>
          <cell r="B581">
            <v>0</v>
          </cell>
          <cell r="C581">
            <v>0</v>
          </cell>
        </row>
        <row r="582">
          <cell r="A582">
            <v>0</v>
          </cell>
          <cell r="B582">
            <v>0</v>
          </cell>
          <cell r="C582">
            <v>0</v>
          </cell>
        </row>
        <row r="583">
          <cell r="A583">
            <v>0</v>
          </cell>
          <cell r="B583">
            <v>0</v>
          </cell>
          <cell r="C583">
            <v>0</v>
          </cell>
        </row>
        <row r="584">
          <cell r="A584">
            <v>0</v>
          </cell>
          <cell r="B584">
            <v>0</v>
          </cell>
          <cell r="C584">
            <v>0</v>
          </cell>
        </row>
        <row r="585">
          <cell r="A585">
            <v>0</v>
          </cell>
          <cell r="B585">
            <v>0</v>
          </cell>
          <cell r="C585">
            <v>0</v>
          </cell>
        </row>
        <row r="586">
          <cell r="A586">
            <v>0</v>
          </cell>
          <cell r="B586">
            <v>0</v>
          </cell>
          <cell r="C586">
            <v>0</v>
          </cell>
        </row>
        <row r="587">
          <cell r="A587">
            <v>0</v>
          </cell>
          <cell r="B587">
            <v>0</v>
          </cell>
          <cell r="C587">
            <v>0</v>
          </cell>
        </row>
        <row r="588">
          <cell r="A588">
            <v>0</v>
          </cell>
          <cell r="B588">
            <v>0</v>
          </cell>
          <cell r="C588">
            <v>0</v>
          </cell>
        </row>
        <row r="589">
          <cell r="A589">
            <v>0</v>
          </cell>
          <cell r="B589">
            <v>0</v>
          </cell>
          <cell r="C589">
            <v>0</v>
          </cell>
        </row>
        <row r="590">
          <cell r="A590">
            <v>0</v>
          </cell>
          <cell r="B590">
            <v>0</v>
          </cell>
          <cell r="C590">
            <v>0</v>
          </cell>
        </row>
        <row r="591">
          <cell r="A591">
            <v>0</v>
          </cell>
          <cell r="B591">
            <v>0</v>
          </cell>
          <cell r="C591">
            <v>0</v>
          </cell>
        </row>
        <row r="592">
          <cell r="A592">
            <v>0</v>
          </cell>
          <cell r="B592">
            <v>0</v>
          </cell>
          <cell r="C592">
            <v>0</v>
          </cell>
        </row>
        <row r="593">
          <cell r="A593">
            <v>0</v>
          </cell>
          <cell r="B593">
            <v>0</v>
          </cell>
          <cell r="C593">
            <v>0</v>
          </cell>
        </row>
        <row r="594">
          <cell r="A594">
            <v>0</v>
          </cell>
          <cell r="B594">
            <v>0</v>
          </cell>
          <cell r="C594">
            <v>0</v>
          </cell>
        </row>
        <row r="595">
          <cell r="A595">
            <v>0</v>
          </cell>
          <cell r="B595">
            <v>0</v>
          </cell>
          <cell r="C595">
            <v>0</v>
          </cell>
        </row>
        <row r="596">
          <cell r="A596">
            <v>0</v>
          </cell>
          <cell r="B596">
            <v>0</v>
          </cell>
          <cell r="C596">
            <v>0</v>
          </cell>
        </row>
        <row r="597">
          <cell r="A597">
            <v>0</v>
          </cell>
          <cell r="B597">
            <v>0</v>
          </cell>
          <cell r="C597">
            <v>0</v>
          </cell>
        </row>
        <row r="598">
          <cell r="A598">
            <v>0</v>
          </cell>
          <cell r="B598">
            <v>0</v>
          </cell>
          <cell r="C598">
            <v>0</v>
          </cell>
        </row>
        <row r="599">
          <cell r="A599">
            <v>0</v>
          </cell>
          <cell r="B599">
            <v>0</v>
          </cell>
          <cell r="C599">
            <v>0</v>
          </cell>
        </row>
        <row r="600">
          <cell r="A600">
            <v>0</v>
          </cell>
          <cell r="B600">
            <v>0</v>
          </cell>
          <cell r="C600">
            <v>0</v>
          </cell>
        </row>
        <row r="601">
          <cell r="A601">
            <v>0</v>
          </cell>
          <cell r="B601">
            <v>0</v>
          </cell>
          <cell r="C601">
            <v>0</v>
          </cell>
        </row>
        <row r="602">
          <cell r="A602">
            <v>0</v>
          </cell>
          <cell r="B602">
            <v>0</v>
          </cell>
          <cell r="C602">
            <v>0</v>
          </cell>
        </row>
        <row r="603">
          <cell r="A603">
            <v>0</v>
          </cell>
          <cell r="B603">
            <v>0</v>
          </cell>
          <cell r="C603">
            <v>0</v>
          </cell>
        </row>
        <row r="604">
          <cell r="A604">
            <v>0</v>
          </cell>
          <cell r="B604">
            <v>0</v>
          </cell>
          <cell r="C604">
            <v>0</v>
          </cell>
        </row>
        <row r="605">
          <cell r="A605">
            <v>0</v>
          </cell>
          <cell r="B605">
            <v>0</v>
          </cell>
          <cell r="C605">
            <v>0</v>
          </cell>
        </row>
        <row r="606">
          <cell r="A606">
            <v>0</v>
          </cell>
          <cell r="B606">
            <v>0</v>
          </cell>
          <cell r="C606">
            <v>0</v>
          </cell>
        </row>
        <row r="607">
          <cell r="A607">
            <v>0</v>
          </cell>
          <cell r="B607">
            <v>0</v>
          </cell>
          <cell r="C607">
            <v>0</v>
          </cell>
        </row>
        <row r="608">
          <cell r="A608">
            <v>0</v>
          </cell>
          <cell r="B608">
            <v>0</v>
          </cell>
          <cell r="C608">
            <v>0</v>
          </cell>
        </row>
        <row r="609">
          <cell r="A609">
            <v>0</v>
          </cell>
          <cell r="B609">
            <v>0</v>
          </cell>
          <cell r="C609">
            <v>0</v>
          </cell>
        </row>
        <row r="610">
          <cell r="A610">
            <v>0</v>
          </cell>
          <cell r="B610">
            <v>0</v>
          </cell>
          <cell r="C610">
            <v>0</v>
          </cell>
        </row>
        <row r="611">
          <cell r="A611">
            <v>0</v>
          </cell>
          <cell r="B611">
            <v>0</v>
          </cell>
          <cell r="C611">
            <v>0</v>
          </cell>
        </row>
        <row r="612">
          <cell r="A612">
            <v>0</v>
          </cell>
          <cell r="B612">
            <v>0</v>
          </cell>
          <cell r="C612">
            <v>0</v>
          </cell>
        </row>
        <row r="613">
          <cell r="A613">
            <v>0</v>
          </cell>
          <cell r="B613">
            <v>0</v>
          </cell>
          <cell r="C613">
            <v>0</v>
          </cell>
        </row>
        <row r="614">
          <cell r="A614">
            <v>0</v>
          </cell>
          <cell r="B614">
            <v>0</v>
          </cell>
          <cell r="C614">
            <v>0</v>
          </cell>
        </row>
        <row r="615">
          <cell r="A615">
            <v>0</v>
          </cell>
          <cell r="B615">
            <v>0</v>
          </cell>
          <cell r="C615">
            <v>0</v>
          </cell>
        </row>
        <row r="616">
          <cell r="A616">
            <v>0</v>
          </cell>
          <cell r="B616">
            <v>0</v>
          </cell>
          <cell r="C616">
            <v>0</v>
          </cell>
        </row>
        <row r="617">
          <cell r="A617">
            <v>0</v>
          </cell>
          <cell r="B617">
            <v>0</v>
          </cell>
          <cell r="C617">
            <v>0</v>
          </cell>
        </row>
        <row r="618">
          <cell r="A618">
            <v>0</v>
          </cell>
          <cell r="B618">
            <v>0</v>
          </cell>
          <cell r="C618">
            <v>0</v>
          </cell>
        </row>
        <row r="619">
          <cell r="A619">
            <v>0</v>
          </cell>
          <cell r="B619">
            <v>0</v>
          </cell>
          <cell r="C619">
            <v>0</v>
          </cell>
        </row>
        <row r="620">
          <cell r="A620">
            <v>0</v>
          </cell>
          <cell r="B620">
            <v>0</v>
          </cell>
          <cell r="C620">
            <v>0</v>
          </cell>
        </row>
        <row r="621">
          <cell r="A621">
            <v>0</v>
          </cell>
          <cell r="B621">
            <v>0</v>
          </cell>
          <cell r="C621">
            <v>0</v>
          </cell>
        </row>
        <row r="622">
          <cell r="A622">
            <v>0</v>
          </cell>
          <cell r="B622">
            <v>0</v>
          </cell>
          <cell r="C622">
            <v>0</v>
          </cell>
        </row>
        <row r="623">
          <cell r="A623">
            <v>0</v>
          </cell>
          <cell r="B623">
            <v>0</v>
          </cell>
          <cell r="C623">
            <v>0</v>
          </cell>
        </row>
        <row r="624">
          <cell r="A624">
            <v>0</v>
          </cell>
          <cell r="B624">
            <v>0</v>
          </cell>
          <cell r="C624">
            <v>0</v>
          </cell>
        </row>
        <row r="625">
          <cell r="A625">
            <v>0</v>
          </cell>
          <cell r="B625">
            <v>0</v>
          </cell>
          <cell r="C625">
            <v>0</v>
          </cell>
        </row>
        <row r="626">
          <cell r="A626">
            <v>0</v>
          </cell>
          <cell r="B626">
            <v>0</v>
          </cell>
          <cell r="C626">
            <v>0</v>
          </cell>
        </row>
        <row r="627">
          <cell r="A627">
            <v>0</v>
          </cell>
          <cell r="B627">
            <v>0</v>
          </cell>
          <cell r="C627">
            <v>0</v>
          </cell>
        </row>
        <row r="628">
          <cell r="A628">
            <v>0</v>
          </cell>
          <cell r="B628">
            <v>0</v>
          </cell>
          <cell r="C628">
            <v>0</v>
          </cell>
        </row>
        <row r="629">
          <cell r="A629">
            <v>0</v>
          </cell>
          <cell r="B629">
            <v>0</v>
          </cell>
          <cell r="C629">
            <v>0</v>
          </cell>
        </row>
        <row r="630">
          <cell r="A630">
            <v>0</v>
          </cell>
          <cell r="B630">
            <v>0</v>
          </cell>
          <cell r="C630">
            <v>0</v>
          </cell>
        </row>
        <row r="631">
          <cell r="A631">
            <v>0</v>
          </cell>
          <cell r="B631">
            <v>0</v>
          </cell>
          <cell r="C631">
            <v>0</v>
          </cell>
        </row>
        <row r="632">
          <cell r="A632">
            <v>0</v>
          </cell>
          <cell r="B632">
            <v>0</v>
          </cell>
          <cell r="C632">
            <v>0</v>
          </cell>
        </row>
        <row r="633">
          <cell r="A633">
            <v>0</v>
          </cell>
          <cell r="B633">
            <v>0</v>
          </cell>
          <cell r="C633">
            <v>0</v>
          </cell>
        </row>
        <row r="634">
          <cell r="A634">
            <v>0</v>
          </cell>
          <cell r="B634">
            <v>0</v>
          </cell>
          <cell r="C634">
            <v>0</v>
          </cell>
        </row>
        <row r="635">
          <cell r="A635">
            <v>0</v>
          </cell>
          <cell r="B635">
            <v>0</v>
          </cell>
          <cell r="C635">
            <v>0</v>
          </cell>
        </row>
        <row r="636">
          <cell r="A636">
            <v>0</v>
          </cell>
          <cell r="B636">
            <v>0</v>
          </cell>
          <cell r="C636">
            <v>0</v>
          </cell>
        </row>
        <row r="637">
          <cell r="A637">
            <v>0</v>
          </cell>
          <cell r="B637">
            <v>0</v>
          </cell>
          <cell r="C637">
            <v>0</v>
          </cell>
        </row>
        <row r="638">
          <cell r="A638">
            <v>0</v>
          </cell>
          <cell r="B638">
            <v>0</v>
          </cell>
          <cell r="C638">
            <v>0</v>
          </cell>
        </row>
        <row r="639">
          <cell r="A639">
            <v>0</v>
          </cell>
          <cell r="B639">
            <v>0</v>
          </cell>
          <cell r="C639">
            <v>0</v>
          </cell>
        </row>
        <row r="640">
          <cell r="A640">
            <v>0</v>
          </cell>
          <cell r="B640">
            <v>0</v>
          </cell>
          <cell r="C640">
            <v>0</v>
          </cell>
        </row>
        <row r="641">
          <cell r="A641">
            <v>0</v>
          </cell>
          <cell r="B641">
            <v>0</v>
          </cell>
          <cell r="C641">
            <v>0</v>
          </cell>
        </row>
        <row r="642">
          <cell r="A642">
            <v>0</v>
          </cell>
          <cell r="B642">
            <v>0</v>
          </cell>
          <cell r="C642">
            <v>0</v>
          </cell>
        </row>
        <row r="643">
          <cell r="A643">
            <v>0</v>
          </cell>
          <cell r="B643">
            <v>0</v>
          </cell>
          <cell r="C643">
            <v>0</v>
          </cell>
        </row>
        <row r="644">
          <cell r="A644">
            <v>0</v>
          </cell>
          <cell r="B644">
            <v>0</v>
          </cell>
          <cell r="C644">
            <v>0</v>
          </cell>
        </row>
        <row r="645">
          <cell r="A645">
            <v>0</v>
          </cell>
          <cell r="B645">
            <v>0</v>
          </cell>
          <cell r="C645">
            <v>0</v>
          </cell>
        </row>
        <row r="646">
          <cell r="A646">
            <v>0</v>
          </cell>
          <cell r="B646">
            <v>0</v>
          </cell>
          <cell r="C646">
            <v>0</v>
          </cell>
        </row>
        <row r="647">
          <cell r="A647">
            <v>0</v>
          </cell>
          <cell r="B647">
            <v>0</v>
          </cell>
          <cell r="C647">
            <v>0</v>
          </cell>
        </row>
        <row r="648">
          <cell r="A648">
            <v>0</v>
          </cell>
          <cell r="B648">
            <v>0</v>
          </cell>
          <cell r="C648">
            <v>0</v>
          </cell>
        </row>
        <row r="649">
          <cell r="A649">
            <v>0</v>
          </cell>
          <cell r="B649">
            <v>0</v>
          </cell>
          <cell r="C649">
            <v>0</v>
          </cell>
        </row>
        <row r="650">
          <cell r="A650">
            <v>0</v>
          </cell>
          <cell r="B650">
            <v>0</v>
          </cell>
          <cell r="C650">
            <v>0</v>
          </cell>
        </row>
        <row r="651">
          <cell r="A651">
            <v>0</v>
          </cell>
          <cell r="B651">
            <v>0</v>
          </cell>
          <cell r="C651">
            <v>0</v>
          </cell>
        </row>
        <row r="652">
          <cell r="A652">
            <v>0</v>
          </cell>
          <cell r="B652">
            <v>0</v>
          </cell>
          <cell r="C652">
            <v>0</v>
          </cell>
        </row>
        <row r="653">
          <cell r="A653">
            <v>0</v>
          </cell>
          <cell r="B653">
            <v>0</v>
          </cell>
          <cell r="C653">
            <v>0</v>
          </cell>
        </row>
        <row r="654">
          <cell r="A654">
            <v>0</v>
          </cell>
          <cell r="B654">
            <v>0</v>
          </cell>
          <cell r="C654">
            <v>0</v>
          </cell>
        </row>
        <row r="655">
          <cell r="A655">
            <v>0</v>
          </cell>
          <cell r="B655">
            <v>0</v>
          </cell>
          <cell r="C655">
            <v>0</v>
          </cell>
        </row>
        <row r="656">
          <cell r="A656">
            <v>0</v>
          </cell>
          <cell r="B656">
            <v>0</v>
          </cell>
          <cell r="C656">
            <v>0</v>
          </cell>
        </row>
        <row r="657">
          <cell r="A657">
            <v>0</v>
          </cell>
          <cell r="B657">
            <v>0</v>
          </cell>
          <cell r="C657">
            <v>0</v>
          </cell>
        </row>
        <row r="658">
          <cell r="A658">
            <v>0</v>
          </cell>
          <cell r="B658">
            <v>0</v>
          </cell>
          <cell r="C658">
            <v>0</v>
          </cell>
        </row>
        <row r="659">
          <cell r="A659">
            <v>0</v>
          </cell>
          <cell r="B659">
            <v>0</v>
          </cell>
          <cell r="C659">
            <v>0</v>
          </cell>
        </row>
        <row r="660">
          <cell r="A660">
            <v>0</v>
          </cell>
          <cell r="B660">
            <v>0</v>
          </cell>
          <cell r="C660">
            <v>0</v>
          </cell>
        </row>
        <row r="661">
          <cell r="A661">
            <v>0</v>
          </cell>
          <cell r="B661">
            <v>0</v>
          </cell>
          <cell r="C661">
            <v>0</v>
          </cell>
        </row>
        <row r="662">
          <cell r="A662">
            <v>0</v>
          </cell>
          <cell r="B662">
            <v>0</v>
          </cell>
          <cell r="C662">
            <v>0</v>
          </cell>
        </row>
        <row r="663">
          <cell r="A663">
            <v>0</v>
          </cell>
          <cell r="B663">
            <v>0</v>
          </cell>
          <cell r="C663">
            <v>0</v>
          </cell>
        </row>
        <row r="664">
          <cell r="A664">
            <v>0</v>
          </cell>
          <cell r="B664">
            <v>0</v>
          </cell>
          <cell r="C664">
            <v>0</v>
          </cell>
        </row>
        <row r="665">
          <cell r="A665">
            <v>0</v>
          </cell>
          <cell r="B665">
            <v>0</v>
          </cell>
          <cell r="C665">
            <v>0</v>
          </cell>
        </row>
        <row r="666">
          <cell r="A666">
            <v>0</v>
          </cell>
          <cell r="B666">
            <v>0</v>
          </cell>
          <cell r="C666">
            <v>0</v>
          </cell>
        </row>
        <row r="667">
          <cell r="A667">
            <v>0</v>
          </cell>
          <cell r="B667">
            <v>0</v>
          </cell>
          <cell r="C667">
            <v>0</v>
          </cell>
        </row>
        <row r="668">
          <cell r="A668">
            <v>0</v>
          </cell>
          <cell r="B668">
            <v>0</v>
          </cell>
          <cell r="C668">
            <v>0</v>
          </cell>
        </row>
        <row r="669">
          <cell r="A669">
            <v>0</v>
          </cell>
          <cell r="B669">
            <v>0</v>
          </cell>
          <cell r="C669">
            <v>0</v>
          </cell>
        </row>
        <row r="670">
          <cell r="A670">
            <v>0</v>
          </cell>
          <cell r="B670">
            <v>0</v>
          </cell>
          <cell r="C670">
            <v>0</v>
          </cell>
        </row>
        <row r="671">
          <cell r="A671">
            <v>0</v>
          </cell>
          <cell r="B671">
            <v>0</v>
          </cell>
          <cell r="C671">
            <v>0</v>
          </cell>
        </row>
        <row r="672">
          <cell r="A672">
            <v>0</v>
          </cell>
          <cell r="B672">
            <v>0</v>
          </cell>
          <cell r="C672">
            <v>0</v>
          </cell>
        </row>
        <row r="673">
          <cell r="A673">
            <v>0</v>
          </cell>
          <cell r="B673">
            <v>0</v>
          </cell>
          <cell r="C673">
            <v>0</v>
          </cell>
        </row>
        <row r="674">
          <cell r="A674">
            <v>0</v>
          </cell>
          <cell r="B674">
            <v>0</v>
          </cell>
          <cell r="C674">
            <v>0</v>
          </cell>
        </row>
        <row r="675">
          <cell r="A675">
            <v>0</v>
          </cell>
          <cell r="B675">
            <v>0</v>
          </cell>
          <cell r="C675">
            <v>0</v>
          </cell>
        </row>
        <row r="676">
          <cell r="A676">
            <v>0</v>
          </cell>
          <cell r="B676">
            <v>0</v>
          </cell>
          <cell r="C676">
            <v>0</v>
          </cell>
        </row>
        <row r="677">
          <cell r="A677">
            <v>0</v>
          </cell>
          <cell r="B677">
            <v>0</v>
          </cell>
          <cell r="C677">
            <v>0</v>
          </cell>
        </row>
        <row r="678">
          <cell r="A678">
            <v>0</v>
          </cell>
          <cell r="B678">
            <v>0</v>
          </cell>
          <cell r="C678">
            <v>0</v>
          </cell>
        </row>
        <row r="679">
          <cell r="A679">
            <v>0</v>
          </cell>
          <cell r="B679">
            <v>0</v>
          </cell>
          <cell r="C679">
            <v>0</v>
          </cell>
        </row>
        <row r="680">
          <cell r="A680">
            <v>0</v>
          </cell>
          <cell r="B680">
            <v>0</v>
          </cell>
          <cell r="C680">
            <v>0</v>
          </cell>
        </row>
        <row r="681">
          <cell r="A681">
            <v>0</v>
          </cell>
          <cell r="B681">
            <v>0</v>
          </cell>
          <cell r="C681">
            <v>0</v>
          </cell>
        </row>
        <row r="682">
          <cell r="A682">
            <v>0</v>
          </cell>
          <cell r="B682">
            <v>0</v>
          </cell>
          <cell r="C682">
            <v>0</v>
          </cell>
        </row>
        <row r="683">
          <cell r="A683">
            <v>0</v>
          </cell>
          <cell r="B683">
            <v>0</v>
          </cell>
          <cell r="C683">
            <v>0</v>
          </cell>
        </row>
        <row r="684">
          <cell r="A684">
            <v>0</v>
          </cell>
          <cell r="B684">
            <v>0</v>
          </cell>
          <cell r="C684">
            <v>0</v>
          </cell>
        </row>
        <row r="685">
          <cell r="A685">
            <v>0</v>
          </cell>
          <cell r="B685">
            <v>0</v>
          </cell>
          <cell r="C685">
            <v>0</v>
          </cell>
        </row>
        <row r="686">
          <cell r="A686">
            <v>0</v>
          </cell>
          <cell r="B686">
            <v>0</v>
          </cell>
          <cell r="C686">
            <v>0</v>
          </cell>
        </row>
        <row r="687">
          <cell r="A687">
            <v>0</v>
          </cell>
          <cell r="B687">
            <v>0</v>
          </cell>
          <cell r="C687">
            <v>0</v>
          </cell>
        </row>
        <row r="688">
          <cell r="A688">
            <v>0</v>
          </cell>
          <cell r="B688">
            <v>0</v>
          </cell>
          <cell r="C688">
            <v>0</v>
          </cell>
        </row>
        <row r="689">
          <cell r="A689">
            <v>0</v>
          </cell>
          <cell r="B689">
            <v>0</v>
          </cell>
          <cell r="C689">
            <v>0</v>
          </cell>
        </row>
        <row r="690">
          <cell r="A690">
            <v>0</v>
          </cell>
          <cell r="B690">
            <v>0</v>
          </cell>
          <cell r="C690">
            <v>0</v>
          </cell>
        </row>
        <row r="691">
          <cell r="A691">
            <v>0</v>
          </cell>
          <cell r="B691">
            <v>0</v>
          </cell>
          <cell r="C691">
            <v>0</v>
          </cell>
        </row>
        <row r="692">
          <cell r="A692">
            <v>0</v>
          </cell>
          <cell r="B692">
            <v>0</v>
          </cell>
          <cell r="C692">
            <v>0</v>
          </cell>
        </row>
        <row r="693">
          <cell r="A693">
            <v>0</v>
          </cell>
          <cell r="B693">
            <v>0</v>
          </cell>
          <cell r="C693">
            <v>0</v>
          </cell>
        </row>
        <row r="694">
          <cell r="A694">
            <v>0</v>
          </cell>
          <cell r="B694">
            <v>0</v>
          </cell>
          <cell r="C694">
            <v>0</v>
          </cell>
        </row>
        <row r="695">
          <cell r="A695">
            <v>0</v>
          </cell>
          <cell r="B695">
            <v>0</v>
          </cell>
          <cell r="C695">
            <v>0</v>
          </cell>
        </row>
        <row r="696">
          <cell r="A696">
            <v>0</v>
          </cell>
          <cell r="B696">
            <v>0</v>
          </cell>
          <cell r="C696">
            <v>0</v>
          </cell>
        </row>
        <row r="697">
          <cell r="A697">
            <v>0</v>
          </cell>
          <cell r="B697">
            <v>0</v>
          </cell>
          <cell r="C697">
            <v>0</v>
          </cell>
        </row>
        <row r="698">
          <cell r="A698">
            <v>0</v>
          </cell>
          <cell r="B698">
            <v>0</v>
          </cell>
          <cell r="C698">
            <v>0</v>
          </cell>
        </row>
        <row r="699">
          <cell r="A699">
            <v>0</v>
          </cell>
          <cell r="B699">
            <v>0</v>
          </cell>
          <cell r="C699">
            <v>0</v>
          </cell>
        </row>
        <row r="700">
          <cell r="A700">
            <v>0</v>
          </cell>
          <cell r="B700">
            <v>0</v>
          </cell>
          <cell r="C700">
            <v>0</v>
          </cell>
        </row>
        <row r="701">
          <cell r="A701">
            <v>0</v>
          </cell>
          <cell r="B701">
            <v>0</v>
          </cell>
          <cell r="C701">
            <v>0</v>
          </cell>
        </row>
        <row r="702">
          <cell r="A702">
            <v>0</v>
          </cell>
          <cell r="B702">
            <v>0</v>
          </cell>
          <cell r="C702">
            <v>0</v>
          </cell>
        </row>
        <row r="703">
          <cell r="A703">
            <v>0</v>
          </cell>
          <cell r="B703">
            <v>0</v>
          </cell>
          <cell r="C703">
            <v>0</v>
          </cell>
        </row>
        <row r="704">
          <cell r="A704">
            <v>0</v>
          </cell>
          <cell r="B704">
            <v>0</v>
          </cell>
          <cell r="C704">
            <v>0</v>
          </cell>
        </row>
        <row r="705">
          <cell r="A705">
            <v>0</v>
          </cell>
          <cell r="B705">
            <v>0</v>
          </cell>
          <cell r="C705">
            <v>0</v>
          </cell>
        </row>
        <row r="706">
          <cell r="A706">
            <v>0</v>
          </cell>
          <cell r="B706">
            <v>0</v>
          </cell>
          <cell r="C706">
            <v>0</v>
          </cell>
        </row>
        <row r="707">
          <cell r="A707">
            <v>0</v>
          </cell>
          <cell r="B707">
            <v>0</v>
          </cell>
          <cell r="C707">
            <v>0</v>
          </cell>
        </row>
        <row r="708">
          <cell r="A708">
            <v>0</v>
          </cell>
          <cell r="B708">
            <v>0</v>
          </cell>
          <cell r="C708">
            <v>0</v>
          </cell>
        </row>
        <row r="709">
          <cell r="A709">
            <v>0</v>
          </cell>
          <cell r="B709">
            <v>0</v>
          </cell>
          <cell r="C709">
            <v>0</v>
          </cell>
        </row>
        <row r="710">
          <cell r="A710">
            <v>0</v>
          </cell>
          <cell r="B710">
            <v>0</v>
          </cell>
          <cell r="C710">
            <v>0</v>
          </cell>
        </row>
        <row r="711">
          <cell r="A711">
            <v>0</v>
          </cell>
          <cell r="B711">
            <v>0</v>
          </cell>
          <cell r="C711">
            <v>0</v>
          </cell>
        </row>
        <row r="712">
          <cell r="A712">
            <v>0</v>
          </cell>
          <cell r="B712">
            <v>0</v>
          </cell>
          <cell r="C712">
            <v>0</v>
          </cell>
        </row>
        <row r="713">
          <cell r="A713">
            <v>0</v>
          </cell>
          <cell r="B713">
            <v>0</v>
          </cell>
          <cell r="C713">
            <v>0</v>
          </cell>
        </row>
        <row r="714">
          <cell r="A714">
            <v>0</v>
          </cell>
          <cell r="B714">
            <v>0</v>
          </cell>
          <cell r="C714">
            <v>0</v>
          </cell>
        </row>
        <row r="715">
          <cell r="A715">
            <v>0</v>
          </cell>
          <cell r="B715">
            <v>0</v>
          </cell>
          <cell r="C715">
            <v>0</v>
          </cell>
        </row>
        <row r="716">
          <cell r="A716">
            <v>0</v>
          </cell>
          <cell r="B716">
            <v>0</v>
          </cell>
          <cell r="C716">
            <v>0</v>
          </cell>
        </row>
        <row r="717">
          <cell r="A717">
            <v>0</v>
          </cell>
          <cell r="B717">
            <v>0</v>
          </cell>
          <cell r="C717">
            <v>0</v>
          </cell>
        </row>
        <row r="718">
          <cell r="A718">
            <v>0</v>
          </cell>
          <cell r="B718">
            <v>0</v>
          </cell>
          <cell r="C718">
            <v>0</v>
          </cell>
        </row>
        <row r="719">
          <cell r="A719">
            <v>0</v>
          </cell>
          <cell r="B719">
            <v>0</v>
          </cell>
          <cell r="C719">
            <v>0</v>
          </cell>
        </row>
        <row r="720">
          <cell r="A720">
            <v>0</v>
          </cell>
          <cell r="B720">
            <v>0</v>
          </cell>
          <cell r="C720">
            <v>0</v>
          </cell>
        </row>
        <row r="721">
          <cell r="A721">
            <v>0</v>
          </cell>
          <cell r="B721">
            <v>0</v>
          </cell>
          <cell r="C721">
            <v>0</v>
          </cell>
        </row>
        <row r="722">
          <cell r="A722">
            <v>0</v>
          </cell>
          <cell r="B722">
            <v>0</v>
          </cell>
          <cell r="C722">
            <v>0</v>
          </cell>
        </row>
        <row r="723">
          <cell r="A723">
            <v>0</v>
          </cell>
          <cell r="B723">
            <v>0</v>
          </cell>
          <cell r="C723">
            <v>0</v>
          </cell>
        </row>
        <row r="724">
          <cell r="A724">
            <v>0</v>
          </cell>
          <cell r="B724">
            <v>0</v>
          </cell>
          <cell r="C724">
            <v>0</v>
          </cell>
        </row>
        <row r="725">
          <cell r="A725">
            <v>0</v>
          </cell>
          <cell r="B725">
            <v>0</v>
          </cell>
          <cell r="C725">
            <v>0</v>
          </cell>
        </row>
        <row r="726">
          <cell r="A726">
            <v>0</v>
          </cell>
          <cell r="B726">
            <v>0</v>
          </cell>
          <cell r="C726">
            <v>0</v>
          </cell>
        </row>
        <row r="727">
          <cell r="A727">
            <v>0</v>
          </cell>
          <cell r="B727">
            <v>0</v>
          </cell>
          <cell r="C727">
            <v>0</v>
          </cell>
        </row>
        <row r="728">
          <cell r="A728">
            <v>0</v>
          </cell>
          <cell r="B728">
            <v>0</v>
          </cell>
          <cell r="C728">
            <v>0</v>
          </cell>
        </row>
        <row r="729">
          <cell r="A729">
            <v>0</v>
          </cell>
          <cell r="B729">
            <v>0</v>
          </cell>
          <cell r="C729">
            <v>0</v>
          </cell>
        </row>
        <row r="730">
          <cell r="A730">
            <v>0</v>
          </cell>
          <cell r="B730">
            <v>0</v>
          </cell>
          <cell r="C730">
            <v>0</v>
          </cell>
        </row>
        <row r="731">
          <cell r="A731">
            <v>0</v>
          </cell>
          <cell r="B731">
            <v>0</v>
          </cell>
          <cell r="C731">
            <v>0</v>
          </cell>
        </row>
        <row r="732">
          <cell r="A732">
            <v>0</v>
          </cell>
          <cell r="B732">
            <v>0</v>
          </cell>
          <cell r="C732">
            <v>0</v>
          </cell>
        </row>
        <row r="733">
          <cell r="A733">
            <v>0</v>
          </cell>
          <cell r="B733">
            <v>0</v>
          </cell>
          <cell r="C733">
            <v>0</v>
          </cell>
        </row>
        <row r="734">
          <cell r="A734">
            <v>0</v>
          </cell>
          <cell r="B734">
            <v>0</v>
          </cell>
          <cell r="C734">
            <v>0</v>
          </cell>
        </row>
        <row r="735">
          <cell r="A735">
            <v>0</v>
          </cell>
          <cell r="B735">
            <v>0</v>
          </cell>
          <cell r="C735">
            <v>0</v>
          </cell>
        </row>
        <row r="736">
          <cell r="A736">
            <v>0</v>
          </cell>
          <cell r="B736">
            <v>0</v>
          </cell>
          <cell r="C736">
            <v>0</v>
          </cell>
        </row>
        <row r="737">
          <cell r="A737">
            <v>0</v>
          </cell>
          <cell r="B737">
            <v>0</v>
          </cell>
          <cell r="C737">
            <v>0</v>
          </cell>
        </row>
        <row r="738">
          <cell r="A738">
            <v>0</v>
          </cell>
          <cell r="B738">
            <v>0</v>
          </cell>
          <cell r="C738">
            <v>0</v>
          </cell>
        </row>
        <row r="739">
          <cell r="A739">
            <v>0</v>
          </cell>
          <cell r="B739">
            <v>0</v>
          </cell>
          <cell r="C739">
            <v>0</v>
          </cell>
        </row>
        <row r="740">
          <cell r="A740">
            <v>0</v>
          </cell>
          <cell r="B740">
            <v>0</v>
          </cell>
          <cell r="C740">
            <v>0</v>
          </cell>
        </row>
        <row r="741">
          <cell r="A741">
            <v>0</v>
          </cell>
          <cell r="B741">
            <v>0</v>
          </cell>
          <cell r="C741">
            <v>0</v>
          </cell>
        </row>
        <row r="742">
          <cell r="A742">
            <v>0</v>
          </cell>
          <cell r="B742">
            <v>0</v>
          </cell>
          <cell r="C742">
            <v>0</v>
          </cell>
        </row>
        <row r="743">
          <cell r="A743">
            <v>0</v>
          </cell>
          <cell r="B743">
            <v>0</v>
          </cell>
          <cell r="C743">
            <v>0</v>
          </cell>
        </row>
        <row r="744">
          <cell r="A744">
            <v>0</v>
          </cell>
          <cell r="B744">
            <v>0</v>
          </cell>
          <cell r="C744">
            <v>0</v>
          </cell>
        </row>
        <row r="745">
          <cell r="A745">
            <v>0</v>
          </cell>
          <cell r="B745">
            <v>0</v>
          </cell>
          <cell r="C745">
            <v>0</v>
          </cell>
        </row>
        <row r="746">
          <cell r="A746">
            <v>0</v>
          </cell>
          <cell r="B746">
            <v>0</v>
          </cell>
          <cell r="C746">
            <v>0</v>
          </cell>
        </row>
        <row r="747">
          <cell r="A747">
            <v>0</v>
          </cell>
          <cell r="B747">
            <v>0</v>
          </cell>
          <cell r="C747">
            <v>0</v>
          </cell>
        </row>
        <row r="748">
          <cell r="A748">
            <v>0</v>
          </cell>
          <cell r="B748">
            <v>0</v>
          </cell>
          <cell r="C748">
            <v>0</v>
          </cell>
        </row>
        <row r="749">
          <cell r="A749">
            <v>0</v>
          </cell>
          <cell r="B749">
            <v>0</v>
          </cell>
          <cell r="C749">
            <v>0</v>
          </cell>
        </row>
        <row r="750">
          <cell r="A750">
            <v>0</v>
          </cell>
          <cell r="B750">
            <v>0</v>
          </cell>
          <cell r="C750">
            <v>0</v>
          </cell>
        </row>
        <row r="751">
          <cell r="A751">
            <v>0</v>
          </cell>
          <cell r="B751">
            <v>0</v>
          </cell>
          <cell r="C751">
            <v>0</v>
          </cell>
        </row>
        <row r="752">
          <cell r="A752">
            <v>0</v>
          </cell>
          <cell r="B752">
            <v>0</v>
          </cell>
          <cell r="C752">
            <v>0</v>
          </cell>
        </row>
        <row r="753">
          <cell r="A753">
            <v>0</v>
          </cell>
          <cell r="B753">
            <v>0</v>
          </cell>
          <cell r="C753">
            <v>0</v>
          </cell>
        </row>
        <row r="754">
          <cell r="A754">
            <v>0</v>
          </cell>
          <cell r="B754">
            <v>0</v>
          </cell>
          <cell r="C754">
            <v>0</v>
          </cell>
        </row>
        <row r="755">
          <cell r="A755">
            <v>0</v>
          </cell>
          <cell r="B755">
            <v>0</v>
          </cell>
          <cell r="C755">
            <v>0</v>
          </cell>
        </row>
        <row r="756">
          <cell r="A756">
            <v>0</v>
          </cell>
          <cell r="B756">
            <v>0</v>
          </cell>
          <cell r="C756">
            <v>0</v>
          </cell>
        </row>
        <row r="757">
          <cell r="A757">
            <v>0</v>
          </cell>
          <cell r="B757">
            <v>0</v>
          </cell>
          <cell r="C757">
            <v>0</v>
          </cell>
        </row>
        <row r="758">
          <cell r="A758">
            <v>0</v>
          </cell>
          <cell r="B758">
            <v>0</v>
          </cell>
          <cell r="C758">
            <v>0</v>
          </cell>
        </row>
        <row r="759">
          <cell r="A759">
            <v>0</v>
          </cell>
          <cell r="B759">
            <v>0</v>
          </cell>
          <cell r="C759">
            <v>0</v>
          </cell>
        </row>
        <row r="760">
          <cell r="A760">
            <v>0</v>
          </cell>
          <cell r="B760">
            <v>0</v>
          </cell>
          <cell r="C760">
            <v>0</v>
          </cell>
        </row>
        <row r="761">
          <cell r="A761">
            <v>0</v>
          </cell>
          <cell r="B761">
            <v>0</v>
          </cell>
          <cell r="C761">
            <v>0</v>
          </cell>
        </row>
        <row r="762">
          <cell r="A762">
            <v>0</v>
          </cell>
          <cell r="B762">
            <v>0</v>
          </cell>
          <cell r="C762">
            <v>0</v>
          </cell>
        </row>
        <row r="763">
          <cell r="A763">
            <v>0</v>
          </cell>
          <cell r="B763">
            <v>0</v>
          </cell>
          <cell r="C763">
            <v>0</v>
          </cell>
        </row>
        <row r="764">
          <cell r="A764">
            <v>0</v>
          </cell>
          <cell r="B764">
            <v>0</v>
          </cell>
          <cell r="C764">
            <v>0</v>
          </cell>
        </row>
        <row r="765">
          <cell r="A765">
            <v>0</v>
          </cell>
          <cell r="B765">
            <v>0</v>
          </cell>
          <cell r="C765">
            <v>0</v>
          </cell>
        </row>
        <row r="766">
          <cell r="A766">
            <v>0</v>
          </cell>
          <cell r="B766">
            <v>0</v>
          </cell>
          <cell r="C766">
            <v>0</v>
          </cell>
        </row>
        <row r="767">
          <cell r="A767">
            <v>0</v>
          </cell>
          <cell r="B767">
            <v>0</v>
          </cell>
          <cell r="C767">
            <v>0</v>
          </cell>
        </row>
        <row r="768">
          <cell r="A768">
            <v>0</v>
          </cell>
          <cell r="B768">
            <v>0</v>
          </cell>
          <cell r="C768">
            <v>0</v>
          </cell>
        </row>
        <row r="769">
          <cell r="A769">
            <v>0</v>
          </cell>
          <cell r="B769">
            <v>0</v>
          </cell>
          <cell r="C769">
            <v>0</v>
          </cell>
        </row>
        <row r="770">
          <cell r="A770">
            <v>0</v>
          </cell>
          <cell r="B770">
            <v>0</v>
          </cell>
          <cell r="C770">
            <v>0</v>
          </cell>
        </row>
        <row r="771">
          <cell r="A771">
            <v>0</v>
          </cell>
          <cell r="B771">
            <v>0</v>
          </cell>
          <cell r="C771">
            <v>0</v>
          </cell>
        </row>
        <row r="772">
          <cell r="A772">
            <v>0</v>
          </cell>
          <cell r="B772">
            <v>0</v>
          </cell>
          <cell r="C772">
            <v>0</v>
          </cell>
        </row>
        <row r="773">
          <cell r="A773">
            <v>0</v>
          </cell>
          <cell r="B773">
            <v>0</v>
          </cell>
          <cell r="C773">
            <v>0</v>
          </cell>
        </row>
        <row r="774">
          <cell r="A774">
            <v>0</v>
          </cell>
          <cell r="B774">
            <v>0</v>
          </cell>
          <cell r="C774">
            <v>0</v>
          </cell>
        </row>
        <row r="775">
          <cell r="A775">
            <v>0</v>
          </cell>
          <cell r="B775">
            <v>0</v>
          </cell>
          <cell r="C775">
            <v>0</v>
          </cell>
        </row>
        <row r="776">
          <cell r="A776">
            <v>0</v>
          </cell>
          <cell r="B776">
            <v>0</v>
          </cell>
          <cell r="C776">
            <v>0</v>
          </cell>
        </row>
        <row r="777">
          <cell r="A777">
            <v>0</v>
          </cell>
          <cell r="B777">
            <v>0</v>
          </cell>
          <cell r="C777">
            <v>0</v>
          </cell>
        </row>
        <row r="778">
          <cell r="A778">
            <v>0</v>
          </cell>
          <cell r="B778">
            <v>0</v>
          </cell>
          <cell r="C778">
            <v>0</v>
          </cell>
        </row>
        <row r="779">
          <cell r="A779">
            <v>0</v>
          </cell>
          <cell r="B779">
            <v>0</v>
          </cell>
          <cell r="C779">
            <v>0</v>
          </cell>
        </row>
        <row r="780">
          <cell r="A780">
            <v>0</v>
          </cell>
          <cell r="B780">
            <v>0</v>
          </cell>
          <cell r="C780">
            <v>0</v>
          </cell>
        </row>
        <row r="781">
          <cell r="A781">
            <v>0</v>
          </cell>
          <cell r="B781">
            <v>0</v>
          </cell>
          <cell r="C781">
            <v>0</v>
          </cell>
        </row>
        <row r="782">
          <cell r="A782">
            <v>0</v>
          </cell>
          <cell r="B782">
            <v>0</v>
          </cell>
          <cell r="C782">
            <v>0</v>
          </cell>
        </row>
        <row r="783">
          <cell r="A783">
            <v>0</v>
          </cell>
          <cell r="B783">
            <v>0</v>
          </cell>
          <cell r="C783">
            <v>0</v>
          </cell>
        </row>
        <row r="784">
          <cell r="A784">
            <v>0</v>
          </cell>
          <cell r="B784">
            <v>0</v>
          </cell>
          <cell r="C784">
            <v>0</v>
          </cell>
        </row>
        <row r="785">
          <cell r="A785">
            <v>0</v>
          </cell>
          <cell r="B785">
            <v>0</v>
          </cell>
          <cell r="C785">
            <v>0</v>
          </cell>
        </row>
        <row r="786">
          <cell r="A786">
            <v>0</v>
          </cell>
          <cell r="B786">
            <v>0</v>
          </cell>
          <cell r="C786">
            <v>0</v>
          </cell>
        </row>
        <row r="787">
          <cell r="A787">
            <v>0</v>
          </cell>
          <cell r="B787">
            <v>0</v>
          </cell>
          <cell r="C787">
            <v>0</v>
          </cell>
        </row>
        <row r="788">
          <cell r="A788">
            <v>0</v>
          </cell>
          <cell r="B788">
            <v>0</v>
          </cell>
          <cell r="C788">
            <v>0</v>
          </cell>
        </row>
        <row r="789">
          <cell r="A789">
            <v>0</v>
          </cell>
          <cell r="B789">
            <v>0</v>
          </cell>
          <cell r="C789">
            <v>0</v>
          </cell>
        </row>
        <row r="790">
          <cell r="A790">
            <v>0</v>
          </cell>
          <cell r="B790">
            <v>0</v>
          </cell>
          <cell r="C790">
            <v>0</v>
          </cell>
        </row>
        <row r="791">
          <cell r="A791">
            <v>0</v>
          </cell>
          <cell r="B791">
            <v>0</v>
          </cell>
          <cell r="C791">
            <v>0</v>
          </cell>
        </row>
        <row r="792">
          <cell r="A792">
            <v>0</v>
          </cell>
          <cell r="B792">
            <v>0</v>
          </cell>
          <cell r="C792">
            <v>0</v>
          </cell>
        </row>
        <row r="793">
          <cell r="A793">
            <v>0</v>
          </cell>
          <cell r="B793">
            <v>0</v>
          </cell>
          <cell r="C793">
            <v>0</v>
          </cell>
        </row>
        <row r="794">
          <cell r="A794">
            <v>0</v>
          </cell>
          <cell r="B794">
            <v>0</v>
          </cell>
          <cell r="C794">
            <v>0</v>
          </cell>
        </row>
        <row r="795">
          <cell r="A795">
            <v>0</v>
          </cell>
          <cell r="B795">
            <v>0</v>
          </cell>
          <cell r="C795">
            <v>0</v>
          </cell>
        </row>
        <row r="796">
          <cell r="A796">
            <v>0</v>
          </cell>
          <cell r="B796">
            <v>0</v>
          </cell>
          <cell r="C796">
            <v>0</v>
          </cell>
        </row>
        <row r="797">
          <cell r="A797">
            <v>0</v>
          </cell>
          <cell r="B797">
            <v>0</v>
          </cell>
          <cell r="C797">
            <v>0</v>
          </cell>
        </row>
        <row r="798">
          <cell r="A798">
            <v>0</v>
          </cell>
          <cell r="B798">
            <v>0</v>
          </cell>
          <cell r="C798">
            <v>0</v>
          </cell>
        </row>
        <row r="799">
          <cell r="A799">
            <v>0</v>
          </cell>
          <cell r="B799">
            <v>0</v>
          </cell>
          <cell r="C799">
            <v>0</v>
          </cell>
        </row>
        <row r="800">
          <cell r="A800">
            <v>0</v>
          </cell>
          <cell r="B800">
            <v>0</v>
          </cell>
          <cell r="C800">
            <v>0</v>
          </cell>
        </row>
        <row r="801">
          <cell r="A801">
            <v>0</v>
          </cell>
          <cell r="B801">
            <v>0</v>
          </cell>
          <cell r="C801">
            <v>0</v>
          </cell>
        </row>
        <row r="802">
          <cell r="A802">
            <v>0</v>
          </cell>
          <cell r="B802">
            <v>0</v>
          </cell>
          <cell r="C802">
            <v>0</v>
          </cell>
        </row>
        <row r="803">
          <cell r="A803">
            <v>0</v>
          </cell>
          <cell r="B803">
            <v>0</v>
          </cell>
          <cell r="C803">
            <v>0</v>
          </cell>
        </row>
        <row r="804">
          <cell r="A804">
            <v>0</v>
          </cell>
          <cell r="B804">
            <v>0</v>
          </cell>
          <cell r="C804">
            <v>0</v>
          </cell>
        </row>
        <row r="805">
          <cell r="A805">
            <v>0</v>
          </cell>
          <cell r="B805">
            <v>0</v>
          </cell>
          <cell r="C805">
            <v>0</v>
          </cell>
        </row>
        <row r="806">
          <cell r="A806">
            <v>0</v>
          </cell>
          <cell r="B806">
            <v>0</v>
          </cell>
          <cell r="C806">
            <v>0</v>
          </cell>
        </row>
        <row r="807">
          <cell r="A807">
            <v>0</v>
          </cell>
          <cell r="B807">
            <v>0</v>
          </cell>
          <cell r="C807">
            <v>0</v>
          </cell>
        </row>
        <row r="808">
          <cell r="A808">
            <v>0</v>
          </cell>
          <cell r="B808">
            <v>0</v>
          </cell>
          <cell r="C808">
            <v>0</v>
          </cell>
        </row>
        <row r="809">
          <cell r="A809">
            <v>0</v>
          </cell>
          <cell r="B809">
            <v>0</v>
          </cell>
          <cell r="C809">
            <v>0</v>
          </cell>
        </row>
        <row r="810">
          <cell r="A810">
            <v>0</v>
          </cell>
          <cell r="B810">
            <v>0</v>
          </cell>
          <cell r="C810">
            <v>0</v>
          </cell>
        </row>
        <row r="811">
          <cell r="A811">
            <v>0</v>
          </cell>
          <cell r="B811">
            <v>0</v>
          </cell>
          <cell r="C811">
            <v>0</v>
          </cell>
        </row>
        <row r="812">
          <cell r="A812">
            <v>0</v>
          </cell>
          <cell r="B812">
            <v>0</v>
          </cell>
          <cell r="C812">
            <v>0</v>
          </cell>
        </row>
        <row r="813">
          <cell r="A813">
            <v>0</v>
          </cell>
          <cell r="B813">
            <v>0</v>
          </cell>
          <cell r="C813">
            <v>0</v>
          </cell>
        </row>
        <row r="814">
          <cell r="A814">
            <v>0</v>
          </cell>
          <cell r="B814">
            <v>0</v>
          </cell>
          <cell r="C814">
            <v>0</v>
          </cell>
        </row>
        <row r="815">
          <cell r="A815">
            <v>0</v>
          </cell>
          <cell r="B815">
            <v>0</v>
          </cell>
          <cell r="C815">
            <v>0</v>
          </cell>
        </row>
        <row r="816">
          <cell r="A816">
            <v>0</v>
          </cell>
          <cell r="B816">
            <v>0</v>
          </cell>
          <cell r="C816">
            <v>0</v>
          </cell>
        </row>
        <row r="817">
          <cell r="A817">
            <v>0</v>
          </cell>
          <cell r="B817">
            <v>0</v>
          </cell>
          <cell r="C817">
            <v>0</v>
          </cell>
        </row>
        <row r="818">
          <cell r="A818">
            <v>0</v>
          </cell>
          <cell r="B818">
            <v>0</v>
          </cell>
          <cell r="C818">
            <v>0</v>
          </cell>
        </row>
        <row r="819">
          <cell r="A819">
            <v>0</v>
          </cell>
          <cell r="B819">
            <v>0</v>
          </cell>
          <cell r="C819">
            <v>0</v>
          </cell>
        </row>
        <row r="820">
          <cell r="A820">
            <v>0</v>
          </cell>
          <cell r="B820">
            <v>0</v>
          </cell>
          <cell r="C820">
            <v>0</v>
          </cell>
        </row>
        <row r="821">
          <cell r="A821">
            <v>0</v>
          </cell>
          <cell r="B821">
            <v>0</v>
          </cell>
          <cell r="C821">
            <v>0</v>
          </cell>
        </row>
        <row r="822">
          <cell r="A822">
            <v>0</v>
          </cell>
          <cell r="B822">
            <v>0</v>
          </cell>
          <cell r="C822">
            <v>0</v>
          </cell>
        </row>
        <row r="823">
          <cell r="A823">
            <v>0</v>
          </cell>
          <cell r="B823">
            <v>0</v>
          </cell>
          <cell r="C823">
            <v>0</v>
          </cell>
        </row>
        <row r="824">
          <cell r="A824">
            <v>0</v>
          </cell>
          <cell r="B824">
            <v>0</v>
          </cell>
          <cell r="C824">
            <v>0</v>
          </cell>
        </row>
        <row r="825">
          <cell r="A825">
            <v>0</v>
          </cell>
          <cell r="B825">
            <v>0</v>
          </cell>
          <cell r="C825">
            <v>0</v>
          </cell>
        </row>
        <row r="826">
          <cell r="A826">
            <v>0</v>
          </cell>
          <cell r="B826">
            <v>0</v>
          </cell>
          <cell r="C826">
            <v>0</v>
          </cell>
        </row>
        <row r="827">
          <cell r="A827">
            <v>0</v>
          </cell>
          <cell r="B827">
            <v>0</v>
          </cell>
          <cell r="C827">
            <v>0</v>
          </cell>
        </row>
        <row r="828">
          <cell r="A828">
            <v>0</v>
          </cell>
          <cell r="B828">
            <v>0</v>
          </cell>
          <cell r="C828">
            <v>0</v>
          </cell>
        </row>
        <row r="829">
          <cell r="A829">
            <v>0</v>
          </cell>
          <cell r="B829">
            <v>0</v>
          </cell>
          <cell r="C829">
            <v>0</v>
          </cell>
        </row>
        <row r="830">
          <cell r="A830">
            <v>0</v>
          </cell>
          <cell r="B830">
            <v>0</v>
          </cell>
          <cell r="C830">
            <v>0</v>
          </cell>
        </row>
        <row r="831">
          <cell r="A831">
            <v>0</v>
          </cell>
          <cell r="B831">
            <v>0</v>
          </cell>
          <cell r="C831">
            <v>0</v>
          </cell>
        </row>
        <row r="832">
          <cell r="A832">
            <v>0</v>
          </cell>
          <cell r="B832">
            <v>0</v>
          </cell>
          <cell r="C832">
            <v>0</v>
          </cell>
        </row>
        <row r="833">
          <cell r="A833">
            <v>0</v>
          </cell>
          <cell r="B833">
            <v>0</v>
          </cell>
          <cell r="C833">
            <v>0</v>
          </cell>
        </row>
        <row r="834">
          <cell r="A834">
            <v>0</v>
          </cell>
          <cell r="B834">
            <v>0</v>
          </cell>
          <cell r="C834">
            <v>0</v>
          </cell>
        </row>
        <row r="835">
          <cell r="A835">
            <v>0</v>
          </cell>
          <cell r="B835">
            <v>0</v>
          </cell>
          <cell r="C835">
            <v>0</v>
          </cell>
        </row>
        <row r="836">
          <cell r="A836">
            <v>0</v>
          </cell>
          <cell r="B836">
            <v>0</v>
          </cell>
          <cell r="C836">
            <v>0</v>
          </cell>
        </row>
        <row r="837">
          <cell r="A837">
            <v>0</v>
          </cell>
          <cell r="B837">
            <v>0</v>
          </cell>
          <cell r="C837">
            <v>0</v>
          </cell>
        </row>
        <row r="838">
          <cell r="A838">
            <v>0</v>
          </cell>
          <cell r="B838">
            <v>0</v>
          </cell>
          <cell r="C838">
            <v>0</v>
          </cell>
        </row>
        <row r="839">
          <cell r="A839">
            <v>0</v>
          </cell>
          <cell r="B839">
            <v>0</v>
          </cell>
          <cell r="C839">
            <v>0</v>
          </cell>
        </row>
        <row r="840">
          <cell r="A840">
            <v>0</v>
          </cell>
          <cell r="B840">
            <v>0</v>
          </cell>
          <cell r="C840">
            <v>0</v>
          </cell>
        </row>
        <row r="841">
          <cell r="A841">
            <v>0</v>
          </cell>
          <cell r="B841">
            <v>0</v>
          </cell>
          <cell r="C841">
            <v>0</v>
          </cell>
        </row>
        <row r="842">
          <cell r="A842">
            <v>0</v>
          </cell>
          <cell r="B842">
            <v>0</v>
          </cell>
          <cell r="C842">
            <v>0</v>
          </cell>
        </row>
        <row r="843">
          <cell r="A843">
            <v>0</v>
          </cell>
          <cell r="B843">
            <v>0</v>
          </cell>
          <cell r="C843">
            <v>0</v>
          </cell>
        </row>
        <row r="844">
          <cell r="A844">
            <v>0</v>
          </cell>
          <cell r="B844">
            <v>0</v>
          </cell>
          <cell r="C844">
            <v>0</v>
          </cell>
        </row>
        <row r="845">
          <cell r="A845">
            <v>0</v>
          </cell>
          <cell r="B845">
            <v>0</v>
          </cell>
          <cell r="C845">
            <v>0</v>
          </cell>
        </row>
        <row r="846">
          <cell r="A846">
            <v>0</v>
          </cell>
          <cell r="B846">
            <v>0</v>
          </cell>
          <cell r="C846">
            <v>0</v>
          </cell>
        </row>
        <row r="847">
          <cell r="A847">
            <v>0</v>
          </cell>
          <cell r="B847">
            <v>0</v>
          </cell>
          <cell r="C847">
            <v>0</v>
          </cell>
        </row>
        <row r="848">
          <cell r="A848">
            <v>0</v>
          </cell>
          <cell r="B848">
            <v>0</v>
          </cell>
          <cell r="C848">
            <v>0</v>
          </cell>
        </row>
        <row r="849">
          <cell r="A849">
            <v>0</v>
          </cell>
          <cell r="B849">
            <v>0</v>
          </cell>
          <cell r="C849">
            <v>0</v>
          </cell>
        </row>
        <row r="850">
          <cell r="A850">
            <v>0</v>
          </cell>
          <cell r="B850">
            <v>0</v>
          </cell>
          <cell r="C850">
            <v>0</v>
          </cell>
        </row>
        <row r="851">
          <cell r="A851">
            <v>0</v>
          </cell>
          <cell r="B851">
            <v>0</v>
          </cell>
          <cell r="C851">
            <v>0</v>
          </cell>
        </row>
        <row r="852">
          <cell r="A852">
            <v>0</v>
          </cell>
          <cell r="B852">
            <v>0</v>
          </cell>
          <cell r="C852">
            <v>0</v>
          </cell>
        </row>
        <row r="853">
          <cell r="A853">
            <v>0</v>
          </cell>
          <cell r="B853">
            <v>0</v>
          </cell>
          <cell r="C853">
            <v>0</v>
          </cell>
        </row>
        <row r="854">
          <cell r="A854">
            <v>0</v>
          </cell>
          <cell r="B854">
            <v>0</v>
          </cell>
          <cell r="C854">
            <v>0</v>
          </cell>
        </row>
        <row r="855">
          <cell r="A855">
            <v>0</v>
          </cell>
          <cell r="B855">
            <v>0</v>
          </cell>
          <cell r="C855">
            <v>0</v>
          </cell>
        </row>
        <row r="856">
          <cell r="A856">
            <v>0</v>
          </cell>
          <cell r="B856">
            <v>0</v>
          </cell>
          <cell r="C856">
            <v>0</v>
          </cell>
        </row>
        <row r="857">
          <cell r="A857">
            <v>0</v>
          </cell>
          <cell r="B857">
            <v>0</v>
          </cell>
          <cell r="C857">
            <v>0</v>
          </cell>
        </row>
        <row r="858">
          <cell r="A858">
            <v>0</v>
          </cell>
          <cell r="B858">
            <v>0</v>
          </cell>
          <cell r="C858">
            <v>0</v>
          </cell>
        </row>
        <row r="859">
          <cell r="A859">
            <v>0</v>
          </cell>
          <cell r="B859">
            <v>0</v>
          </cell>
          <cell r="C859">
            <v>0</v>
          </cell>
        </row>
        <row r="860">
          <cell r="A860">
            <v>0</v>
          </cell>
          <cell r="B860">
            <v>0</v>
          </cell>
          <cell r="C860">
            <v>0</v>
          </cell>
        </row>
        <row r="861">
          <cell r="A861">
            <v>0</v>
          </cell>
          <cell r="B861">
            <v>0</v>
          </cell>
          <cell r="C861">
            <v>0</v>
          </cell>
        </row>
        <row r="862">
          <cell r="A862">
            <v>0</v>
          </cell>
          <cell r="B862">
            <v>0</v>
          </cell>
          <cell r="C862">
            <v>0</v>
          </cell>
        </row>
        <row r="863">
          <cell r="A863">
            <v>0</v>
          </cell>
          <cell r="B863">
            <v>0</v>
          </cell>
          <cell r="C863">
            <v>0</v>
          </cell>
        </row>
        <row r="864">
          <cell r="A864">
            <v>0</v>
          </cell>
          <cell r="B864">
            <v>0</v>
          </cell>
          <cell r="C864">
            <v>0</v>
          </cell>
        </row>
        <row r="865">
          <cell r="A865">
            <v>0</v>
          </cell>
          <cell r="B865">
            <v>0</v>
          </cell>
          <cell r="C865">
            <v>0</v>
          </cell>
        </row>
        <row r="866">
          <cell r="A866">
            <v>0</v>
          </cell>
          <cell r="B866">
            <v>0</v>
          </cell>
          <cell r="C866">
            <v>0</v>
          </cell>
        </row>
        <row r="867">
          <cell r="A867">
            <v>0</v>
          </cell>
          <cell r="B867">
            <v>0</v>
          </cell>
          <cell r="C867">
            <v>0</v>
          </cell>
        </row>
        <row r="868">
          <cell r="A868">
            <v>0</v>
          </cell>
          <cell r="B868">
            <v>0</v>
          </cell>
          <cell r="C868">
            <v>0</v>
          </cell>
        </row>
        <row r="869">
          <cell r="A869">
            <v>0</v>
          </cell>
          <cell r="B869">
            <v>0</v>
          </cell>
          <cell r="C869">
            <v>0</v>
          </cell>
        </row>
        <row r="870">
          <cell r="A870">
            <v>0</v>
          </cell>
          <cell r="B870">
            <v>0</v>
          </cell>
          <cell r="C870">
            <v>0</v>
          </cell>
        </row>
        <row r="871">
          <cell r="A871">
            <v>0</v>
          </cell>
          <cell r="B871">
            <v>0</v>
          </cell>
          <cell r="C871">
            <v>0</v>
          </cell>
        </row>
        <row r="872">
          <cell r="A872">
            <v>0</v>
          </cell>
          <cell r="B872">
            <v>0</v>
          </cell>
          <cell r="C872">
            <v>0</v>
          </cell>
        </row>
        <row r="873">
          <cell r="A873">
            <v>0</v>
          </cell>
          <cell r="B873">
            <v>0</v>
          </cell>
          <cell r="C873">
            <v>0</v>
          </cell>
        </row>
        <row r="874">
          <cell r="A874">
            <v>0</v>
          </cell>
          <cell r="B874">
            <v>0</v>
          </cell>
          <cell r="C874">
            <v>0</v>
          </cell>
        </row>
        <row r="875">
          <cell r="A875">
            <v>0</v>
          </cell>
          <cell r="B875">
            <v>0</v>
          </cell>
          <cell r="C875">
            <v>0</v>
          </cell>
        </row>
        <row r="876">
          <cell r="A876">
            <v>0</v>
          </cell>
          <cell r="B876">
            <v>0</v>
          </cell>
          <cell r="C876">
            <v>0</v>
          </cell>
        </row>
        <row r="877">
          <cell r="A877">
            <v>0</v>
          </cell>
          <cell r="B877">
            <v>0</v>
          </cell>
          <cell r="C877">
            <v>0</v>
          </cell>
        </row>
        <row r="878">
          <cell r="A878">
            <v>0</v>
          </cell>
          <cell r="B878">
            <v>0</v>
          </cell>
          <cell r="C878">
            <v>0</v>
          </cell>
        </row>
        <row r="879">
          <cell r="A879">
            <v>0</v>
          </cell>
          <cell r="B879">
            <v>0</v>
          </cell>
          <cell r="C879">
            <v>0</v>
          </cell>
        </row>
        <row r="880">
          <cell r="A880">
            <v>0</v>
          </cell>
          <cell r="B880">
            <v>0</v>
          </cell>
          <cell r="C880">
            <v>0</v>
          </cell>
        </row>
        <row r="881">
          <cell r="A881">
            <v>0</v>
          </cell>
          <cell r="B881">
            <v>0</v>
          </cell>
          <cell r="C881">
            <v>0</v>
          </cell>
        </row>
        <row r="882">
          <cell r="A882">
            <v>0</v>
          </cell>
          <cell r="B882">
            <v>0</v>
          </cell>
          <cell r="C882">
            <v>0</v>
          </cell>
        </row>
        <row r="883">
          <cell r="A883">
            <v>0</v>
          </cell>
          <cell r="B883">
            <v>0</v>
          </cell>
          <cell r="C883">
            <v>0</v>
          </cell>
        </row>
        <row r="884">
          <cell r="A884">
            <v>0</v>
          </cell>
          <cell r="B884">
            <v>0</v>
          </cell>
          <cell r="C884">
            <v>0</v>
          </cell>
        </row>
        <row r="885">
          <cell r="A885">
            <v>0</v>
          </cell>
          <cell r="B885">
            <v>0</v>
          </cell>
          <cell r="C885">
            <v>0</v>
          </cell>
        </row>
        <row r="886">
          <cell r="A886">
            <v>0</v>
          </cell>
          <cell r="B886">
            <v>0</v>
          </cell>
          <cell r="C886">
            <v>0</v>
          </cell>
        </row>
        <row r="887">
          <cell r="A887">
            <v>0</v>
          </cell>
          <cell r="B887">
            <v>0</v>
          </cell>
          <cell r="C887">
            <v>0</v>
          </cell>
        </row>
        <row r="888">
          <cell r="A888">
            <v>0</v>
          </cell>
          <cell r="B888">
            <v>0</v>
          </cell>
          <cell r="C888">
            <v>0</v>
          </cell>
        </row>
        <row r="889">
          <cell r="A889">
            <v>0</v>
          </cell>
          <cell r="B889">
            <v>0</v>
          </cell>
          <cell r="C889">
            <v>0</v>
          </cell>
        </row>
        <row r="890">
          <cell r="A890">
            <v>0</v>
          </cell>
          <cell r="B890">
            <v>0</v>
          </cell>
          <cell r="C890">
            <v>0</v>
          </cell>
        </row>
        <row r="891">
          <cell r="A891">
            <v>0</v>
          </cell>
          <cell r="B891">
            <v>0</v>
          </cell>
          <cell r="C891">
            <v>0</v>
          </cell>
        </row>
        <row r="892">
          <cell r="A892">
            <v>0</v>
          </cell>
          <cell r="B892">
            <v>0</v>
          </cell>
          <cell r="C892">
            <v>0</v>
          </cell>
        </row>
        <row r="893">
          <cell r="A893">
            <v>0</v>
          </cell>
          <cell r="B893">
            <v>0</v>
          </cell>
          <cell r="C893">
            <v>0</v>
          </cell>
        </row>
        <row r="894">
          <cell r="A894">
            <v>0</v>
          </cell>
          <cell r="B894">
            <v>0</v>
          </cell>
          <cell r="C894">
            <v>0</v>
          </cell>
        </row>
        <row r="895">
          <cell r="A895">
            <v>0</v>
          </cell>
          <cell r="B895">
            <v>0</v>
          </cell>
          <cell r="C895">
            <v>0</v>
          </cell>
        </row>
        <row r="896">
          <cell r="A896">
            <v>0</v>
          </cell>
          <cell r="B896">
            <v>0</v>
          </cell>
          <cell r="C896">
            <v>0</v>
          </cell>
        </row>
        <row r="897">
          <cell r="A897">
            <v>0</v>
          </cell>
          <cell r="B897">
            <v>0</v>
          </cell>
          <cell r="C897">
            <v>0</v>
          </cell>
        </row>
        <row r="898">
          <cell r="A898">
            <v>0</v>
          </cell>
          <cell r="B898">
            <v>0</v>
          </cell>
          <cell r="C898">
            <v>0</v>
          </cell>
        </row>
        <row r="899">
          <cell r="A899">
            <v>0</v>
          </cell>
          <cell r="B899">
            <v>0</v>
          </cell>
          <cell r="C899">
            <v>0</v>
          </cell>
        </row>
        <row r="900">
          <cell r="A900">
            <v>0</v>
          </cell>
          <cell r="B900">
            <v>0</v>
          </cell>
          <cell r="C900">
            <v>0</v>
          </cell>
        </row>
        <row r="901">
          <cell r="A901">
            <v>0</v>
          </cell>
          <cell r="B901">
            <v>0</v>
          </cell>
          <cell r="C901">
            <v>0</v>
          </cell>
        </row>
        <row r="902">
          <cell r="A902">
            <v>0</v>
          </cell>
          <cell r="B902">
            <v>0</v>
          </cell>
          <cell r="C902">
            <v>0</v>
          </cell>
        </row>
        <row r="903">
          <cell r="A903">
            <v>0</v>
          </cell>
          <cell r="B903">
            <v>0</v>
          </cell>
          <cell r="C903">
            <v>0</v>
          </cell>
        </row>
        <row r="904">
          <cell r="A904">
            <v>0</v>
          </cell>
          <cell r="B904">
            <v>0</v>
          </cell>
          <cell r="C904">
            <v>0</v>
          </cell>
        </row>
        <row r="905">
          <cell r="A905">
            <v>0</v>
          </cell>
          <cell r="B905">
            <v>0</v>
          </cell>
          <cell r="C905">
            <v>0</v>
          </cell>
        </row>
        <row r="906">
          <cell r="A906">
            <v>0</v>
          </cell>
          <cell r="B906">
            <v>0</v>
          </cell>
          <cell r="C906">
            <v>0</v>
          </cell>
        </row>
        <row r="907">
          <cell r="A907">
            <v>0</v>
          </cell>
          <cell r="B907">
            <v>0</v>
          </cell>
          <cell r="C907">
            <v>0</v>
          </cell>
        </row>
        <row r="908">
          <cell r="A908">
            <v>0</v>
          </cell>
          <cell r="B908">
            <v>0</v>
          </cell>
          <cell r="C908">
            <v>0</v>
          </cell>
        </row>
        <row r="909">
          <cell r="A909">
            <v>0</v>
          </cell>
          <cell r="B909">
            <v>0</v>
          </cell>
          <cell r="C909">
            <v>0</v>
          </cell>
        </row>
        <row r="910">
          <cell r="A910">
            <v>0</v>
          </cell>
          <cell r="B910">
            <v>0</v>
          </cell>
          <cell r="C910">
            <v>0</v>
          </cell>
        </row>
        <row r="911">
          <cell r="A911">
            <v>0</v>
          </cell>
          <cell r="B911">
            <v>0</v>
          </cell>
          <cell r="C911">
            <v>0</v>
          </cell>
        </row>
        <row r="912">
          <cell r="A912">
            <v>0</v>
          </cell>
          <cell r="B912">
            <v>0</v>
          </cell>
          <cell r="C912">
            <v>0</v>
          </cell>
        </row>
        <row r="913">
          <cell r="A913">
            <v>0</v>
          </cell>
          <cell r="B913">
            <v>0</v>
          </cell>
          <cell r="C913">
            <v>0</v>
          </cell>
        </row>
        <row r="914">
          <cell r="A914">
            <v>0</v>
          </cell>
          <cell r="B914">
            <v>0</v>
          </cell>
          <cell r="C914">
            <v>0</v>
          </cell>
        </row>
        <row r="915">
          <cell r="A915">
            <v>0</v>
          </cell>
          <cell r="B915">
            <v>0</v>
          </cell>
          <cell r="C915">
            <v>0</v>
          </cell>
        </row>
        <row r="916">
          <cell r="A916">
            <v>0</v>
          </cell>
          <cell r="B916">
            <v>0</v>
          </cell>
          <cell r="C916">
            <v>0</v>
          </cell>
        </row>
        <row r="917">
          <cell r="A917">
            <v>0</v>
          </cell>
          <cell r="B917">
            <v>0</v>
          </cell>
          <cell r="C917">
            <v>0</v>
          </cell>
        </row>
        <row r="918">
          <cell r="A918">
            <v>0</v>
          </cell>
          <cell r="B918">
            <v>0</v>
          </cell>
          <cell r="C918">
            <v>0</v>
          </cell>
        </row>
        <row r="919">
          <cell r="A919">
            <v>0</v>
          </cell>
          <cell r="B919">
            <v>0</v>
          </cell>
          <cell r="C919">
            <v>0</v>
          </cell>
        </row>
        <row r="920">
          <cell r="A920">
            <v>0</v>
          </cell>
          <cell r="B920">
            <v>0</v>
          </cell>
          <cell r="C920">
            <v>0</v>
          </cell>
        </row>
        <row r="921">
          <cell r="A921">
            <v>0</v>
          </cell>
          <cell r="B921">
            <v>0</v>
          </cell>
          <cell r="C921">
            <v>0</v>
          </cell>
        </row>
        <row r="922">
          <cell r="A922">
            <v>0</v>
          </cell>
          <cell r="B922">
            <v>0</v>
          </cell>
          <cell r="C922">
            <v>0</v>
          </cell>
        </row>
        <row r="923">
          <cell r="A923">
            <v>0</v>
          </cell>
          <cell r="B923">
            <v>0</v>
          </cell>
          <cell r="C923">
            <v>0</v>
          </cell>
        </row>
        <row r="924">
          <cell r="A924">
            <v>0</v>
          </cell>
          <cell r="B924">
            <v>0</v>
          </cell>
          <cell r="C924">
            <v>0</v>
          </cell>
        </row>
        <row r="925">
          <cell r="A925">
            <v>0</v>
          </cell>
          <cell r="B925">
            <v>0</v>
          </cell>
          <cell r="C925">
            <v>0</v>
          </cell>
        </row>
        <row r="926">
          <cell r="A926">
            <v>0</v>
          </cell>
          <cell r="B926">
            <v>0</v>
          </cell>
          <cell r="C926">
            <v>0</v>
          </cell>
        </row>
        <row r="927">
          <cell r="A927">
            <v>0</v>
          </cell>
          <cell r="B927">
            <v>0</v>
          </cell>
          <cell r="C927">
            <v>0</v>
          </cell>
        </row>
        <row r="928">
          <cell r="A928">
            <v>0</v>
          </cell>
          <cell r="B928">
            <v>0</v>
          </cell>
          <cell r="C928">
            <v>0</v>
          </cell>
        </row>
        <row r="929">
          <cell r="A929">
            <v>0</v>
          </cell>
          <cell r="B929">
            <v>0</v>
          </cell>
          <cell r="C929">
            <v>0</v>
          </cell>
        </row>
        <row r="930">
          <cell r="A930">
            <v>0</v>
          </cell>
          <cell r="B930">
            <v>0</v>
          </cell>
          <cell r="C930">
            <v>0</v>
          </cell>
        </row>
        <row r="931">
          <cell r="A931">
            <v>0</v>
          </cell>
          <cell r="B931">
            <v>0</v>
          </cell>
          <cell r="C931">
            <v>0</v>
          </cell>
        </row>
        <row r="932">
          <cell r="A932">
            <v>0</v>
          </cell>
          <cell r="B932">
            <v>0</v>
          </cell>
          <cell r="C932">
            <v>0</v>
          </cell>
        </row>
        <row r="933">
          <cell r="A933">
            <v>0</v>
          </cell>
          <cell r="B933">
            <v>0</v>
          </cell>
          <cell r="C933">
            <v>0</v>
          </cell>
        </row>
        <row r="934">
          <cell r="A934">
            <v>0</v>
          </cell>
          <cell r="B934">
            <v>0</v>
          </cell>
          <cell r="C934">
            <v>0</v>
          </cell>
        </row>
        <row r="935">
          <cell r="A935">
            <v>0</v>
          </cell>
          <cell r="B935">
            <v>0</v>
          </cell>
          <cell r="C935">
            <v>0</v>
          </cell>
        </row>
        <row r="936">
          <cell r="A936">
            <v>0</v>
          </cell>
          <cell r="B936">
            <v>0</v>
          </cell>
          <cell r="C936">
            <v>0</v>
          </cell>
        </row>
        <row r="937">
          <cell r="A937">
            <v>0</v>
          </cell>
          <cell r="B937">
            <v>0</v>
          </cell>
          <cell r="C937">
            <v>0</v>
          </cell>
        </row>
        <row r="938">
          <cell r="A938">
            <v>0</v>
          </cell>
          <cell r="B938">
            <v>0</v>
          </cell>
          <cell r="C938">
            <v>0</v>
          </cell>
        </row>
        <row r="939">
          <cell r="A939">
            <v>0</v>
          </cell>
          <cell r="B939">
            <v>0</v>
          </cell>
          <cell r="C939">
            <v>0</v>
          </cell>
        </row>
        <row r="940">
          <cell r="A940">
            <v>0</v>
          </cell>
          <cell r="B940">
            <v>0</v>
          </cell>
          <cell r="C940">
            <v>0</v>
          </cell>
        </row>
        <row r="941">
          <cell r="A941">
            <v>0</v>
          </cell>
          <cell r="B941">
            <v>0</v>
          </cell>
          <cell r="C941">
            <v>0</v>
          </cell>
        </row>
        <row r="942">
          <cell r="A942">
            <v>0</v>
          </cell>
          <cell r="B942">
            <v>0</v>
          </cell>
          <cell r="C942">
            <v>0</v>
          </cell>
        </row>
        <row r="943">
          <cell r="A943">
            <v>0</v>
          </cell>
          <cell r="B943">
            <v>0</v>
          </cell>
          <cell r="C943">
            <v>0</v>
          </cell>
        </row>
        <row r="944">
          <cell r="A944">
            <v>0</v>
          </cell>
          <cell r="B944">
            <v>0</v>
          </cell>
          <cell r="C944">
            <v>0</v>
          </cell>
        </row>
        <row r="945">
          <cell r="A945">
            <v>0</v>
          </cell>
          <cell r="B945">
            <v>0</v>
          </cell>
          <cell r="C945">
            <v>0</v>
          </cell>
        </row>
        <row r="946">
          <cell r="A946">
            <v>0</v>
          </cell>
          <cell r="B946">
            <v>0</v>
          </cell>
          <cell r="C946">
            <v>0</v>
          </cell>
        </row>
        <row r="947">
          <cell r="A947">
            <v>0</v>
          </cell>
          <cell r="B947">
            <v>0</v>
          </cell>
          <cell r="C947">
            <v>0</v>
          </cell>
        </row>
        <row r="948">
          <cell r="A948">
            <v>0</v>
          </cell>
          <cell r="B948">
            <v>0</v>
          </cell>
          <cell r="C948">
            <v>0</v>
          </cell>
        </row>
        <row r="949">
          <cell r="A949">
            <v>0</v>
          </cell>
          <cell r="B949">
            <v>0</v>
          </cell>
          <cell r="C949">
            <v>0</v>
          </cell>
        </row>
        <row r="950">
          <cell r="A950">
            <v>0</v>
          </cell>
          <cell r="B950">
            <v>0</v>
          </cell>
          <cell r="C950">
            <v>0</v>
          </cell>
        </row>
        <row r="951">
          <cell r="A951">
            <v>0</v>
          </cell>
          <cell r="B951">
            <v>0</v>
          </cell>
          <cell r="C951">
            <v>0</v>
          </cell>
        </row>
        <row r="952">
          <cell r="A952">
            <v>0</v>
          </cell>
          <cell r="B952">
            <v>0</v>
          </cell>
          <cell r="C952">
            <v>0</v>
          </cell>
        </row>
        <row r="953">
          <cell r="A953">
            <v>0</v>
          </cell>
          <cell r="B953">
            <v>0</v>
          </cell>
          <cell r="C953">
            <v>0</v>
          </cell>
        </row>
        <row r="954">
          <cell r="A954">
            <v>0</v>
          </cell>
          <cell r="B954">
            <v>0</v>
          </cell>
          <cell r="C954">
            <v>0</v>
          </cell>
        </row>
        <row r="955">
          <cell r="A955">
            <v>0</v>
          </cell>
          <cell r="B955">
            <v>0</v>
          </cell>
          <cell r="C955">
            <v>0</v>
          </cell>
        </row>
        <row r="956">
          <cell r="A956">
            <v>0</v>
          </cell>
          <cell r="B956">
            <v>0</v>
          </cell>
          <cell r="C956">
            <v>0</v>
          </cell>
        </row>
        <row r="957">
          <cell r="A957">
            <v>0</v>
          </cell>
          <cell r="B957">
            <v>0</v>
          </cell>
          <cell r="C957">
            <v>0</v>
          </cell>
        </row>
        <row r="958">
          <cell r="A958">
            <v>0</v>
          </cell>
          <cell r="B958">
            <v>0</v>
          </cell>
          <cell r="C958">
            <v>0</v>
          </cell>
        </row>
        <row r="959">
          <cell r="A959">
            <v>0</v>
          </cell>
          <cell r="B959">
            <v>0</v>
          </cell>
          <cell r="C959">
            <v>0</v>
          </cell>
        </row>
        <row r="960">
          <cell r="A960">
            <v>0</v>
          </cell>
          <cell r="B960">
            <v>0</v>
          </cell>
          <cell r="C960">
            <v>0</v>
          </cell>
        </row>
        <row r="961">
          <cell r="A961">
            <v>0</v>
          </cell>
          <cell r="B961">
            <v>0</v>
          </cell>
          <cell r="C961">
            <v>0</v>
          </cell>
        </row>
        <row r="962">
          <cell r="A962">
            <v>0</v>
          </cell>
          <cell r="B962">
            <v>0</v>
          </cell>
          <cell r="C962">
            <v>0</v>
          </cell>
        </row>
        <row r="963">
          <cell r="A963">
            <v>0</v>
          </cell>
          <cell r="B963">
            <v>0</v>
          </cell>
          <cell r="C963">
            <v>0</v>
          </cell>
        </row>
        <row r="964">
          <cell r="A964">
            <v>0</v>
          </cell>
          <cell r="B964">
            <v>0</v>
          </cell>
          <cell r="C964">
            <v>0</v>
          </cell>
        </row>
        <row r="965">
          <cell r="A965">
            <v>0</v>
          </cell>
          <cell r="B965">
            <v>0</v>
          </cell>
          <cell r="C965">
            <v>0</v>
          </cell>
        </row>
        <row r="966">
          <cell r="A966">
            <v>0</v>
          </cell>
          <cell r="B966">
            <v>0</v>
          </cell>
          <cell r="C966">
            <v>0</v>
          </cell>
        </row>
        <row r="967">
          <cell r="A967">
            <v>0</v>
          </cell>
          <cell r="B967">
            <v>0</v>
          </cell>
          <cell r="C967">
            <v>0</v>
          </cell>
        </row>
        <row r="968">
          <cell r="A968">
            <v>0</v>
          </cell>
          <cell r="B968">
            <v>0</v>
          </cell>
          <cell r="C968">
            <v>0</v>
          </cell>
        </row>
        <row r="969">
          <cell r="A969">
            <v>0</v>
          </cell>
          <cell r="B969">
            <v>0</v>
          </cell>
          <cell r="C969">
            <v>0</v>
          </cell>
        </row>
        <row r="970">
          <cell r="A970">
            <v>0</v>
          </cell>
          <cell r="B970">
            <v>0</v>
          </cell>
          <cell r="C970">
            <v>0</v>
          </cell>
        </row>
        <row r="971">
          <cell r="A971">
            <v>0</v>
          </cell>
          <cell r="B971">
            <v>0</v>
          </cell>
          <cell r="C971">
            <v>0</v>
          </cell>
        </row>
        <row r="972">
          <cell r="A972">
            <v>0</v>
          </cell>
          <cell r="B972">
            <v>0</v>
          </cell>
          <cell r="C972">
            <v>0</v>
          </cell>
        </row>
        <row r="973">
          <cell r="A973">
            <v>0</v>
          </cell>
          <cell r="B973">
            <v>0</v>
          </cell>
          <cell r="C973">
            <v>0</v>
          </cell>
        </row>
        <row r="974">
          <cell r="A974">
            <v>0</v>
          </cell>
          <cell r="B974">
            <v>0</v>
          </cell>
          <cell r="C974">
            <v>0</v>
          </cell>
        </row>
        <row r="975">
          <cell r="A975">
            <v>0</v>
          </cell>
          <cell r="B975">
            <v>0</v>
          </cell>
          <cell r="C975">
            <v>0</v>
          </cell>
        </row>
        <row r="976">
          <cell r="A976">
            <v>0</v>
          </cell>
          <cell r="B976">
            <v>0</v>
          </cell>
          <cell r="C976">
            <v>0</v>
          </cell>
        </row>
        <row r="977">
          <cell r="A977">
            <v>0</v>
          </cell>
          <cell r="B977">
            <v>0</v>
          </cell>
          <cell r="C977">
            <v>0</v>
          </cell>
        </row>
        <row r="978">
          <cell r="A978">
            <v>0</v>
          </cell>
          <cell r="B978">
            <v>0</v>
          </cell>
          <cell r="C978">
            <v>0</v>
          </cell>
        </row>
        <row r="979">
          <cell r="A979">
            <v>0</v>
          </cell>
          <cell r="B979">
            <v>0</v>
          </cell>
          <cell r="C979">
            <v>0</v>
          </cell>
        </row>
        <row r="980">
          <cell r="A980">
            <v>0</v>
          </cell>
          <cell r="B980">
            <v>0</v>
          </cell>
          <cell r="C980">
            <v>0</v>
          </cell>
        </row>
        <row r="981">
          <cell r="A981">
            <v>0</v>
          </cell>
          <cell r="B981">
            <v>0</v>
          </cell>
          <cell r="C981">
            <v>0</v>
          </cell>
        </row>
        <row r="982">
          <cell r="A982">
            <v>0</v>
          </cell>
          <cell r="B982">
            <v>0</v>
          </cell>
          <cell r="C982">
            <v>0</v>
          </cell>
        </row>
        <row r="983">
          <cell r="A983">
            <v>0</v>
          </cell>
          <cell r="B983">
            <v>0</v>
          </cell>
          <cell r="C983">
            <v>0</v>
          </cell>
        </row>
        <row r="984">
          <cell r="A984">
            <v>0</v>
          </cell>
          <cell r="B984">
            <v>0</v>
          </cell>
          <cell r="C984">
            <v>0</v>
          </cell>
        </row>
        <row r="985">
          <cell r="A985">
            <v>0</v>
          </cell>
          <cell r="B985">
            <v>0</v>
          </cell>
          <cell r="C985">
            <v>0</v>
          </cell>
        </row>
        <row r="986">
          <cell r="A986">
            <v>0</v>
          </cell>
          <cell r="B986">
            <v>0</v>
          </cell>
          <cell r="C986">
            <v>0</v>
          </cell>
        </row>
        <row r="987">
          <cell r="A987">
            <v>0</v>
          </cell>
          <cell r="B987">
            <v>0</v>
          </cell>
          <cell r="C987">
            <v>0</v>
          </cell>
        </row>
        <row r="988">
          <cell r="A988">
            <v>0</v>
          </cell>
          <cell r="B988">
            <v>0</v>
          </cell>
          <cell r="C988">
            <v>0</v>
          </cell>
        </row>
        <row r="989">
          <cell r="A989">
            <v>0</v>
          </cell>
          <cell r="B989">
            <v>0</v>
          </cell>
          <cell r="C989">
            <v>0</v>
          </cell>
        </row>
        <row r="990">
          <cell r="A990">
            <v>0</v>
          </cell>
          <cell r="B990">
            <v>0</v>
          </cell>
          <cell r="C990">
            <v>0</v>
          </cell>
        </row>
        <row r="991">
          <cell r="A991">
            <v>0</v>
          </cell>
          <cell r="B991">
            <v>0</v>
          </cell>
          <cell r="C991">
            <v>0</v>
          </cell>
        </row>
        <row r="992">
          <cell r="A992">
            <v>0</v>
          </cell>
          <cell r="B992">
            <v>0</v>
          </cell>
          <cell r="C992">
            <v>0</v>
          </cell>
        </row>
        <row r="993">
          <cell r="A993">
            <v>0</v>
          </cell>
          <cell r="B993">
            <v>0</v>
          </cell>
          <cell r="C993">
            <v>0</v>
          </cell>
        </row>
        <row r="994">
          <cell r="A994">
            <v>0</v>
          </cell>
          <cell r="B994">
            <v>0</v>
          </cell>
          <cell r="C994">
            <v>0</v>
          </cell>
        </row>
        <row r="995">
          <cell r="A995">
            <v>0</v>
          </cell>
          <cell r="B995">
            <v>0</v>
          </cell>
          <cell r="C995">
            <v>0</v>
          </cell>
        </row>
        <row r="996">
          <cell r="A996">
            <v>0</v>
          </cell>
          <cell r="B996">
            <v>0</v>
          </cell>
          <cell r="C996">
            <v>0</v>
          </cell>
        </row>
        <row r="997">
          <cell r="A997">
            <v>0</v>
          </cell>
          <cell r="B997">
            <v>0</v>
          </cell>
          <cell r="C997">
            <v>0</v>
          </cell>
        </row>
        <row r="998">
          <cell r="A998">
            <v>0</v>
          </cell>
          <cell r="B998">
            <v>0</v>
          </cell>
          <cell r="C998">
            <v>0</v>
          </cell>
        </row>
        <row r="999">
          <cell r="A999">
            <v>0</v>
          </cell>
          <cell r="B999">
            <v>0</v>
          </cell>
          <cell r="C999">
            <v>0</v>
          </cell>
        </row>
        <row r="1000">
          <cell r="A1000">
            <v>0</v>
          </cell>
          <cell r="B1000">
            <v>0</v>
          </cell>
          <cell r="C1000">
            <v>0</v>
          </cell>
        </row>
        <row r="1001">
          <cell r="A1001">
            <v>0</v>
          </cell>
          <cell r="B1001">
            <v>0</v>
          </cell>
          <cell r="C1001">
            <v>0</v>
          </cell>
        </row>
        <row r="1002">
          <cell r="A1002">
            <v>0</v>
          </cell>
          <cell r="B1002">
            <v>0</v>
          </cell>
          <cell r="C1002">
            <v>0</v>
          </cell>
        </row>
        <row r="1003">
          <cell r="A1003">
            <v>0</v>
          </cell>
          <cell r="B1003">
            <v>0</v>
          </cell>
          <cell r="C1003">
            <v>0</v>
          </cell>
        </row>
        <row r="1004">
          <cell r="A1004">
            <v>0</v>
          </cell>
          <cell r="B1004">
            <v>0</v>
          </cell>
          <cell r="C1004">
            <v>0</v>
          </cell>
        </row>
        <row r="1005">
          <cell r="A1005">
            <v>0</v>
          </cell>
          <cell r="B1005">
            <v>0</v>
          </cell>
          <cell r="C1005">
            <v>0</v>
          </cell>
        </row>
        <row r="1006">
          <cell r="A1006">
            <v>0</v>
          </cell>
          <cell r="B1006">
            <v>0</v>
          </cell>
          <cell r="C1006">
            <v>0</v>
          </cell>
        </row>
        <row r="1007">
          <cell r="A1007">
            <v>0</v>
          </cell>
          <cell r="B1007">
            <v>0</v>
          </cell>
          <cell r="C1007">
            <v>0</v>
          </cell>
        </row>
        <row r="1008">
          <cell r="A1008">
            <v>0</v>
          </cell>
          <cell r="B1008">
            <v>0</v>
          </cell>
          <cell r="C1008">
            <v>0</v>
          </cell>
        </row>
        <row r="1009">
          <cell r="A1009">
            <v>0</v>
          </cell>
          <cell r="B1009">
            <v>0</v>
          </cell>
          <cell r="C1009">
            <v>0</v>
          </cell>
        </row>
        <row r="1010">
          <cell r="A1010">
            <v>0</v>
          </cell>
          <cell r="B1010">
            <v>0</v>
          </cell>
          <cell r="C1010">
            <v>0</v>
          </cell>
        </row>
        <row r="1011">
          <cell r="A1011">
            <v>0</v>
          </cell>
          <cell r="B1011">
            <v>0</v>
          </cell>
          <cell r="C1011">
            <v>0</v>
          </cell>
        </row>
        <row r="1012">
          <cell r="A1012">
            <v>0</v>
          </cell>
          <cell r="B1012">
            <v>0</v>
          </cell>
          <cell r="C1012">
            <v>0</v>
          </cell>
        </row>
        <row r="1013">
          <cell r="A1013">
            <v>0</v>
          </cell>
          <cell r="B1013">
            <v>0</v>
          </cell>
          <cell r="C1013">
            <v>0</v>
          </cell>
        </row>
        <row r="1014">
          <cell r="A1014">
            <v>0</v>
          </cell>
          <cell r="B1014">
            <v>0</v>
          </cell>
          <cell r="C1014">
            <v>0</v>
          </cell>
        </row>
        <row r="1015">
          <cell r="A1015">
            <v>0</v>
          </cell>
          <cell r="B1015">
            <v>0</v>
          </cell>
          <cell r="C1015">
            <v>0</v>
          </cell>
        </row>
        <row r="1016">
          <cell r="A1016">
            <v>0</v>
          </cell>
          <cell r="B1016">
            <v>0</v>
          </cell>
          <cell r="C1016">
            <v>0</v>
          </cell>
        </row>
        <row r="1017">
          <cell r="A1017">
            <v>0</v>
          </cell>
          <cell r="B1017">
            <v>0</v>
          </cell>
          <cell r="C1017">
            <v>0</v>
          </cell>
        </row>
        <row r="1018">
          <cell r="A1018">
            <v>0</v>
          </cell>
          <cell r="B1018">
            <v>0</v>
          </cell>
          <cell r="C1018">
            <v>0</v>
          </cell>
        </row>
        <row r="1019">
          <cell r="A1019">
            <v>0</v>
          </cell>
          <cell r="B1019">
            <v>0</v>
          </cell>
          <cell r="C1019">
            <v>0</v>
          </cell>
        </row>
        <row r="1020">
          <cell r="A1020">
            <v>0</v>
          </cell>
          <cell r="B1020">
            <v>0</v>
          </cell>
          <cell r="C1020">
            <v>0</v>
          </cell>
        </row>
        <row r="1021">
          <cell r="A1021">
            <v>0</v>
          </cell>
          <cell r="B1021">
            <v>0</v>
          </cell>
          <cell r="C1021">
            <v>0</v>
          </cell>
        </row>
        <row r="1022">
          <cell r="A1022">
            <v>0</v>
          </cell>
          <cell r="B1022">
            <v>0</v>
          </cell>
          <cell r="C1022">
            <v>0</v>
          </cell>
        </row>
        <row r="1023">
          <cell r="A1023">
            <v>0</v>
          </cell>
          <cell r="B1023">
            <v>0</v>
          </cell>
          <cell r="C1023">
            <v>0</v>
          </cell>
        </row>
        <row r="1024">
          <cell r="A1024">
            <v>0</v>
          </cell>
          <cell r="B1024">
            <v>0</v>
          </cell>
          <cell r="C1024">
            <v>0</v>
          </cell>
        </row>
        <row r="1025">
          <cell r="A1025">
            <v>0</v>
          </cell>
          <cell r="B1025">
            <v>0</v>
          </cell>
          <cell r="C1025">
            <v>0</v>
          </cell>
        </row>
        <row r="1026">
          <cell r="A1026">
            <v>0</v>
          </cell>
          <cell r="B1026">
            <v>0</v>
          </cell>
          <cell r="C1026">
            <v>0</v>
          </cell>
        </row>
        <row r="1027">
          <cell r="A1027">
            <v>0</v>
          </cell>
          <cell r="B1027">
            <v>0</v>
          </cell>
          <cell r="C1027">
            <v>0</v>
          </cell>
        </row>
        <row r="1028">
          <cell r="A1028">
            <v>0</v>
          </cell>
          <cell r="B1028">
            <v>0</v>
          </cell>
          <cell r="C1028">
            <v>0</v>
          </cell>
        </row>
        <row r="1029">
          <cell r="A1029">
            <v>0</v>
          </cell>
          <cell r="B1029">
            <v>0</v>
          </cell>
          <cell r="C1029">
            <v>0</v>
          </cell>
        </row>
        <row r="1030">
          <cell r="A1030">
            <v>0</v>
          </cell>
          <cell r="B1030">
            <v>0</v>
          </cell>
          <cell r="C1030">
            <v>0</v>
          </cell>
        </row>
        <row r="1031">
          <cell r="A1031">
            <v>0</v>
          </cell>
          <cell r="B1031">
            <v>0</v>
          </cell>
          <cell r="C1031">
            <v>0</v>
          </cell>
        </row>
        <row r="1032">
          <cell r="A1032">
            <v>0</v>
          </cell>
          <cell r="B1032">
            <v>0</v>
          </cell>
          <cell r="C1032">
            <v>0</v>
          </cell>
        </row>
        <row r="1033">
          <cell r="A1033">
            <v>0</v>
          </cell>
          <cell r="B1033">
            <v>0</v>
          </cell>
          <cell r="C1033">
            <v>0</v>
          </cell>
        </row>
        <row r="1034">
          <cell r="A1034">
            <v>0</v>
          </cell>
          <cell r="B1034">
            <v>0</v>
          </cell>
          <cell r="C1034">
            <v>0</v>
          </cell>
        </row>
        <row r="1035">
          <cell r="A1035">
            <v>0</v>
          </cell>
          <cell r="B1035">
            <v>0</v>
          </cell>
          <cell r="C1035">
            <v>0</v>
          </cell>
        </row>
        <row r="1036">
          <cell r="A1036">
            <v>0</v>
          </cell>
          <cell r="B1036">
            <v>0</v>
          </cell>
          <cell r="C1036">
            <v>0</v>
          </cell>
        </row>
        <row r="1037">
          <cell r="A1037">
            <v>0</v>
          </cell>
          <cell r="B1037">
            <v>0</v>
          </cell>
          <cell r="C1037">
            <v>0</v>
          </cell>
        </row>
        <row r="1038">
          <cell r="A1038">
            <v>0</v>
          </cell>
          <cell r="B1038">
            <v>0</v>
          </cell>
          <cell r="C1038">
            <v>0</v>
          </cell>
        </row>
        <row r="1039">
          <cell r="A1039">
            <v>0</v>
          </cell>
          <cell r="B1039">
            <v>0</v>
          </cell>
          <cell r="C1039">
            <v>0</v>
          </cell>
        </row>
        <row r="1040">
          <cell r="A1040">
            <v>0</v>
          </cell>
          <cell r="B1040">
            <v>0</v>
          </cell>
          <cell r="C1040">
            <v>0</v>
          </cell>
        </row>
        <row r="1041">
          <cell r="A1041">
            <v>0</v>
          </cell>
          <cell r="B1041">
            <v>0</v>
          </cell>
          <cell r="C1041">
            <v>0</v>
          </cell>
        </row>
        <row r="1042">
          <cell r="A1042">
            <v>0</v>
          </cell>
          <cell r="B1042">
            <v>0</v>
          </cell>
          <cell r="C1042">
            <v>0</v>
          </cell>
        </row>
        <row r="1043">
          <cell r="A1043">
            <v>0</v>
          </cell>
          <cell r="B1043">
            <v>0</v>
          </cell>
          <cell r="C1043">
            <v>0</v>
          </cell>
        </row>
        <row r="1044">
          <cell r="A1044">
            <v>0</v>
          </cell>
          <cell r="B1044">
            <v>0</v>
          </cell>
          <cell r="C1044">
            <v>0</v>
          </cell>
        </row>
        <row r="1045">
          <cell r="A1045">
            <v>0</v>
          </cell>
          <cell r="B1045">
            <v>0</v>
          </cell>
          <cell r="C1045">
            <v>0</v>
          </cell>
        </row>
        <row r="1046">
          <cell r="A1046">
            <v>0</v>
          </cell>
          <cell r="B1046">
            <v>0</v>
          </cell>
          <cell r="C1046">
            <v>0</v>
          </cell>
        </row>
        <row r="1047">
          <cell r="A1047">
            <v>0</v>
          </cell>
          <cell r="B1047">
            <v>0</v>
          </cell>
          <cell r="C1047">
            <v>0</v>
          </cell>
        </row>
        <row r="1048">
          <cell r="A1048">
            <v>0</v>
          </cell>
          <cell r="B1048">
            <v>0</v>
          </cell>
          <cell r="C1048">
            <v>0</v>
          </cell>
        </row>
        <row r="1049">
          <cell r="A1049">
            <v>0</v>
          </cell>
          <cell r="B1049">
            <v>0</v>
          </cell>
          <cell r="C1049">
            <v>0</v>
          </cell>
        </row>
        <row r="1050">
          <cell r="A1050">
            <v>0</v>
          </cell>
          <cell r="B1050">
            <v>0</v>
          </cell>
          <cell r="C1050">
            <v>0</v>
          </cell>
        </row>
        <row r="1051">
          <cell r="A1051">
            <v>0</v>
          </cell>
          <cell r="B1051">
            <v>0</v>
          </cell>
          <cell r="C1051">
            <v>0</v>
          </cell>
        </row>
        <row r="1052">
          <cell r="A1052">
            <v>0</v>
          </cell>
          <cell r="B1052">
            <v>0</v>
          </cell>
          <cell r="C1052">
            <v>0</v>
          </cell>
        </row>
        <row r="1053">
          <cell r="A1053">
            <v>0</v>
          </cell>
          <cell r="B1053">
            <v>0</v>
          </cell>
          <cell r="C1053">
            <v>0</v>
          </cell>
        </row>
        <row r="1054">
          <cell r="A1054">
            <v>0</v>
          </cell>
          <cell r="B1054">
            <v>0</v>
          </cell>
          <cell r="C1054">
            <v>0</v>
          </cell>
        </row>
        <row r="1055">
          <cell r="A1055">
            <v>0</v>
          </cell>
          <cell r="B1055">
            <v>0</v>
          </cell>
          <cell r="C1055">
            <v>0</v>
          </cell>
        </row>
        <row r="1056">
          <cell r="A1056">
            <v>0</v>
          </cell>
          <cell r="B1056">
            <v>0</v>
          </cell>
          <cell r="C1056">
            <v>0</v>
          </cell>
        </row>
        <row r="1057">
          <cell r="A1057">
            <v>0</v>
          </cell>
          <cell r="B1057">
            <v>0</v>
          </cell>
          <cell r="C1057">
            <v>0</v>
          </cell>
        </row>
        <row r="1058">
          <cell r="A1058">
            <v>0</v>
          </cell>
          <cell r="B1058">
            <v>0</v>
          </cell>
          <cell r="C1058">
            <v>0</v>
          </cell>
        </row>
        <row r="1059">
          <cell r="A1059">
            <v>0</v>
          </cell>
          <cell r="B1059">
            <v>0</v>
          </cell>
          <cell r="C1059">
            <v>0</v>
          </cell>
        </row>
        <row r="1060">
          <cell r="A1060">
            <v>0</v>
          </cell>
          <cell r="B1060">
            <v>0</v>
          </cell>
          <cell r="C1060">
            <v>0</v>
          </cell>
        </row>
        <row r="1061">
          <cell r="A1061">
            <v>0</v>
          </cell>
          <cell r="B1061">
            <v>0</v>
          </cell>
          <cell r="C1061">
            <v>0</v>
          </cell>
        </row>
        <row r="1062">
          <cell r="A1062">
            <v>0</v>
          </cell>
          <cell r="B1062">
            <v>0</v>
          </cell>
          <cell r="C1062">
            <v>0</v>
          </cell>
        </row>
        <row r="1063">
          <cell r="A1063">
            <v>0</v>
          </cell>
          <cell r="B1063">
            <v>0</v>
          </cell>
          <cell r="C1063">
            <v>0</v>
          </cell>
        </row>
        <row r="1064">
          <cell r="A1064">
            <v>0</v>
          </cell>
          <cell r="B1064">
            <v>0</v>
          </cell>
          <cell r="C1064">
            <v>0</v>
          </cell>
        </row>
        <row r="1065">
          <cell r="A1065">
            <v>0</v>
          </cell>
          <cell r="B1065">
            <v>0</v>
          </cell>
          <cell r="C1065">
            <v>0</v>
          </cell>
        </row>
        <row r="1066">
          <cell r="A1066">
            <v>0</v>
          </cell>
          <cell r="B1066">
            <v>0</v>
          </cell>
          <cell r="C1066">
            <v>0</v>
          </cell>
        </row>
        <row r="1067">
          <cell r="A1067">
            <v>0</v>
          </cell>
          <cell r="B1067">
            <v>0</v>
          </cell>
          <cell r="C1067">
            <v>0</v>
          </cell>
        </row>
        <row r="1068">
          <cell r="A1068">
            <v>0</v>
          </cell>
          <cell r="B1068">
            <v>0</v>
          </cell>
          <cell r="C1068">
            <v>0</v>
          </cell>
        </row>
        <row r="1069">
          <cell r="A1069">
            <v>0</v>
          </cell>
          <cell r="B1069">
            <v>0</v>
          </cell>
          <cell r="C1069">
            <v>0</v>
          </cell>
        </row>
        <row r="1070">
          <cell r="A1070">
            <v>0</v>
          </cell>
          <cell r="B1070">
            <v>0</v>
          </cell>
          <cell r="C1070">
            <v>0</v>
          </cell>
        </row>
        <row r="1071">
          <cell r="A1071">
            <v>0</v>
          </cell>
          <cell r="B1071">
            <v>0</v>
          </cell>
          <cell r="C1071">
            <v>0</v>
          </cell>
        </row>
        <row r="1072">
          <cell r="A1072">
            <v>0</v>
          </cell>
          <cell r="B1072">
            <v>0</v>
          </cell>
          <cell r="C1072">
            <v>0</v>
          </cell>
        </row>
        <row r="1073">
          <cell r="A1073">
            <v>0</v>
          </cell>
          <cell r="B1073">
            <v>0</v>
          </cell>
          <cell r="C1073">
            <v>0</v>
          </cell>
        </row>
        <row r="1074">
          <cell r="A1074">
            <v>0</v>
          </cell>
          <cell r="B1074">
            <v>0</v>
          </cell>
          <cell r="C1074">
            <v>0</v>
          </cell>
        </row>
        <row r="1075">
          <cell r="A1075">
            <v>0</v>
          </cell>
          <cell r="B1075">
            <v>0</v>
          </cell>
          <cell r="C1075">
            <v>0</v>
          </cell>
        </row>
        <row r="1076">
          <cell r="A1076">
            <v>0</v>
          </cell>
          <cell r="B1076">
            <v>0</v>
          </cell>
          <cell r="C1076">
            <v>0</v>
          </cell>
        </row>
        <row r="1077">
          <cell r="A1077">
            <v>0</v>
          </cell>
          <cell r="B1077">
            <v>0</v>
          </cell>
          <cell r="C1077">
            <v>0</v>
          </cell>
        </row>
        <row r="1078">
          <cell r="A1078">
            <v>0</v>
          </cell>
          <cell r="B1078">
            <v>0</v>
          </cell>
          <cell r="C1078">
            <v>0</v>
          </cell>
        </row>
        <row r="1079">
          <cell r="A1079">
            <v>0</v>
          </cell>
          <cell r="B1079">
            <v>0</v>
          </cell>
          <cell r="C1079">
            <v>0</v>
          </cell>
        </row>
        <row r="1080">
          <cell r="A1080">
            <v>0</v>
          </cell>
          <cell r="B1080">
            <v>0</v>
          </cell>
          <cell r="C1080">
            <v>0</v>
          </cell>
        </row>
        <row r="1081">
          <cell r="A1081">
            <v>0</v>
          </cell>
          <cell r="B1081">
            <v>0</v>
          </cell>
          <cell r="C1081">
            <v>0</v>
          </cell>
        </row>
        <row r="1082">
          <cell r="A1082">
            <v>0</v>
          </cell>
          <cell r="B1082">
            <v>0</v>
          </cell>
          <cell r="C1082">
            <v>0</v>
          </cell>
        </row>
        <row r="1083">
          <cell r="A1083">
            <v>0</v>
          </cell>
          <cell r="B1083">
            <v>0</v>
          </cell>
          <cell r="C1083">
            <v>0</v>
          </cell>
        </row>
        <row r="1084">
          <cell r="A1084">
            <v>0</v>
          </cell>
          <cell r="B1084">
            <v>0</v>
          </cell>
          <cell r="C1084">
            <v>0</v>
          </cell>
        </row>
        <row r="1085">
          <cell r="A1085">
            <v>0</v>
          </cell>
          <cell r="B1085">
            <v>0</v>
          </cell>
          <cell r="C1085">
            <v>0</v>
          </cell>
        </row>
        <row r="1086">
          <cell r="A1086">
            <v>0</v>
          </cell>
          <cell r="B1086">
            <v>0</v>
          </cell>
          <cell r="C1086">
            <v>0</v>
          </cell>
        </row>
        <row r="1087">
          <cell r="A1087">
            <v>0</v>
          </cell>
          <cell r="B1087">
            <v>0</v>
          </cell>
          <cell r="C1087">
            <v>0</v>
          </cell>
        </row>
        <row r="1088">
          <cell r="A1088">
            <v>0</v>
          </cell>
          <cell r="B1088">
            <v>0</v>
          </cell>
          <cell r="C1088">
            <v>0</v>
          </cell>
        </row>
        <row r="1089">
          <cell r="A1089">
            <v>0</v>
          </cell>
          <cell r="B1089">
            <v>0</v>
          </cell>
          <cell r="C1089">
            <v>0</v>
          </cell>
        </row>
        <row r="1090">
          <cell r="A1090">
            <v>0</v>
          </cell>
          <cell r="B1090">
            <v>0</v>
          </cell>
          <cell r="C1090">
            <v>0</v>
          </cell>
        </row>
        <row r="1091">
          <cell r="A1091">
            <v>0</v>
          </cell>
          <cell r="B1091">
            <v>0</v>
          </cell>
          <cell r="C1091">
            <v>0</v>
          </cell>
        </row>
        <row r="1092">
          <cell r="A1092">
            <v>0</v>
          </cell>
          <cell r="B1092">
            <v>0</v>
          </cell>
          <cell r="C1092">
            <v>0</v>
          </cell>
        </row>
        <row r="1093">
          <cell r="A1093">
            <v>0</v>
          </cell>
          <cell r="B1093">
            <v>0</v>
          </cell>
          <cell r="C1093">
            <v>0</v>
          </cell>
        </row>
        <row r="1094">
          <cell r="A1094">
            <v>0</v>
          </cell>
          <cell r="B1094">
            <v>0</v>
          </cell>
          <cell r="C1094">
            <v>0</v>
          </cell>
        </row>
        <row r="1095">
          <cell r="A1095">
            <v>0</v>
          </cell>
          <cell r="B1095">
            <v>0</v>
          </cell>
          <cell r="C1095">
            <v>0</v>
          </cell>
        </row>
        <row r="1096">
          <cell r="A1096">
            <v>0</v>
          </cell>
          <cell r="B1096">
            <v>0</v>
          </cell>
          <cell r="C1096">
            <v>0</v>
          </cell>
        </row>
        <row r="1097">
          <cell r="A1097">
            <v>0</v>
          </cell>
          <cell r="B1097">
            <v>0</v>
          </cell>
          <cell r="C1097">
            <v>0</v>
          </cell>
        </row>
        <row r="1098">
          <cell r="A1098">
            <v>0</v>
          </cell>
          <cell r="B1098">
            <v>0</v>
          </cell>
          <cell r="C1098">
            <v>0</v>
          </cell>
        </row>
        <row r="1099">
          <cell r="A1099">
            <v>0</v>
          </cell>
          <cell r="B1099">
            <v>0</v>
          </cell>
          <cell r="C1099">
            <v>0</v>
          </cell>
        </row>
        <row r="1100">
          <cell r="A1100">
            <v>0</v>
          </cell>
          <cell r="B1100">
            <v>0</v>
          </cell>
          <cell r="C1100">
            <v>0</v>
          </cell>
        </row>
        <row r="1101">
          <cell r="A1101">
            <v>0</v>
          </cell>
          <cell r="B1101">
            <v>0</v>
          </cell>
          <cell r="C1101">
            <v>0</v>
          </cell>
        </row>
        <row r="1102">
          <cell r="A1102">
            <v>0</v>
          </cell>
          <cell r="B1102">
            <v>0</v>
          </cell>
          <cell r="C1102">
            <v>0</v>
          </cell>
        </row>
        <row r="1103">
          <cell r="A1103">
            <v>0</v>
          </cell>
          <cell r="B1103">
            <v>0</v>
          </cell>
          <cell r="C1103">
            <v>0</v>
          </cell>
        </row>
        <row r="1104">
          <cell r="A1104">
            <v>0</v>
          </cell>
          <cell r="B1104">
            <v>0</v>
          </cell>
          <cell r="C1104">
            <v>0</v>
          </cell>
        </row>
        <row r="1105">
          <cell r="A1105">
            <v>0</v>
          </cell>
          <cell r="B1105">
            <v>0</v>
          </cell>
          <cell r="C1105">
            <v>0</v>
          </cell>
        </row>
        <row r="1106">
          <cell r="A1106">
            <v>0</v>
          </cell>
          <cell r="B1106">
            <v>0</v>
          </cell>
          <cell r="C1106">
            <v>0</v>
          </cell>
        </row>
        <row r="1107">
          <cell r="A1107">
            <v>0</v>
          </cell>
          <cell r="B1107">
            <v>0</v>
          </cell>
          <cell r="C1107">
            <v>0</v>
          </cell>
        </row>
        <row r="1108">
          <cell r="A1108">
            <v>0</v>
          </cell>
          <cell r="B1108">
            <v>0</v>
          </cell>
          <cell r="C1108">
            <v>0</v>
          </cell>
        </row>
        <row r="1109">
          <cell r="A1109">
            <v>0</v>
          </cell>
          <cell r="B1109">
            <v>0</v>
          </cell>
          <cell r="C1109">
            <v>0</v>
          </cell>
        </row>
        <row r="1110">
          <cell r="A1110">
            <v>0</v>
          </cell>
          <cell r="B1110">
            <v>0</v>
          </cell>
          <cell r="C1110">
            <v>0</v>
          </cell>
        </row>
        <row r="1111">
          <cell r="A1111">
            <v>0</v>
          </cell>
          <cell r="B1111">
            <v>0</v>
          </cell>
          <cell r="C1111">
            <v>0</v>
          </cell>
        </row>
        <row r="1112">
          <cell r="A1112">
            <v>0</v>
          </cell>
          <cell r="B1112">
            <v>0</v>
          </cell>
          <cell r="C1112">
            <v>0</v>
          </cell>
        </row>
        <row r="1113">
          <cell r="A1113">
            <v>0</v>
          </cell>
          <cell r="B1113">
            <v>0</v>
          </cell>
          <cell r="C1113">
            <v>0</v>
          </cell>
        </row>
        <row r="1114">
          <cell r="A1114">
            <v>0</v>
          </cell>
          <cell r="B1114">
            <v>0</v>
          </cell>
          <cell r="C1114">
            <v>0</v>
          </cell>
        </row>
        <row r="1115">
          <cell r="A1115">
            <v>0</v>
          </cell>
          <cell r="B1115">
            <v>0</v>
          </cell>
          <cell r="C1115">
            <v>0</v>
          </cell>
        </row>
        <row r="1116">
          <cell r="A1116">
            <v>0</v>
          </cell>
          <cell r="B1116">
            <v>0</v>
          </cell>
          <cell r="C1116">
            <v>0</v>
          </cell>
        </row>
        <row r="1117">
          <cell r="A1117">
            <v>0</v>
          </cell>
          <cell r="B1117">
            <v>0</v>
          </cell>
          <cell r="C1117">
            <v>0</v>
          </cell>
        </row>
        <row r="1118">
          <cell r="A1118">
            <v>0</v>
          </cell>
          <cell r="B1118">
            <v>0</v>
          </cell>
          <cell r="C1118">
            <v>0</v>
          </cell>
        </row>
        <row r="1119">
          <cell r="A1119">
            <v>0</v>
          </cell>
          <cell r="B1119">
            <v>0</v>
          </cell>
          <cell r="C1119">
            <v>0</v>
          </cell>
        </row>
        <row r="1120">
          <cell r="A1120">
            <v>0</v>
          </cell>
          <cell r="B1120">
            <v>0</v>
          </cell>
          <cell r="C1120">
            <v>0</v>
          </cell>
        </row>
        <row r="1121">
          <cell r="A1121">
            <v>0</v>
          </cell>
          <cell r="B1121">
            <v>0</v>
          </cell>
          <cell r="C1121">
            <v>0</v>
          </cell>
        </row>
        <row r="1122">
          <cell r="A1122">
            <v>0</v>
          </cell>
          <cell r="B1122">
            <v>0</v>
          </cell>
          <cell r="C1122">
            <v>0</v>
          </cell>
        </row>
        <row r="1123">
          <cell r="A1123">
            <v>0</v>
          </cell>
          <cell r="B1123">
            <v>0</v>
          </cell>
          <cell r="C1123">
            <v>0</v>
          </cell>
        </row>
        <row r="1124">
          <cell r="A1124">
            <v>0</v>
          </cell>
          <cell r="B1124">
            <v>0</v>
          </cell>
          <cell r="C1124">
            <v>0</v>
          </cell>
        </row>
        <row r="1125">
          <cell r="A1125">
            <v>0</v>
          </cell>
          <cell r="B1125">
            <v>0</v>
          </cell>
          <cell r="C1125">
            <v>0</v>
          </cell>
        </row>
        <row r="1126">
          <cell r="A1126">
            <v>0</v>
          </cell>
          <cell r="B1126">
            <v>0</v>
          </cell>
          <cell r="C1126">
            <v>0</v>
          </cell>
        </row>
        <row r="1127">
          <cell r="A1127">
            <v>0</v>
          </cell>
          <cell r="B1127">
            <v>0</v>
          </cell>
          <cell r="C1127">
            <v>0</v>
          </cell>
        </row>
        <row r="1128">
          <cell r="A1128">
            <v>0</v>
          </cell>
          <cell r="B1128">
            <v>0</v>
          </cell>
          <cell r="C1128">
            <v>0</v>
          </cell>
        </row>
        <row r="1129">
          <cell r="A1129">
            <v>0</v>
          </cell>
          <cell r="B1129">
            <v>0</v>
          </cell>
          <cell r="C1129">
            <v>0</v>
          </cell>
        </row>
        <row r="1130">
          <cell r="A1130">
            <v>0</v>
          </cell>
          <cell r="B1130">
            <v>0</v>
          </cell>
          <cell r="C1130">
            <v>0</v>
          </cell>
        </row>
        <row r="1131">
          <cell r="A1131">
            <v>0</v>
          </cell>
          <cell r="B1131">
            <v>0</v>
          </cell>
          <cell r="C1131">
            <v>0</v>
          </cell>
        </row>
        <row r="1132">
          <cell r="A1132">
            <v>0</v>
          </cell>
          <cell r="B1132">
            <v>0</v>
          </cell>
          <cell r="C1132">
            <v>0</v>
          </cell>
        </row>
        <row r="1133">
          <cell r="A1133">
            <v>0</v>
          </cell>
          <cell r="B1133">
            <v>0</v>
          </cell>
          <cell r="C1133">
            <v>0</v>
          </cell>
        </row>
        <row r="1134">
          <cell r="A1134">
            <v>0</v>
          </cell>
          <cell r="B1134">
            <v>0</v>
          </cell>
          <cell r="C1134">
            <v>0</v>
          </cell>
        </row>
        <row r="1135">
          <cell r="A1135">
            <v>0</v>
          </cell>
          <cell r="B1135">
            <v>0</v>
          </cell>
          <cell r="C1135">
            <v>0</v>
          </cell>
        </row>
        <row r="1136">
          <cell r="A1136">
            <v>0</v>
          </cell>
          <cell r="B1136">
            <v>0</v>
          </cell>
          <cell r="C1136">
            <v>0</v>
          </cell>
        </row>
        <row r="1137">
          <cell r="A1137">
            <v>0</v>
          </cell>
          <cell r="B1137">
            <v>0</v>
          </cell>
          <cell r="C1137">
            <v>0</v>
          </cell>
        </row>
        <row r="1138">
          <cell r="A1138">
            <v>0</v>
          </cell>
          <cell r="B1138">
            <v>0</v>
          </cell>
          <cell r="C1138">
            <v>0</v>
          </cell>
        </row>
        <row r="1139">
          <cell r="A1139">
            <v>0</v>
          </cell>
          <cell r="B1139">
            <v>0</v>
          </cell>
          <cell r="C1139">
            <v>0</v>
          </cell>
        </row>
        <row r="1140">
          <cell r="A1140">
            <v>0</v>
          </cell>
          <cell r="B1140">
            <v>0</v>
          </cell>
          <cell r="C1140">
            <v>0</v>
          </cell>
        </row>
        <row r="1141">
          <cell r="A1141">
            <v>0</v>
          </cell>
          <cell r="B1141">
            <v>0</v>
          </cell>
          <cell r="C1141">
            <v>0</v>
          </cell>
        </row>
        <row r="1142">
          <cell r="A1142">
            <v>0</v>
          </cell>
          <cell r="B1142">
            <v>0</v>
          </cell>
          <cell r="C1142">
            <v>0</v>
          </cell>
        </row>
        <row r="1143">
          <cell r="A1143">
            <v>0</v>
          </cell>
          <cell r="B1143">
            <v>0</v>
          </cell>
          <cell r="C1143">
            <v>0</v>
          </cell>
        </row>
        <row r="1144">
          <cell r="A1144">
            <v>0</v>
          </cell>
          <cell r="B1144">
            <v>0</v>
          </cell>
          <cell r="C1144">
            <v>0</v>
          </cell>
        </row>
        <row r="1145">
          <cell r="A1145">
            <v>0</v>
          </cell>
          <cell r="B1145">
            <v>0</v>
          </cell>
          <cell r="C1145">
            <v>0</v>
          </cell>
        </row>
        <row r="1146">
          <cell r="A1146">
            <v>0</v>
          </cell>
          <cell r="B1146">
            <v>0</v>
          </cell>
          <cell r="C1146">
            <v>0</v>
          </cell>
        </row>
        <row r="1147">
          <cell r="A1147">
            <v>0</v>
          </cell>
          <cell r="B1147">
            <v>0</v>
          </cell>
          <cell r="C1147">
            <v>0</v>
          </cell>
        </row>
        <row r="1148">
          <cell r="A1148">
            <v>0</v>
          </cell>
          <cell r="B1148">
            <v>0</v>
          </cell>
          <cell r="C1148">
            <v>0</v>
          </cell>
        </row>
        <row r="1149">
          <cell r="A1149">
            <v>0</v>
          </cell>
          <cell r="B1149">
            <v>0</v>
          </cell>
          <cell r="C1149">
            <v>0</v>
          </cell>
        </row>
        <row r="1150">
          <cell r="A1150">
            <v>0</v>
          </cell>
          <cell r="B1150">
            <v>0</v>
          </cell>
          <cell r="C1150">
            <v>0</v>
          </cell>
        </row>
        <row r="1151">
          <cell r="A1151">
            <v>0</v>
          </cell>
          <cell r="B1151">
            <v>0</v>
          </cell>
          <cell r="C1151">
            <v>0</v>
          </cell>
        </row>
        <row r="1152">
          <cell r="A1152">
            <v>0</v>
          </cell>
          <cell r="B1152">
            <v>0</v>
          </cell>
          <cell r="C1152">
            <v>0</v>
          </cell>
        </row>
        <row r="1153">
          <cell r="A1153">
            <v>0</v>
          </cell>
          <cell r="B1153">
            <v>0</v>
          </cell>
          <cell r="C1153">
            <v>0</v>
          </cell>
        </row>
        <row r="1154">
          <cell r="A1154">
            <v>0</v>
          </cell>
          <cell r="B1154">
            <v>0</v>
          </cell>
          <cell r="C1154">
            <v>0</v>
          </cell>
        </row>
        <row r="1155">
          <cell r="A1155">
            <v>0</v>
          </cell>
          <cell r="B1155">
            <v>0</v>
          </cell>
          <cell r="C1155">
            <v>0</v>
          </cell>
        </row>
        <row r="1156">
          <cell r="A1156">
            <v>0</v>
          </cell>
          <cell r="B1156">
            <v>0</v>
          </cell>
          <cell r="C1156">
            <v>0</v>
          </cell>
        </row>
        <row r="1157">
          <cell r="A1157">
            <v>0</v>
          </cell>
          <cell r="B1157">
            <v>0</v>
          </cell>
          <cell r="C1157">
            <v>0</v>
          </cell>
        </row>
        <row r="1158">
          <cell r="A1158">
            <v>0</v>
          </cell>
          <cell r="B1158">
            <v>0</v>
          </cell>
          <cell r="C1158">
            <v>0</v>
          </cell>
        </row>
        <row r="1159">
          <cell r="A1159">
            <v>0</v>
          </cell>
          <cell r="B1159">
            <v>0</v>
          </cell>
          <cell r="C1159">
            <v>0</v>
          </cell>
        </row>
        <row r="1160">
          <cell r="A1160">
            <v>0</v>
          </cell>
          <cell r="B1160">
            <v>0</v>
          </cell>
          <cell r="C1160">
            <v>0</v>
          </cell>
        </row>
        <row r="1161">
          <cell r="A1161">
            <v>0</v>
          </cell>
          <cell r="B1161">
            <v>0</v>
          </cell>
          <cell r="C1161">
            <v>0</v>
          </cell>
        </row>
        <row r="1162">
          <cell r="A1162">
            <v>0</v>
          </cell>
          <cell r="B1162">
            <v>0</v>
          </cell>
          <cell r="C1162">
            <v>0</v>
          </cell>
        </row>
        <row r="1163">
          <cell r="A1163">
            <v>0</v>
          </cell>
          <cell r="B1163">
            <v>0</v>
          </cell>
          <cell r="C1163">
            <v>0</v>
          </cell>
        </row>
        <row r="1164">
          <cell r="A1164">
            <v>0</v>
          </cell>
          <cell r="B1164">
            <v>0</v>
          </cell>
          <cell r="C1164">
            <v>0</v>
          </cell>
        </row>
        <row r="1165">
          <cell r="A1165">
            <v>0</v>
          </cell>
          <cell r="B1165">
            <v>0</v>
          </cell>
          <cell r="C1165">
            <v>0</v>
          </cell>
        </row>
        <row r="1166">
          <cell r="A1166">
            <v>0</v>
          </cell>
          <cell r="B1166">
            <v>0</v>
          </cell>
          <cell r="C1166">
            <v>0</v>
          </cell>
        </row>
        <row r="1167">
          <cell r="A1167">
            <v>0</v>
          </cell>
          <cell r="B1167">
            <v>0</v>
          </cell>
          <cell r="C1167">
            <v>0</v>
          </cell>
        </row>
        <row r="1168">
          <cell r="A1168">
            <v>0</v>
          </cell>
          <cell r="B1168">
            <v>0</v>
          </cell>
          <cell r="C1168">
            <v>0</v>
          </cell>
        </row>
        <row r="1169">
          <cell r="A1169">
            <v>0</v>
          </cell>
          <cell r="B1169">
            <v>0</v>
          </cell>
          <cell r="C1169">
            <v>0</v>
          </cell>
        </row>
        <row r="1170">
          <cell r="A1170">
            <v>0</v>
          </cell>
          <cell r="B1170">
            <v>0</v>
          </cell>
          <cell r="C1170">
            <v>0</v>
          </cell>
        </row>
        <row r="1171">
          <cell r="A1171">
            <v>0</v>
          </cell>
          <cell r="B1171">
            <v>0</v>
          </cell>
          <cell r="C1171">
            <v>0</v>
          </cell>
        </row>
        <row r="1172">
          <cell r="A1172">
            <v>0</v>
          </cell>
          <cell r="B1172">
            <v>0</v>
          </cell>
          <cell r="C1172">
            <v>0</v>
          </cell>
        </row>
        <row r="1173">
          <cell r="A1173">
            <v>0</v>
          </cell>
          <cell r="B1173">
            <v>0</v>
          </cell>
          <cell r="C1173">
            <v>0</v>
          </cell>
        </row>
        <row r="1174">
          <cell r="A1174">
            <v>0</v>
          </cell>
          <cell r="B1174">
            <v>0</v>
          </cell>
          <cell r="C1174">
            <v>0</v>
          </cell>
        </row>
        <row r="1175">
          <cell r="A1175">
            <v>0</v>
          </cell>
          <cell r="B1175">
            <v>0</v>
          </cell>
          <cell r="C1175">
            <v>0</v>
          </cell>
        </row>
        <row r="1176">
          <cell r="A1176">
            <v>0</v>
          </cell>
          <cell r="B1176">
            <v>0</v>
          </cell>
          <cell r="C1176">
            <v>0</v>
          </cell>
        </row>
        <row r="1177">
          <cell r="A1177">
            <v>0</v>
          </cell>
          <cell r="B1177">
            <v>0</v>
          </cell>
          <cell r="C1177">
            <v>0</v>
          </cell>
        </row>
        <row r="1178">
          <cell r="A1178">
            <v>0</v>
          </cell>
          <cell r="B1178">
            <v>0</v>
          </cell>
          <cell r="C1178">
            <v>0</v>
          </cell>
        </row>
        <row r="1179">
          <cell r="A1179">
            <v>0</v>
          </cell>
          <cell r="B1179">
            <v>0</v>
          </cell>
          <cell r="C1179">
            <v>0</v>
          </cell>
        </row>
        <row r="1180">
          <cell r="A1180">
            <v>0</v>
          </cell>
          <cell r="B1180">
            <v>0</v>
          </cell>
          <cell r="C1180">
            <v>0</v>
          </cell>
        </row>
        <row r="1181">
          <cell r="A1181">
            <v>0</v>
          </cell>
          <cell r="B1181">
            <v>0</v>
          </cell>
          <cell r="C1181">
            <v>0</v>
          </cell>
        </row>
        <row r="1182">
          <cell r="A1182">
            <v>0</v>
          </cell>
          <cell r="B1182">
            <v>0</v>
          </cell>
          <cell r="C1182">
            <v>0</v>
          </cell>
        </row>
        <row r="1183">
          <cell r="A1183">
            <v>0</v>
          </cell>
          <cell r="B1183">
            <v>0</v>
          </cell>
          <cell r="C1183">
            <v>0</v>
          </cell>
        </row>
        <row r="1184">
          <cell r="A1184">
            <v>0</v>
          </cell>
          <cell r="B1184">
            <v>0</v>
          </cell>
          <cell r="C1184">
            <v>0</v>
          </cell>
        </row>
        <row r="1185">
          <cell r="A1185">
            <v>0</v>
          </cell>
          <cell r="B1185">
            <v>0</v>
          </cell>
          <cell r="C1185">
            <v>0</v>
          </cell>
        </row>
        <row r="1186">
          <cell r="A1186">
            <v>0</v>
          </cell>
          <cell r="B1186">
            <v>0</v>
          </cell>
          <cell r="C1186">
            <v>0</v>
          </cell>
        </row>
        <row r="1187">
          <cell r="A1187">
            <v>0</v>
          </cell>
          <cell r="B1187">
            <v>0</v>
          </cell>
          <cell r="C1187">
            <v>0</v>
          </cell>
        </row>
        <row r="1188">
          <cell r="A1188">
            <v>0</v>
          </cell>
          <cell r="B1188">
            <v>0</v>
          </cell>
          <cell r="C1188">
            <v>0</v>
          </cell>
        </row>
        <row r="1189">
          <cell r="A1189">
            <v>0</v>
          </cell>
          <cell r="B1189">
            <v>0</v>
          </cell>
          <cell r="C1189">
            <v>0</v>
          </cell>
        </row>
        <row r="1190">
          <cell r="A1190">
            <v>0</v>
          </cell>
          <cell r="B1190">
            <v>0</v>
          </cell>
          <cell r="C1190">
            <v>0</v>
          </cell>
        </row>
        <row r="1191">
          <cell r="A1191">
            <v>0</v>
          </cell>
          <cell r="B1191">
            <v>0</v>
          </cell>
          <cell r="C1191">
            <v>0</v>
          </cell>
        </row>
        <row r="1192">
          <cell r="A1192">
            <v>0</v>
          </cell>
          <cell r="B1192">
            <v>0</v>
          </cell>
          <cell r="C1192">
            <v>0</v>
          </cell>
        </row>
        <row r="1193">
          <cell r="A1193">
            <v>0</v>
          </cell>
          <cell r="B1193">
            <v>0</v>
          </cell>
          <cell r="C1193">
            <v>0</v>
          </cell>
        </row>
        <row r="1194">
          <cell r="A1194">
            <v>0</v>
          </cell>
          <cell r="B1194">
            <v>0</v>
          </cell>
          <cell r="C1194">
            <v>0</v>
          </cell>
        </row>
        <row r="1195">
          <cell r="A1195">
            <v>0</v>
          </cell>
          <cell r="B1195">
            <v>0</v>
          </cell>
          <cell r="C1195">
            <v>0</v>
          </cell>
        </row>
        <row r="1196">
          <cell r="A1196">
            <v>0</v>
          </cell>
          <cell r="B1196">
            <v>0</v>
          </cell>
          <cell r="C1196">
            <v>0</v>
          </cell>
        </row>
        <row r="1197">
          <cell r="A1197">
            <v>0</v>
          </cell>
          <cell r="B1197">
            <v>0</v>
          </cell>
          <cell r="C1197">
            <v>0</v>
          </cell>
        </row>
        <row r="1198">
          <cell r="A1198">
            <v>0</v>
          </cell>
          <cell r="B1198">
            <v>0</v>
          </cell>
          <cell r="C1198">
            <v>0</v>
          </cell>
        </row>
        <row r="1199">
          <cell r="A1199">
            <v>0</v>
          </cell>
          <cell r="B1199">
            <v>0</v>
          </cell>
          <cell r="C1199">
            <v>0</v>
          </cell>
        </row>
        <row r="1200">
          <cell r="A1200">
            <v>0</v>
          </cell>
          <cell r="B1200">
            <v>0</v>
          </cell>
          <cell r="C1200">
            <v>0</v>
          </cell>
        </row>
        <row r="1201">
          <cell r="A1201">
            <v>0</v>
          </cell>
          <cell r="B1201">
            <v>0</v>
          </cell>
          <cell r="C1201">
            <v>0</v>
          </cell>
        </row>
        <row r="1202">
          <cell r="A1202">
            <v>0</v>
          </cell>
          <cell r="B1202">
            <v>0</v>
          </cell>
          <cell r="C1202">
            <v>0</v>
          </cell>
        </row>
        <row r="1203">
          <cell r="A1203">
            <v>0</v>
          </cell>
          <cell r="B1203">
            <v>0</v>
          </cell>
          <cell r="C1203">
            <v>0</v>
          </cell>
        </row>
        <row r="1204">
          <cell r="A1204">
            <v>0</v>
          </cell>
          <cell r="B1204">
            <v>0</v>
          </cell>
          <cell r="C1204">
            <v>0</v>
          </cell>
        </row>
        <row r="1205">
          <cell r="A1205">
            <v>0</v>
          </cell>
          <cell r="B1205">
            <v>0</v>
          </cell>
          <cell r="C1205">
            <v>0</v>
          </cell>
        </row>
        <row r="1206">
          <cell r="A1206">
            <v>0</v>
          </cell>
          <cell r="B1206">
            <v>0</v>
          </cell>
          <cell r="C1206">
            <v>0</v>
          </cell>
        </row>
        <row r="1207">
          <cell r="A1207">
            <v>0</v>
          </cell>
          <cell r="B1207">
            <v>0</v>
          </cell>
          <cell r="C1207">
            <v>0</v>
          </cell>
        </row>
        <row r="1208">
          <cell r="A1208">
            <v>0</v>
          </cell>
          <cell r="B1208">
            <v>0</v>
          </cell>
          <cell r="C1208">
            <v>0</v>
          </cell>
        </row>
        <row r="1209">
          <cell r="A1209">
            <v>0</v>
          </cell>
          <cell r="B1209">
            <v>0</v>
          </cell>
          <cell r="C1209">
            <v>0</v>
          </cell>
        </row>
        <row r="1210">
          <cell r="A1210">
            <v>0</v>
          </cell>
          <cell r="B1210">
            <v>0</v>
          </cell>
          <cell r="C1210">
            <v>0</v>
          </cell>
        </row>
        <row r="1211">
          <cell r="A1211">
            <v>0</v>
          </cell>
          <cell r="B1211">
            <v>0</v>
          </cell>
          <cell r="C1211">
            <v>0</v>
          </cell>
        </row>
        <row r="1212">
          <cell r="A1212">
            <v>0</v>
          </cell>
          <cell r="B1212">
            <v>0</v>
          </cell>
          <cell r="C1212">
            <v>0</v>
          </cell>
        </row>
        <row r="1213">
          <cell r="A1213">
            <v>0</v>
          </cell>
          <cell r="B1213">
            <v>0</v>
          </cell>
          <cell r="C1213">
            <v>0</v>
          </cell>
        </row>
        <row r="1214">
          <cell r="A1214">
            <v>0</v>
          </cell>
          <cell r="B1214">
            <v>0</v>
          </cell>
          <cell r="C1214">
            <v>0</v>
          </cell>
        </row>
        <row r="1215">
          <cell r="A1215">
            <v>0</v>
          </cell>
          <cell r="B1215">
            <v>0</v>
          </cell>
          <cell r="C1215">
            <v>0</v>
          </cell>
        </row>
        <row r="1216">
          <cell r="A1216">
            <v>0</v>
          </cell>
          <cell r="B1216">
            <v>0</v>
          </cell>
          <cell r="C1216">
            <v>0</v>
          </cell>
        </row>
        <row r="1217">
          <cell r="A1217">
            <v>0</v>
          </cell>
          <cell r="B1217">
            <v>0</v>
          </cell>
          <cell r="C1217">
            <v>0</v>
          </cell>
        </row>
        <row r="1218">
          <cell r="A1218">
            <v>0</v>
          </cell>
          <cell r="B1218">
            <v>0</v>
          </cell>
          <cell r="C1218">
            <v>0</v>
          </cell>
        </row>
        <row r="1219">
          <cell r="A1219">
            <v>0</v>
          </cell>
          <cell r="B1219">
            <v>0</v>
          </cell>
          <cell r="C1219">
            <v>0</v>
          </cell>
        </row>
        <row r="1220">
          <cell r="A1220">
            <v>0</v>
          </cell>
          <cell r="B1220">
            <v>0</v>
          </cell>
          <cell r="C1220">
            <v>0</v>
          </cell>
        </row>
        <row r="1221">
          <cell r="A1221">
            <v>0</v>
          </cell>
          <cell r="B1221">
            <v>0</v>
          </cell>
          <cell r="C1221">
            <v>0</v>
          </cell>
        </row>
        <row r="1222">
          <cell r="A1222">
            <v>0</v>
          </cell>
          <cell r="B1222">
            <v>0</v>
          </cell>
          <cell r="C1222">
            <v>0</v>
          </cell>
        </row>
        <row r="1223">
          <cell r="A1223">
            <v>0</v>
          </cell>
          <cell r="B1223">
            <v>0</v>
          </cell>
          <cell r="C1223">
            <v>0</v>
          </cell>
        </row>
        <row r="1224">
          <cell r="A1224">
            <v>0</v>
          </cell>
          <cell r="B1224">
            <v>0</v>
          </cell>
          <cell r="C1224">
            <v>0</v>
          </cell>
        </row>
        <row r="1225">
          <cell r="A1225">
            <v>0</v>
          </cell>
          <cell r="B1225">
            <v>0</v>
          </cell>
          <cell r="C1225">
            <v>0</v>
          </cell>
        </row>
        <row r="1226">
          <cell r="A1226">
            <v>0</v>
          </cell>
          <cell r="B1226">
            <v>0</v>
          </cell>
          <cell r="C1226">
            <v>0</v>
          </cell>
        </row>
        <row r="1227">
          <cell r="A1227">
            <v>0</v>
          </cell>
          <cell r="B1227">
            <v>0</v>
          </cell>
          <cell r="C1227">
            <v>0</v>
          </cell>
        </row>
        <row r="1228">
          <cell r="A1228">
            <v>0</v>
          </cell>
          <cell r="B1228">
            <v>0</v>
          </cell>
          <cell r="C1228">
            <v>0</v>
          </cell>
        </row>
        <row r="1229">
          <cell r="A1229">
            <v>0</v>
          </cell>
          <cell r="B1229">
            <v>0</v>
          </cell>
          <cell r="C1229">
            <v>0</v>
          </cell>
        </row>
        <row r="1230">
          <cell r="A1230">
            <v>0</v>
          </cell>
          <cell r="B1230">
            <v>0</v>
          </cell>
          <cell r="C1230">
            <v>0</v>
          </cell>
        </row>
        <row r="1231">
          <cell r="A1231">
            <v>0</v>
          </cell>
          <cell r="B1231">
            <v>0</v>
          </cell>
          <cell r="C1231">
            <v>0</v>
          </cell>
        </row>
        <row r="1232">
          <cell r="A1232">
            <v>0</v>
          </cell>
          <cell r="B1232">
            <v>0</v>
          </cell>
          <cell r="C1232">
            <v>0</v>
          </cell>
        </row>
        <row r="1233">
          <cell r="A1233">
            <v>0</v>
          </cell>
          <cell r="B1233">
            <v>0</v>
          </cell>
          <cell r="C1233">
            <v>0</v>
          </cell>
        </row>
        <row r="1234">
          <cell r="A1234">
            <v>0</v>
          </cell>
          <cell r="B1234">
            <v>0</v>
          </cell>
          <cell r="C1234">
            <v>0</v>
          </cell>
        </row>
        <row r="1235">
          <cell r="A1235">
            <v>0</v>
          </cell>
          <cell r="B1235">
            <v>0</v>
          </cell>
          <cell r="C1235">
            <v>0</v>
          </cell>
        </row>
        <row r="1236">
          <cell r="A1236">
            <v>0</v>
          </cell>
          <cell r="B1236">
            <v>0</v>
          </cell>
          <cell r="C1236">
            <v>0</v>
          </cell>
        </row>
        <row r="1237">
          <cell r="A1237">
            <v>0</v>
          </cell>
          <cell r="B1237">
            <v>0</v>
          </cell>
          <cell r="C1237">
            <v>0</v>
          </cell>
        </row>
        <row r="1238">
          <cell r="A1238">
            <v>0</v>
          </cell>
          <cell r="B1238">
            <v>0</v>
          </cell>
          <cell r="C1238">
            <v>0</v>
          </cell>
        </row>
        <row r="1239">
          <cell r="A1239">
            <v>0</v>
          </cell>
          <cell r="B1239">
            <v>0</v>
          </cell>
          <cell r="C1239">
            <v>0</v>
          </cell>
        </row>
        <row r="1240">
          <cell r="A1240">
            <v>0</v>
          </cell>
          <cell r="B1240">
            <v>0</v>
          </cell>
          <cell r="C1240">
            <v>0</v>
          </cell>
        </row>
        <row r="1241">
          <cell r="A1241">
            <v>0</v>
          </cell>
          <cell r="B1241">
            <v>0</v>
          </cell>
          <cell r="C1241">
            <v>0</v>
          </cell>
        </row>
        <row r="1242">
          <cell r="A1242">
            <v>0</v>
          </cell>
          <cell r="B1242">
            <v>0</v>
          </cell>
          <cell r="C1242">
            <v>0</v>
          </cell>
        </row>
        <row r="1243">
          <cell r="A1243">
            <v>0</v>
          </cell>
          <cell r="B1243">
            <v>0</v>
          </cell>
          <cell r="C1243">
            <v>0</v>
          </cell>
        </row>
        <row r="1244">
          <cell r="A1244">
            <v>0</v>
          </cell>
          <cell r="B1244">
            <v>0</v>
          </cell>
          <cell r="C1244">
            <v>0</v>
          </cell>
        </row>
        <row r="1245">
          <cell r="A1245">
            <v>0</v>
          </cell>
          <cell r="B1245">
            <v>0</v>
          </cell>
          <cell r="C1245">
            <v>0</v>
          </cell>
        </row>
        <row r="1246">
          <cell r="A1246">
            <v>0</v>
          </cell>
          <cell r="B1246">
            <v>0</v>
          </cell>
          <cell r="C1246">
            <v>0</v>
          </cell>
        </row>
        <row r="1247">
          <cell r="A1247">
            <v>0</v>
          </cell>
          <cell r="B1247">
            <v>0</v>
          </cell>
          <cell r="C1247">
            <v>0</v>
          </cell>
        </row>
        <row r="1248">
          <cell r="A1248">
            <v>0</v>
          </cell>
          <cell r="B1248">
            <v>0</v>
          </cell>
          <cell r="C1248">
            <v>0</v>
          </cell>
        </row>
        <row r="1249">
          <cell r="A1249">
            <v>0</v>
          </cell>
          <cell r="B1249">
            <v>0</v>
          </cell>
          <cell r="C1249">
            <v>0</v>
          </cell>
        </row>
        <row r="1250">
          <cell r="A1250">
            <v>0</v>
          </cell>
          <cell r="B1250">
            <v>0</v>
          </cell>
          <cell r="C1250">
            <v>0</v>
          </cell>
        </row>
        <row r="1251">
          <cell r="A1251">
            <v>0</v>
          </cell>
          <cell r="B1251">
            <v>0</v>
          </cell>
          <cell r="C1251">
            <v>0</v>
          </cell>
        </row>
        <row r="1252">
          <cell r="A1252">
            <v>0</v>
          </cell>
          <cell r="B1252">
            <v>0</v>
          </cell>
          <cell r="C1252">
            <v>0</v>
          </cell>
        </row>
        <row r="1253">
          <cell r="A1253">
            <v>0</v>
          </cell>
          <cell r="B1253">
            <v>0</v>
          </cell>
          <cell r="C1253">
            <v>0</v>
          </cell>
        </row>
        <row r="1254">
          <cell r="A1254">
            <v>0</v>
          </cell>
          <cell r="B1254">
            <v>0</v>
          </cell>
          <cell r="C1254">
            <v>0</v>
          </cell>
        </row>
        <row r="1255">
          <cell r="A1255">
            <v>0</v>
          </cell>
          <cell r="B1255">
            <v>0</v>
          </cell>
          <cell r="C1255">
            <v>0</v>
          </cell>
        </row>
        <row r="1256">
          <cell r="A1256">
            <v>0</v>
          </cell>
          <cell r="B1256">
            <v>0</v>
          </cell>
          <cell r="C1256">
            <v>0</v>
          </cell>
        </row>
        <row r="1257">
          <cell r="A1257">
            <v>0</v>
          </cell>
          <cell r="B1257">
            <v>0</v>
          </cell>
          <cell r="C1257">
            <v>0</v>
          </cell>
        </row>
        <row r="1258">
          <cell r="A1258">
            <v>0</v>
          </cell>
          <cell r="B1258">
            <v>0</v>
          </cell>
          <cell r="C1258">
            <v>0</v>
          </cell>
        </row>
        <row r="1259">
          <cell r="A1259">
            <v>0</v>
          </cell>
          <cell r="B1259">
            <v>0</v>
          </cell>
          <cell r="C1259">
            <v>0</v>
          </cell>
        </row>
        <row r="1260">
          <cell r="A1260">
            <v>0</v>
          </cell>
          <cell r="B1260">
            <v>0</v>
          </cell>
          <cell r="C1260">
            <v>0</v>
          </cell>
        </row>
        <row r="1261">
          <cell r="A1261">
            <v>0</v>
          </cell>
          <cell r="B1261">
            <v>0</v>
          </cell>
          <cell r="C1261">
            <v>0</v>
          </cell>
        </row>
        <row r="1262">
          <cell r="A1262">
            <v>0</v>
          </cell>
          <cell r="B1262">
            <v>0</v>
          </cell>
          <cell r="C1262">
            <v>0</v>
          </cell>
        </row>
        <row r="1263">
          <cell r="A1263">
            <v>0</v>
          </cell>
          <cell r="B1263">
            <v>0</v>
          </cell>
          <cell r="C1263">
            <v>0</v>
          </cell>
        </row>
        <row r="1264">
          <cell r="A1264">
            <v>0</v>
          </cell>
          <cell r="B1264">
            <v>0</v>
          </cell>
          <cell r="C1264">
            <v>0</v>
          </cell>
        </row>
        <row r="1265">
          <cell r="A1265">
            <v>0</v>
          </cell>
          <cell r="B1265">
            <v>0</v>
          </cell>
          <cell r="C1265">
            <v>0</v>
          </cell>
        </row>
        <row r="1266">
          <cell r="A1266">
            <v>0</v>
          </cell>
          <cell r="B1266">
            <v>0</v>
          </cell>
          <cell r="C1266">
            <v>0</v>
          </cell>
        </row>
        <row r="1267">
          <cell r="A1267">
            <v>0</v>
          </cell>
          <cell r="B1267">
            <v>0</v>
          </cell>
          <cell r="C1267">
            <v>0</v>
          </cell>
        </row>
        <row r="1268">
          <cell r="A1268">
            <v>0</v>
          </cell>
          <cell r="B1268">
            <v>0</v>
          </cell>
          <cell r="C1268">
            <v>0</v>
          </cell>
        </row>
        <row r="1269">
          <cell r="A1269">
            <v>0</v>
          </cell>
          <cell r="B1269">
            <v>0</v>
          </cell>
          <cell r="C1269">
            <v>0</v>
          </cell>
        </row>
        <row r="1270">
          <cell r="A1270">
            <v>0</v>
          </cell>
          <cell r="B1270">
            <v>0</v>
          </cell>
          <cell r="C1270">
            <v>0</v>
          </cell>
        </row>
        <row r="1271">
          <cell r="A1271">
            <v>0</v>
          </cell>
          <cell r="B1271">
            <v>0</v>
          </cell>
          <cell r="C1271">
            <v>0</v>
          </cell>
        </row>
        <row r="1272">
          <cell r="A1272">
            <v>0</v>
          </cell>
          <cell r="B1272">
            <v>0</v>
          </cell>
          <cell r="C1272">
            <v>0</v>
          </cell>
        </row>
        <row r="1273">
          <cell r="A1273">
            <v>0</v>
          </cell>
          <cell r="B1273">
            <v>0</v>
          </cell>
          <cell r="C1273">
            <v>0</v>
          </cell>
        </row>
        <row r="1274">
          <cell r="A1274">
            <v>0</v>
          </cell>
          <cell r="B1274">
            <v>0</v>
          </cell>
          <cell r="C1274">
            <v>0</v>
          </cell>
        </row>
        <row r="1275">
          <cell r="A1275">
            <v>0</v>
          </cell>
          <cell r="B1275">
            <v>0</v>
          </cell>
          <cell r="C1275">
            <v>0</v>
          </cell>
        </row>
        <row r="1276">
          <cell r="A1276">
            <v>0</v>
          </cell>
          <cell r="B1276">
            <v>0</v>
          </cell>
          <cell r="C1276">
            <v>0</v>
          </cell>
        </row>
        <row r="1277">
          <cell r="A1277">
            <v>0</v>
          </cell>
          <cell r="B1277">
            <v>0</v>
          </cell>
          <cell r="C1277">
            <v>0</v>
          </cell>
        </row>
        <row r="1278">
          <cell r="A1278">
            <v>0</v>
          </cell>
          <cell r="B1278">
            <v>0</v>
          </cell>
          <cell r="C1278">
            <v>0</v>
          </cell>
        </row>
        <row r="1279">
          <cell r="A1279">
            <v>0</v>
          </cell>
          <cell r="B1279">
            <v>0</v>
          </cell>
          <cell r="C1279">
            <v>0</v>
          </cell>
        </row>
        <row r="1280">
          <cell r="A1280">
            <v>0</v>
          </cell>
          <cell r="B1280">
            <v>0</v>
          </cell>
          <cell r="C1280">
            <v>0</v>
          </cell>
        </row>
        <row r="1281">
          <cell r="A1281">
            <v>0</v>
          </cell>
          <cell r="B1281">
            <v>0</v>
          </cell>
          <cell r="C1281">
            <v>0</v>
          </cell>
        </row>
        <row r="1282">
          <cell r="A1282">
            <v>0</v>
          </cell>
          <cell r="B1282">
            <v>0</v>
          </cell>
          <cell r="C1282">
            <v>0</v>
          </cell>
        </row>
        <row r="1283">
          <cell r="A1283">
            <v>0</v>
          </cell>
          <cell r="B1283">
            <v>0</v>
          </cell>
          <cell r="C1283">
            <v>0</v>
          </cell>
        </row>
        <row r="1284">
          <cell r="A1284">
            <v>0</v>
          </cell>
          <cell r="B1284">
            <v>0</v>
          </cell>
          <cell r="C1284">
            <v>0</v>
          </cell>
        </row>
        <row r="1285">
          <cell r="A1285">
            <v>0</v>
          </cell>
          <cell r="B1285">
            <v>0</v>
          </cell>
          <cell r="C1285">
            <v>0</v>
          </cell>
        </row>
        <row r="1286">
          <cell r="A1286">
            <v>0</v>
          </cell>
          <cell r="B1286">
            <v>0</v>
          </cell>
          <cell r="C1286">
            <v>0</v>
          </cell>
        </row>
        <row r="1287">
          <cell r="A1287">
            <v>0</v>
          </cell>
          <cell r="B1287">
            <v>0</v>
          </cell>
          <cell r="C1287">
            <v>0</v>
          </cell>
        </row>
        <row r="1288">
          <cell r="A1288">
            <v>0</v>
          </cell>
          <cell r="B1288">
            <v>0</v>
          </cell>
          <cell r="C1288">
            <v>0</v>
          </cell>
        </row>
        <row r="1289">
          <cell r="A1289">
            <v>0</v>
          </cell>
          <cell r="B1289">
            <v>0</v>
          </cell>
          <cell r="C1289">
            <v>0</v>
          </cell>
        </row>
        <row r="1290">
          <cell r="A1290">
            <v>0</v>
          </cell>
          <cell r="B1290">
            <v>0</v>
          </cell>
          <cell r="C1290">
            <v>0</v>
          </cell>
        </row>
        <row r="1291">
          <cell r="A1291">
            <v>0</v>
          </cell>
          <cell r="B1291">
            <v>0</v>
          </cell>
          <cell r="C1291">
            <v>0</v>
          </cell>
        </row>
        <row r="1292">
          <cell r="A1292">
            <v>0</v>
          </cell>
          <cell r="B1292">
            <v>0</v>
          </cell>
          <cell r="C1292">
            <v>0</v>
          </cell>
        </row>
        <row r="1293">
          <cell r="A1293">
            <v>0</v>
          </cell>
          <cell r="B1293">
            <v>0</v>
          </cell>
          <cell r="C1293">
            <v>0</v>
          </cell>
        </row>
        <row r="1294">
          <cell r="A1294">
            <v>0</v>
          </cell>
          <cell r="B1294">
            <v>0</v>
          </cell>
          <cell r="C1294">
            <v>0</v>
          </cell>
        </row>
        <row r="1295">
          <cell r="A1295">
            <v>0</v>
          </cell>
          <cell r="B1295">
            <v>0</v>
          </cell>
          <cell r="C1295">
            <v>0</v>
          </cell>
        </row>
        <row r="1296">
          <cell r="A1296">
            <v>0</v>
          </cell>
          <cell r="B1296">
            <v>0</v>
          </cell>
          <cell r="C1296">
            <v>0</v>
          </cell>
        </row>
        <row r="1297">
          <cell r="A1297">
            <v>0</v>
          </cell>
          <cell r="B1297">
            <v>0</v>
          </cell>
          <cell r="C1297">
            <v>0</v>
          </cell>
        </row>
        <row r="1298">
          <cell r="A1298">
            <v>0</v>
          </cell>
          <cell r="B1298">
            <v>0</v>
          </cell>
          <cell r="C1298">
            <v>0</v>
          </cell>
        </row>
        <row r="1299">
          <cell r="A1299">
            <v>0</v>
          </cell>
          <cell r="B1299">
            <v>0</v>
          </cell>
          <cell r="C1299">
            <v>0</v>
          </cell>
        </row>
        <row r="1300">
          <cell r="A1300">
            <v>0</v>
          </cell>
          <cell r="B1300">
            <v>0</v>
          </cell>
          <cell r="C1300">
            <v>0</v>
          </cell>
        </row>
        <row r="1301">
          <cell r="A1301">
            <v>0</v>
          </cell>
          <cell r="B1301">
            <v>0</v>
          </cell>
          <cell r="C1301">
            <v>0</v>
          </cell>
        </row>
        <row r="1302">
          <cell r="A1302">
            <v>0</v>
          </cell>
          <cell r="B1302">
            <v>0</v>
          </cell>
          <cell r="C1302">
            <v>0</v>
          </cell>
        </row>
        <row r="1303">
          <cell r="A1303">
            <v>0</v>
          </cell>
          <cell r="B1303">
            <v>0</v>
          </cell>
          <cell r="C1303">
            <v>0</v>
          </cell>
        </row>
        <row r="1304">
          <cell r="A1304">
            <v>0</v>
          </cell>
          <cell r="B1304">
            <v>0</v>
          </cell>
          <cell r="C1304">
            <v>0</v>
          </cell>
        </row>
        <row r="1305">
          <cell r="A1305">
            <v>0</v>
          </cell>
          <cell r="B1305">
            <v>0</v>
          </cell>
          <cell r="C1305">
            <v>0</v>
          </cell>
        </row>
        <row r="1306">
          <cell r="A1306">
            <v>0</v>
          </cell>
          <cell r="B1306">
            <v>0</v>
          </cell>
          <cell r="C1306">
            <v>0</v>
          </cell>
        </row>
        <row r="1307">
          <cell r="A1307">
            <v>0</v>
          </cell>
          <cell r="B1307">
            <v>0</v>
          </cell>
          <cell r="C1307">
            <v>0</v>
          </cell>
        </row>
        <row r="1308">
          <cell r="A1308">
            <v>0</v>
          </cell>
          <cell r="B1308">
            <v>0</v>
          </cell>
          <cell r="C1308">
            <v>0</v>
          </cell>
        </row>
        <row r="1309">
          <cell r="A1309">
            <v>0</v>
          </cell>
          <cell r="B1309">
            <v>0</v>
          </cell>
          <cell r="C1309">
            <v>0</v>
          </cell>
        </row>
        <row r="1310">
          <cell r="A1310">
            <v>0</v>
          </cell>
          <cell r="B1310">
            <v>0</v>
          </cell>
          <cell r="C1310">
            <v>0</v>
          </cell>
        </row>
        <row r="1311">
          <cell r="A1311">
            <v>0</v>
          </cell>
          <cell r="B1311">
            <v>0</v>
          </cell>
          <cell r="C1311">
            <v>0</v>
          </cell>
        </row>
        <row r="1312">
          <cell r="A1312">
            <v>0</v>
          </cell>
          <cell r="B1312">
            <v>0</v>
          </cell>
          <cell r="C1312">
            <v>0</v>
          </cell>
        </row>
        <row r="1313">
          <cell r="A1313">
            <v>0</v>
          </cell>
          <cell r="B1313">
            <v>0</v>
          </cell>
          <cell r="C1313">
            <v>0</v>
          </cell>
        </row>
        <row r="1314">
          <cell r="A1314">
            <v>0</v>
          </cell>
          <cell r="B1314">
            <v>0</v>
          </cell>
          <cell r="C1314">
            <v>0</v>
          </cell>
        </row>
        <row r="1315">
          <cell r="A1315">
            <v>0</v>
          </cell>
          <cell r="B1315">
            <v>0</v>
          </cell>
          <cell r="C1315">
            <v>0</v>
          </cell>
        </row>
        <row r="1316">
          <cell r="A1316">
            <v>0</v>
          </cell>
          <cell r="B1316">
            <v>0</v>
          </cell>
          <cell r="C1316">
            <v>0</v>
          </cell>
        </row>
        <row r="1317">
          <cell r="A1317">
            <v>0</v>
          </cell>
          <cell r="B1317">
            <v>0</v>
          </cell>
          <cell r="C1317">
            <v>0</v>
          </cell>
        </row>
        <row r="1318">
          <cell r="A1318">
            <v>0</v>
          </cell>
          <cell r="B1318">
            <v>0</v>
          </cell>
          <cell r="C1318">
            <v>0</v>
          </cell>
        </row>
        <row r="1319">
          <cell r="A1319">
            <v>0</v>
          </cell>
          <cell r="B1319">
            <v>0</v>
          </cell>
          <cell r="C1319">
            <v>0</v>
          </cell>
        </row>
        <row r="1320">
          <cell r="A1320">
            <v>0</v>
          </cell>
          <cell r="B1320">
            <v>0</v>
          </cell>
          <cell r="C1320">
            <v>0</v>
          </cell>
        </row>
        <row r="1321">
          <cell r="A1321">
            <v>0</v>
          </cell>
          <cell r="B1321">
            <v>0</v>
          </cell>
          <cell r="C1321">
            <v>0</v>
          </cell>
        </row>
        <row r="1322">
          <cell r="A1322">
            <v>0</v>
          </cell>
          <cell r="B1322">
            <v>0</v>
          </cell>
          <cell r="C1322">
            <v>0</v>
          </cell>
        </row>
        <row r="1323">
          <cell r="A1323">
            <v>0</v>
          </cell>
          <cell r="B1323">
            <v>0</v>
          </cell>
          <cell r="C1323">
            <v>0</v>
          </cell>
        </row>
        <row r="1324">
          <cell r="A1324">
            <v>0</v>
          </cell>
          <cell r="B1324">
            <v>0</v>
          </cell>
          <cell r="C1324">
            <v>0</v>
          </cell>
        </row>
        <row r="1325">
          <cell r="A1325">
            <v>0</v>
          </cell>
          <cell r="B1325">
            <v>0</v>
          </cell>
          <cell r="C1325">
            <v>0</v>
          </cell>
        </row>
        <row r="1326">
          <cell r="A1326">
            <v>0</v>
          </cell>
          <cell r="B1326">
            <v>0</v>
          </cell>
          <cell r="C1326">
            <v>0</v>
          </cell>
        </row>
        <row r="1327">
          <cell r="A1327">
            <v>0</v>
          </cell>
          <cell r="B1327">
            <v>0</v>
          </cell>
          <cell r="C1327">
            <v>0</v>
          </cell>
        </row>
        <row r="1328">
          <cell r="A1328">
            <v>0</v>
          </cell>
          <cell r="B1328">
            <v>0</v>
          </cell>
          <cell r="C1328">
            <v>0</v>
          </cell>
        </row>
        <row r="1329">
          <cell r="A1329">
            <v>0</v>
          </cell>
          <cell r="B1329">
            <v>0</v>
          </cell>
          <cell r="C1329">
            <v>0</v>
          </cell>
        </row>
        <row r="1330">
          <cell r="A1330">
            <v>0</v>
          </cell>
          <cell r="B1330">
            <v>0</v>
          </cell>
          <cell r="C1330">
            <v>0</v>
          </cell>
        </row>
        <row r="1331">
          <cell r="A1331">
            <v>0</v>
          </cell>
          <cell r="B1331">
            <v>0</v>
          </cell>
          <cell r="C1331">
            <v>0</v>
          </cell>
        </row>
        <row r="1332">
          <cell r="A1332">
            <v>0</v>
          </cell>
          <cell r="B1332">
            <v>0</v>
          </cell>
          <cell r="C1332">
            <v>0</v>
          </cell>
        </row>
        <row r="1333">
          <cell r="A1333">
            <v>0</v>
          </cell>
          <cell r="B1333">
            <v>0</v>
          </cell>
          <cell r="C1333">
            <v>0</v>
          </cell>
        </row>
        <row r="1334">
          <cell r="A1334">
            <v>0</v>
          </cell>
          <cell r="B1334">
            <v>0</v>
          </cell>
          <cell r="C1334">
            <v>0</v>
          </cell>
        </row>
        <row r="1335">
          <cell r="A1335">
            <v>0</v>
          </cell>
          <cell r="B1335">
            <v>0</v>
          </cell>
          <cell r="C1335">
            <v>0</v>
          </cell>
        </row>
        <row r="1336">
          <cell r="A1336">
            <v>0</v>
          </cell>
          <cell r="B1336">
            <v>0</v>
          </cell>
          <cell r="C1336">
            <v>0</v>
          </cell>
        </row>
        <row r="1337">
          <cell r="A1337">
            <v>0</v>
          </cell>
          <cell r="B1337">
            <v>0</v>
          </cell>
          <cell r="C1337">
            <v>0</v>
          </cell>
        </row>
        <row r="1338">
          <cell r="A1338">
            <v>0</v>
          </cell>
          <cell r="B1338">
            <v>0</v>
          </cell>
          <cell r="C1338">
            <v>0</v>
          </cell>
        </row>
        <row r="1339">
          <cell r="A1339">
            <v>0</v>
          </cell>
          <cell r="B1339">
            <v>0</v>
          </cell>
          <cell r="C1339">
            <v>0</v>
          </cell>
        </row>
        <row r="1340">
          <cell r="A1340">
            <v>0</v>
          </cell>
          <cell r="B1340">
            <v>0</v>
          </cell>
          <cell r="C1340">
            <v>0</v>
          </cell>
        </row>
        <row r="1341">
          <cell r="A1341">
            <v>0</v>
          </cell>
          <cell r="B1341">
            <v>0</v>
          </cell>
          <cell r="C1341">
            <v>0</v>
          </cell>
        </row>
        <row r="1342">
          <cell r="A1342">
            <v>0</v>
          </cell>
          <cell r="B1342">
            <v>0</v>
          </cell>
          <cell r="C1342">
            <v>0</v>
          </cell>
        </row>
        <row r="1343">
          <cell r="A1343">
            <v>0</v>
          </cell>
          <cell r="B1343">
            <v>0</v>
          </cell>
          <cell r="C1343">
            <v>0</v>
          </cell>
        </row>
        <row r="1344">
          <cell r="A1344">
            <v>0</v>
          </cell>
          <cell r="B1344">
            <v>0</v>
          </cell>
          <cell r="C1344">
            <v>0</v>
          </cell>
        </row>
        <row r="1345">
          <cell r="A1345">
            <v>0</v>
          </cell>
          <cell r="B1345">
            <v>0</v>
          </cell>
          <cell r="C1345">
            <v>0</v>
          </cell>
        </row>
        <row r="1346">
          <cell r="A1346">
            <v>0</v>
          </cell>
          <cell r="B1346">
            <v>0</v>
          </cell>
          <cell r="C1346">
            <v>0</v>
          </cell>
        </row>
        <row r="1347">
          <cell r="A1347">
            <v>0</v>
          </cell>
          <cell r="B1347">
            <v>0</v>
          </cell>
          <cell r="C1347">
            <v>0</v>
          </cell>
        </row>
        <row r="1348">
          <cell r="A1348">
            <v>0</v>
          </cell>
          <cell r="B1348">
            <v>0</v>
          </cell>
          <cell r="C1348">
            <v>0</v>
          </cell>
        </row>
        <row r="1349">
          <cell r="A1349">
            <v>0</v>
          </cell>
          <cell r="B1349">
            <v>0</v>
          </cell>
          <cell r="C1349">
            <v>0</v>
          </cell>
        </row>
        <row r="1350">
          <cell r="A1350">
            <v>0</v>
          </cell>
          <cell r="B1350">
            <v>0</v>
          </cell>
          <cell r="C1350">
            <v>0</v>
          </cell>
        </row>
        <row r="1351">
          <cell r="A1351">
            <v>0</v>
          </cell>
          <cell r="B1351">
            <v>0</v>
          </cell>
          <cell r="C1351">
            <v>0</v>
          </cell>
        </row>
        <row r="1352">
          <cell r="A1352">
            <v>0</v>
          </cell>
          <cell r="B1352">
            <v>0</v>
          </cell>
          <cell r="C1352">
            <v>0</v>
          </cell>
        </row>
        <row r="1353">
          <cell r="A1353">
            <v>0</v>
          </cell>
          <cell r="B1353">
            <v>0</v>
          </cell>
          <cell r="C1353">
            <v>0</v>
          </cell>
        </row>
        <row r="1354">
          <cell r="A1354">
            <v>0</v>
          </cell>
          <cell r="B1354">
            <v>0</v>
          </cell>
          <cell r="C1354">
            <v>0</v>
          </cell>
        </row>
        <row r="1355">
          <cell r="A1355">
            <v>0</v>
          </cell>
          <cell r="B1355">
            <v>0</v>
          </cell>
          <cell r="C1355">
            <v>0</v>
          </cell>
        </row>
        <row r="1356">
          <cell r="A1356">
            <v>0</v>
          </cell>
          <cell r="B1356">
            <v>0</v>
          </cell>
          <cell r="C1356">
            <v>0</v>
          </cell>
        </row>
        <row r="1357">
          <cell r="A1357">
            <v>0</v>
          </cell>
          <cell r="B1357">
            <v>0</v>
          </cell>
          <cell r="C1357">
            <v>0</v>
          </cell>
        </row>
        <row r="1358">
          <cell r="A1358">
            <v>0</v>
          </cell>
          <cell r="B1358">
            <v>0</v>
          </cell>
          <cell r="C1358">
            <v>0</v>
          </cell>
        </row>
        <row r="1359">
          <cell r="A1359">
            <v>0</v>
          </cell>
          <cell r="B1359">
            <v>0</v>
          </cell>
          <cell r="C1359">
            <v>0</v>
          </cell>
        </row>
        <row r="1360">
          <cell r="A1360">
            <v>0</v>
          </cell>
          <cell r="B1360">
            <v>0</v>
          </cell>
          <cell r="C1360">
            <v>0</v>
          </cell>
        </row>
        <row r="1361">
          <cell r="A1361">
            <v>0</v>
          </cell>
          <cell r="B1361">
            <v>0</v>
          </cell>
          <cell r="C1361">
            <v>0</v>
          </cell>
        </row>
        <row r="1362">
          <cell r="A1362">
            <v>0</v>
          </cell>
          <cell r="B1362">
            <v>0</v>
          </cell>
          <cell r="C1362">
            <v>0</v>
          </cell>
        </row>
        <row r="1363">
          <cell r="A1363">
            <v>0</v>
          </cell>
          <cell r="B1363">
            <v>0</v>
          </cell>
          <cell r="C1363">
            <v>0</v>
          </cell>
        </row>
        <row r="1364">
          <cell r="A1364">
            <v>0</v>
          </cell>
          <cell r="B1364">
            <v>0</v>
          </cell>
          <cell r="C1364">
            <v>0</v>
          </cell>
        </row>
        <row r="1365">
          <cell r="A1365">
            <v>0</v>
          </cell>
          <cell r="B1365">
            <v>0</v>
          </cell>
          <cell r="C1365">
            <v>0</v>
          </cell>
        </row>
        <row r="1366">
          <cell r="A1366">
            <v>0</v>
          </cell>
          <cell r="B1366">
            <v>0</v>
          </cell>
          <cell r="C1366">
            <v>0</v>
          </cell>
        </row>
        <row r="1367">
          <cell r="A1367">
            <v>0</v>
          </cell>
          <cell r="B1367">
            <v>0</v>
          </cell>
          <cell r="C1367">
            <v>0</v>
          </cell>
        </row>
        <row r="1368">
          <cell r="A1368">
            <v>0</v>
          </cell>
          <cell r="B1368">
            <v>0</v>
          </cell>
          <cell r="C1368">
            <v>0</v>
          </cell>
        </row>
        <row r="1369">
          <cell r="A1369">
            <v>0</v>
          </cell>
          <cell r="B1369">
            <v>0</v>
          </cell>
          <cell r="C1369">
            <v>0</v>
          </cell>
        </row>
        <row r="1370">
          <cell r="A1370">
            <v>0</v>
          </cell>
          <cell r="B1370">
            <v>0</v>
          </cell>
          <cell r="C1370">
            <v>0</v>
          </cell>
        </row>
        <row r="1371">
          <cell r="A1371">
            <v>0</v>
          </cell>
          <cell r="B1371">
            <v>0</v>
          </cell>
          <cell r="C1371">
            <v>0</v>
          </cell>
        </row>
        <row r="1372">
          <cell r="A1372">
            <v>0</v>
          </cell>
          <cell r="B1372">
            <v>0</v>
          </cell>
          <cell r="C1372">
            <v>0</v>
          </cell>
        </row>
        <row r="1373">
          <cell r="A1373">
            <v>0</v>
          </cell>
          <cell r="B1373">
            <v>0</v>
          </cell>
          <cell r="C1373">
            <v>0</v>
          </cell>
        </row>
        <row r="1374">
          <cell r="A1374">
            <v>0</v>
          </cell>
          <cell r="B1374">
            <v>0</v>
          </cell>
          <cell r="C1374">
            <v>0</v>
          </cell>
        </row>
        <row r="1375">
          <cell r="A1375">
            <v>0</v>
          </cell>
          <cell r="B1375">
            <v>0</v>
          </cell>
          <cell r="C1375">
            <v>0</v>
          </cell>
        </row>
        <row r="1376">
          <cell r="A1376">
            <v>0</v>
          </cell>
          <cell r="B1376">
            <v>0</v>
          </cell>
          <cell r="C1376">
            <v>0</v>
          </cell>
        </row>
        <row r="1377">
          <cell r="A1377">
            <v>0</v>
          </cell>
          <cell r="B1377">
            <v>0</v>
          </cell>
          <cell r="C1377">
            <v>0</v>
          </cell>
        </row>
        <row r="1378">
          <cell r="A1378">
            <v>0</v>
          </cell>
          <cell r="B1378">
            <v>0</v>
          </cell>
          <cell r="C1378">
            <v>0</v>
          </cell>
        </row>
        <row r="1379">
          <cell r="A1379">
            <v>0</v>
          </cell>
          <cell r="B1379">
            <v>0</v>
          </cell>
          <cell r="C1379">
            <v>0</v>
          </cell>
        </row>
        <row r="1380">
          <cell r="A1380">
            <v>0</v>
          </cell>
          <cell r="B1380">
            <v>0</v>
          </cell>
          <cell r="C1380">
            <v>0</v>
          </cell>
        </row>
        <row r="1381">
          <cell r="A1381">
            <v>0</v>
          </cell>
          <cell r="B1381">
            <v>0</v>
          </cell>
          <cell r="C1381">
            <v>0</v>
          </cell>
        </row>
        <row r="1382">
          <cell r="A1382">
            <v>0</v>
          </cell>
          <cell r="B1382">
            <v>0</v>
          </cell>
          <cell r="C1382">
            <v>0</v>
          </cell>
        </row>
        <row r="1383">
          <cell r="A1383">
            <v>0</v>
          </cell>
          <cell r="B1383">
            <v>0</v>
          </cell>
          <cell r="C1383">
            <v>0</v>
          </cell>
        </row>
        <row r="1384">
          <cell r="A1384">
            <v>0</v>
          </cell>
          <cell r="B1384">
            <v>0</v>
          </cell>
          <cell r="C1384">
            <v>0</v>
          </cell>
        </row>
        <row r="1385">
          <cell r="A1385">
            <v>0</v>
          </cell>
          <cell r="B1385">
            <v>0</v>
          </cell>
          <cell r="C1385">
            <v>0</v>
          </cell>
        </row>
        <row r="1386">
          <cell r="A1386">
            <v>0</v>
          </cell>
          <cell r="B1386">
            <v>0</v>
          </cell>
          <cell r="C1386">
            <v>0</v>
          </cell>
        </row>
        <row r="1387">
          <cell r="A1387">
            <v>0</v>
          </cell>
          <cell r="B1387">
            <v>0</v>
          </cell>
          <cell r="C1387">
            <v>0</v>
          </cell>
        </row>
        <row r="1388">
          <cell r="A1388">
            <v>0</v>
          </cell>
          <cell r="B1388">
            <v>0</v>
          </cell>
          <cell r="C1388">
            <v>0</v>
          </cell>
        </row>
        <row r="1389">
          <cell r="A1389">
            <v>0</v>
          </cell>
          <cell r="B1389">
            <v>0</v>
          </cell>
          <cell r="C1389">
            <v>0</v>
          </cell>
        </row>
        <row r="1390">
          <cell r="A1390">
            <v>0</v>
          </cell>
          <cell r="B1390">
            <v>0</v>
          </cell>
          <cell r="C1390">
            <v>0</v>
          </cell>
        </row>
        <row r="1391">
          <cell r="A1391">
            <v>0</v>
          </cell>
          <cell r="B1391">
            <v>0</v>
          </cell>
          <cell r="C1391">
            <v>0</v>
          </cell>
        </row>
        <row r="1392">
          <cell r="A1392">
            <v>0</v>
          </cell>
          <cell r="B1392">
            <v>0</v>
          </cell>
          <cell r="C1392">
            <v>0</v>
          </cell>
        </row>
        <row r="1393">
          <cell r="A1393">
            <v>0</v>
          </cell>
          <cell r="B1393">
            <v>0</v>
          </cell>
          <cell r="C1393">
            <v>0</v>
          </cell>
        </row>
        <row r="1394">
          <cell r="A1394">
            <v>0</v>
          </cell>
          <cell r="B1394">
            <v>0</v>
          </cell>
          <cell r="C1394">
            <v>0</v>
          </cell>
        </row>
        <row r="1395">
          <cell r="A1395">
            <v>0</v>
          </cell>
          <cell r="B1395">
            <v>0</v>
          </cell>
          <cell r="C1395">
            <v>0</v>
          </cell>
        </row>
        <row r="1396">
          <cell r="A1396">
            <v>0</v>
          </cell>
          <cell r="B1396">
            <v>0</v>
          </cell>
          <cell r="C1396">
            <v>0</v>
          </cell>
        </row>
        <row r="1397">
          <cell r="A1397">
            <v>0</v>
          </cell>
          <cell r="B1397">
            <v>0</v>
          </cell>
          <cell r="C1397">
            <v>0</v>
          </cell>
        </row>
        <row r="1398">
          <cell r="A1398">
            <v>0</v>
          </cell>
          <cell r="B1398">
            <v>0</v>
          </cell>
          <cell r="C1398">
            <v>0</v>
          </cell>
        </row>
        <row r="1399">
          <cell r="A1399">
            <v>0</v>
          </cell>
          <cell r="B1399">
            <v>0</v>
          </cell>
          <cell r="C1399">
            <v>0</v>
          </cell>
        </row>
        <row r="1400">
          <cell r="A1400">
            <v>0</v>
          </cell>
          <cell r="B1400">
            <v>0</v>
          </cell>
          <cell r="C1400">
            <v>0</v>
          </cell>
        </row>
        <row r="1401">
          <cell r="A1401">
            <v>0</v>
          </cell>
          <cell r="B1401">
            <v>0</v>
          </cell>
          <cell r="C1401">
            <v>0</v>
          </cell>
        </row>
        <row r="1402">
          <cell r="A1402">
            <v>0</v>
          </cell>
          <cell r="B1402">
            <v>0</v>
          </cell>
          <cell r="C1402">
            <v>0</v>
          </cell>
        </row>
        <row r="1403">
          <cell r="A1403">
            <v>0</v>
          </cell>
          <cell r="B1403">
            <v>0</v>
          </cell>
          <cell r="C1403">
            <v>0</v>
          </cell>
        </row>
        <row r="1404">
          <cell r="A1404">
            <v>0</v>
          </cell>
          <cell r="B1404">
            <v>0</v>
          </cell>
          <cell r="C1404">
            <v>0</v>
          </cell>
        </row>
        <row r="1405">
          <cell r="A1405">
            <v>0</v>
          </cell>
          <cell r="B1405">
            <v>0</v>
          </cell>
          <cell r="C1405">
            <v>0</v>
          </cell>
        </row>
        <row r="1406">
          <cell r="A1406">
            <v>0</v>
          </cell>
          <cell r="B1406">
            <v>0</v>
          </cell>
          <cell r="C1406">
            <v>0</v>
          </cell>
        </row>
        <row r="1407">
          <cell r="A1407">
            <v>0</v>
          </cell>
          <cell r="B1407">
            <v>0</v>
          </cell>
          <cell r="C1407">
            <v>0</v>
          </cell>
        </row>
        <row r="1408">
          <cell r="A1408">
            <v>0</v>
          </cell>
          <cell r="B1408">
            <v>0</v>
          </cell>
          <cell r="C1408">
            <v>0</v>
          </cell>
        </row>
        <row r="1409">
          <cell r="A1409">
            <v>0</v>
          </cell>
          <cell r="B1409">
            <v>0</v>
          </cell>
          <cell r="C1409">
            <v>0</v>
          </cell>
        </row>
        <row r="1410">
          <cell r="A1410">
            <v>0</v>
          </cell>
          <cell r="B1410">
            <v>0</v>
          </cell>
          <cell r="C1410">
            <v>0</v>
          </cell>
        </row>
        <row r="1411">
          <cell r="A1411">
            <v>0</v>
          </cell>
          <cell r="B1411">
            <v>0</v>
          </cell>
          <cell r="C1411">
            <v>0</v>
          </cell>
        </row>
        <row r="1412">
          <cell r="A1412">
            <v>0</v>
          </cell>
          <cell r="B1412">
            <v>0</v>
          </cell>
          <cell r="C1412">
            <v>0</v>
          </cell>
        </row>
        <row r="1413">
          <cell r="A1413">
            <v>0</v>
          </cell>
          <cell r="B1413">
            <v>0</v>
          </cell>
          <cell r="C1413">
            <v>0</v>
          </cell>
        </row>
        <row r="1414">
          <cell r="A1414">
            <v>0</v>
          </cell>
          <cell r="B1414">
            <v>0</v>
          </cell>
          <cell r="C1414">
            <v>0</v>
          </cell>
        </row>
        <row r="1415">
          <cell r="A1415">
            <v>0</v>
          </cell>
          <cell r="B1415">
            <v>0</v>
          </cell>
          <cell r="C1415">
            <v>0</v>
          </cell>
        </row>
        <row r="1416">
          <cell r="A1416">
            <v>0</v>
          </cell>
          <cell r="B1416">
            <v>0</v>
          </cell>
          <cell r="C1416">
            <v>0</v>
          </cell>
        </row>
        <row r="1417">
          <cell r="A1417">
            <v>0</v>
          </cell>
          <cell r="B1417">
            <v>0</v>
          </cell>
          <cell r="C1417">
            <v>0</v>
          </cell>
        </row>
        <row r="1418">
          <cell r="A1418">
            <v>0</v>
          </cell>
          <cell r="B1418">
            <v>0</v>
          </cell>
          <cell r="C1418">
            <v>0</v>
          </cell>
        </row>
        <row r="1419">
          <cell r="A1419">
            <v>0</v>
          </cell>
          <cell r="B1419">
            <v>0</v>
          </cell>
          <cell r="C1419">
            <v>0</v>
          </cell>
        </row>
        <row r="1420">
          <cell r="A1420">
            <v>0</v>
          </cell>
          <cell r="B1420">
            <v>0</v>
          </cell>
          <cell r="C1420">
            <v>0</v>
          </cell>
        </row>
        <row r="1421">
          <cell r="A1421">
            <v>0</v>
          </cell>
          <cell r="B1421">
            <v>0</v>
          </cell>
          <cell r="C1421">
            <v>0</v>
          </cell>
        </row>
        <row r="1422">
          <cell r="A1422">
            <v>0</v>
          </cell>
          <cell r="B1422">
            <v>0</v>
          </cell>
          <cell r="C1422">
            <v>0</v>
          </cell>
        </row>
        <row r="1423">
          <cell r="A1423">
            <v>0</v>
          </cell>
          <cell r="B1423">
            <v>0</v>
          </cell>
          <cell r="C1423">
            <v>0</v>
          </cell>
        </row>
        <row r="1424">
          <cell r="A1424">
            <v>0</v>
          </cell>
          <cell r="B1424">
            <v>0</v>
          </cell>
          <cell r="C1424">
            <v>0</v>
          </cell>
        </row>
        <row r="1425">
          <cell r="A1425">
            <v>0</v>
          </cell>
          <cell r="B1425">
            <v>0</v>
          </cell>
          <cell r="C1425">
            <v>0</v>
          </cell>
        </row>
        <row r="1426">
          <cell r="A1426">
            <v>0</v>
          </cell>
          <cell r="B1426">
            <v>0</v>
          </cell>
          <cell r="C1426">
            <v>0</v>
          </cell>
        </row>
        <row r="1427">
          <cell r="A1427">
            <v>0</v>
          </cell>
          <cell r="B1427">
            <v>0</v>
          </cell>
          <cell r="C1427">
            <v>0</v>
          </cell>
        </row>
        <row r="1428">
          <cell r="A1428">
            <v>0</v>
          </cell>
          <cell r="B1428">
            <v>0</v>
          </cell>
          <cell r="C1428">
            <v>0</v>
          </cell>
        </row>
        <row r="1429">
          <cell r="A1429">
            <v>0</v>
          </cell>
          <cell r="B1429">
            <v>0</v>
          </cell>
          <cell r="C1429">
            <v>0</v>
          </cell>
        </row>
        <row r="1430">
          <cell r="A1430">
            <v>0</v>
          </cell>
          <cell r="B1430">
            <v>0</v>
          </cell>
          <cell r="C1430">
            <v>0</v>
          </cell>
        </row>
        <row r="1431">
          <cell r="A1431">
            <v>0</v>
          </cell>
          <cell r="B1431">
            <v>0</v>
          </cell>
          <cell r="C1431">
            <v>0</v>
          </cell>
        </row>
        <row r="1432">
          <cell r="A1432">
            <v>0</v>
          </cell>
          <cell r="B1432">
            <v>0</v>
          </cell>
          <cell r="C1432">
            <v>0</v>
          </cell>
        </row>
        <row r="1433">
          <cell r="A1433">
            <v>0</v>
          </cell>
          <cell r="B1433">
            <v>0</v>
          </cell>
          <cell r="C1433">
            <v>0</v>
          </cell>
        </row>
        <row r="1434">
          <cell r="A1434">
            <v>0</v>
          </cell>
          <cell r="B1434">
            <v>0</v>
          </cell>
          <cell r="C1434">
            <v>0</v>
          </cell>
        </row>
        <row r="1435">
          <cell r="A1435">
            <v>0</v>
          </cell>
          <cell r="B1435">
            <v>0</v>
          </cell>
          <cell r="C1435">
            <v>0</v>
          </cell>
        </row>
        <row r="1436">
          <cell r="A1436">
            <v>0</v>
          </cell>
          <cell r="B1436">
            <v>0</v>
          </cell>
          <cell r="C1436">
            <v>0</v>
          </cell>
        </row>
        <row r="1437">
          <cell r="A1437">
            <v>0</v>
          </cell>
          <cell r="B1437">
            <v>0</v>
          </cell>
          <cell r="C1437">
            <v>0</v>
          </cell>
        </row>
        <row r="1438">
          <cell r="A1438">
            <v>0</v>
          </cell>
          <cell r="B1438">
            <v>0</v>
          </cell>
          <cell r="C1438">
            <v>0</v>
          </cell>
        </row>
        <row r="1439">
          <cell r="A1439">
            <v>0</v>
          </cell>
          <cell r="B1439">
            <v>0</v>
          </cell>
          <cell r="C1439">
            <v>0</v>
          </cell>
        </row>
        <row r="1440">
          <cell r="A1440">
            <v>0</v>
          </cell>
          <cell r="B1440">
            <v>0</v>
          </cell>
          <cell r="C1440">
            <v>0</v>
          </cell>
        </row>
        <row r="1441">
          <cell r="A1441">
            <v>0</v>
          </cell>
          <cell r="B1441">
            <v>0</v>
          </cell>
          <cell r="C1441">
            <v>0</v>
          </cell>
        </row>
        <row r="1442">
          <cell r="A1442">
            <v>0</v>
          </cell>
          <cell r="B1442">
            <v>0</v>
          </cell>
          <cell r="C1442">
            <v>0</v>
          </cell>
        </row>
        <row r="1443">
          <cell r="A1443">
            <v>0</v>
          </cell>
          <cell r="B1443">
            <v>0</v>
          </cell>
          <cell r="C1443">
            <v>0</v>
          </cell>
        </row>
        <row r="1444">
          <cell r="A1444">
            <v>0</v>
          </cell>
          <cell r="B1444">
            <v>0</v>
          </cell>
          <cell r="C1444">
            <v>0</v>
          </cell>
        </row>
        <row r="1445">
          <cell r="A1445">
            <v>0</v>
          </cell>
          <cell r="B1445">
            <v>0</v>
          </cell>
          <cell r="C1445">
            <v>0</v>
          </cell>
        </row>
        <row r="1446">
          <cell r="A1446">
            <v>0</v>
          </cell>
          <cell r="B1446">
            <v>0</v>
          </cell>
          <cell r="C1446">
            <v>0</v>
          </cell>
        </row>
        <row r="1447">
          <cell r="A1447">
            <v>0</v>
          </cell>
          <cell r="B1447">
            <v>0</v>
          </cell>
          <cell r="C1447">
            <v>0</v>
          </cell>
        </row>
        <row r="1448">
          <cell r="A1448">
            <v>0</v>
          </cell>
          <cell r="B1448">
            <v>0</v>
          </cell>
          <cell r="C1448">
            <v>0</v>
          </cell>
        </row>
        <row r="1449">
          <cell r="A1449">
            <v>0</v>
          </cell>
          <cell r="B1449">
            <v>0</v>
          </cell>
          <cell r="C1449">
            <v>0</v>
          </cell>
        </row>
        <row r="1450">
          <cell r="A1450">
            <v>0</v>
          </cell>
          <cell r="B1450">
            <v>0</v>
          </cell>
          <cell r="C1450">
            <v>0</v>
          </cell>
        </row>
        <row r="1451">
          <cell r="A1451">
            <v>0</v>
          </cell>
          <cell r="B1451">
            <v>0</v>
          </cell>
          <cell r="C1451">
            <v>0</v>
          </cell>
        </row>
        <row r="1452">
          <cell r="A1452">
            <v>0</v>
          </cell>
          <cell r="B1452">
            <v>0</v>
          </cell>
          <cell r="C1452">
            <v>0</v>
          </cell>
        </row>
        <row r="1453">
          <cell r="A1453">
            <v>0</v>
          </cell>
          <cell r="B1453">
            <v>0</v>
          </cell>
          <cell r="C1453">
            <v>0</v>
          </cell>
        </row>
        <row r="1454">
          <cell r="A1454">
            <v>0</v>
          </cell>
          <cell r="B1454">
            <v>0</v>
          </cell>
          <cell r="C1454">
            <v>0</v>
          </cell>
        </row>
        <row r="1455">
          <cell r="A1455">
            <v>0</v>
          </cell>
          <cell r="B1455">
            <v>0</v>
          </cell>
          <cell r="C1455">
            <v>0</v>
          </cell>
        </row>
        <row r="1456">
          <cell r="A1456">
            <v>0</v>
          </cell>
          <cell r="B1456">
            <v>0</v>
          </cell>
          <cell r="C1456">
            <v>0</v>
          </cell>
        </row>
        <row r="1457">
          <cell r="A1457">
            <v>0</v>
          </cell>
          <cell r="B1457">
            <v>0</v>
          </cell>
          <cell r="C1457">
            <v>0</v>
          </cell>
        </row>
        <row r="1458">
          <cell r="A1458">
            <v>0</v>
          </cell>
          <cell r="B1458">
            <v>0</v>
          </cell>
          <cell r="C1458">
            <v>0</v>
          </cell>
        </row>
        <row r="1459">
          <cell r="A1459">
            <v>0</v>
          </cell>
          <cell r="B1459">
            <v>0</v>
          </cell>
          <cell r="C1459">
            <v>0</v>
          </cell>
        </row>
        <row r="1460">
          <cell r="A1460">
            <v>0</v>
          </cell>
          <cell r="B1460">
            <v>0</v>
          </cell>
          <cell r="C1460">
            <v>0</v>
          </cell>
        </row>
        <row r="1461">
          <cell r="A1461">
            <v>0</v>
          </cell>
          <cell r="B1461">
            <v>0</v>
          </cell>
          <cell r="C1461">
            <v>0</v>
          </cell>
        </row>
        <row r="1462">
          <cell r="A1462">
            <v>0</v>
          </cell>
          <cell r="B1462">
            <v>0</v>
          </cell>
          <cell r="C1462">
            <v>0</v>
          </cell>
        </row>
        <row r="1463">
          <cell r="A1463">
            <v>0</v>
          </cell>
          <cell r="B1463">
            <v>0</v>
          </cell>
          <cell r="C1463">
            <v>0</v>
          </cell>
        </row>
        <row r="1464">
          <cell r="A1464">
            <v>0</v>
          </cell>
          <cell r="B1464">
            <v>0</v>
          </cell>
          <cell r="C1464">
            <v>0</v>
          </cell>
        </row>
        <row r="1465">
          <cell r="A1465">
            <v>0</v>
          </cell>
          <cell r="B1465">
            <v>0</v>
          </cell>
          <cell r="C1465">
            <v>0</v>
          </cell>
        </row>
        <row r="1466">
          <cell r="A1466">
            <v>0</v>
          </cell>
          <cell r="B1466">
            <v>0</v>
          </cell>
          <cell r="C1466">
            <v>0</v>
          </cell>
        </row>
        <row r="1467">
          <cell r="A1467">
            <v>0</v>
          </cell>
          <cell r="B1467">
            <v>0</v>
          </cell>
          <cell r="C1467">
            <v>0</v>
          </cell>
        </row>
        <row r="1468">
          <cell r="A1468">
            <v>0</v>
          </cell>
          <cell r="B1468">
            <v>0</v>
          </cell>
          <cell r="C1468">
            <v>0</v>
          </cell>
        </row>
        <row r="1469">
          <cell r="A1469">
            <v>0</v>
          </cell>
          <cell r="B1469">
            <v>0</v>
          </cell>
          <cell r="C1469">
            <v>0</v>
          </cell>
        </row>
        <row r="1470">
          <cell r="A1470">
            <v>0</v>
          </cell>
          <cell r="B1470">
            <v>0</v>
          </cell>
          <cell r="C1470">
            <v>0</v>
          </cell>
        </row>
        <row r="1471">
          <cell r="A1471">
            <v>0</v>
          </cell>
          <cell r="B1471">
            <v>0</v>
          </cell>
          <cell r="C1471">
            <v>0</v>
          </cell>
        </row>
        <row r="1472">
          <cell r="A1472">
            <v>0</v>
          </cell>
          <cell r="B1472">
            <v>0</v>
          </cell>
          <cell r="C1472">
            <v>0</v>
          </cell>
        </row>
        <row r="1473">
          <cell r="A1473">
            <v>0</v>
          </cell>
          <cell r="B1473">
            <v>0</v>
          </cell>
          <cell r="C1473">
            <v>0</v>
          </cell>
        </row>
        <row r="1474">
          <cell r="A1474">
            <v>0</v>
          </cell>
          <cell r="B1474">
            <v>0</v>
          </cell>
          <cell r="C1474">
            <v>0</v>
          </cell>
        </row>
        <row r="1475">
          <cell r="A1475">
            <v>0</v>
          </cell>
          <cell r="B1475">
            <v>0</v>
          </cell>
          <cell r="C1475">
            <v>0</v>
          </cell>
        </row>
        <row r="1476">
          <cell r="A1476">
            <v>0</v>
          </cell>
          <cell r="B1476">
            <v>0</v>
          </cell>
          <cell r="C1476">
            <v>0</v>
          </cell>
        </row>
        <row r="1477">
          <cell r="A1477">
            <v>0</v>
          </cell>
          <cell r="B1477">
            <v>0</v>
          </cell>
          <cell r="C1477">
            <v>0</v>
          </cell>
        </row>
        <row r="1478">
          <cell r="A1478">
            <v>0</v>
          </cell>
          <cell r="B1478">
            <v>0</v>
          </cell>
          <cell r="C1478">
            <v>0</v>
          </cell>
        </row>
        <row r="1479">
          <cell r="A1479">
            <v>0</v>
          </cell>
          <cell r="B1479">
            <v>0</v>
          </cell>
          <cell r="C1479">
            <v>0</v>
          </cell>
        </row>
        <row r="1480">
          <cell r="A1480">
            <v>0</v>
          </cell>
          <cell r="B1480">
            <v>0</v>
          </cell>
          <cell r="C1480">
            <v>0</v>
          </cell>
        </row>
        <row r="1481">
          <cell r="A1481">
            <v>0</v>
          </cell>
          <cell r="B1481">
            <v>0</v>
          </cell>
          <cell r="C1481">
            <v>0</v>
          </cell>
        </row>
        <row r="1482">
          <cell r="A1482">
            <v>0</v>
          </cell>
          <cell r="B1482">
            <v>0</v>
          </cell>
          <cell r="C1482">
            <v>0</v>
          </cell>
        </row>
        <row r="1483">
          <cell r="A1483">
            <v>0</v>
          </cell>
          <cell r="B1483">
            <v>0</v>
          </cell>
          <cell r="C1483">
            <v>0</v>
          </cell>
        </row>
        <row r="1484">
          <cell r="A1484">
            <v>0</v>
          </cell>
          <cell r="B1484">
            <v>0</v>
          </cell>
          <cell r="C1484">
            <v>0</v>
          </cell>
        </row>
        <row r="1485">
          <cell r="A1485">
            <v>0</v>
          </cell>
          <cell r="B1485">
            <v>0</v>
          </cell>
          <cell r="C1485">
            <v>0</v>
          </cell>
        </row>
        <row r="1486">
          <cell r="A1486">
            <v>0</v>
          </cell>
          <cell r="B1486">
            <v>0</v>
          </cell>
          <cell r="C1486">
            <v>0</v>
          </cell>
        </row>
        <row r="1487">
          <cell r="A1487">
            <v>0</v>
          </cell>
          <cell r="B1487">
            <v>0</v>
          </cell>
          <cell r="C1487">
            <v>0</v>
          </cell>
        </row>
        <row r="1488">
          <cell r="A1488">
            <v>0</v>
          </cell>
          <cell r="B1488">
            <v>0</v>
          </cell>
          <cell r="C1488">
            <v>0</v>
          </cell>
        </row>
        <row r="1489">
          <cell r="A1489">
            <v>0</v>
          </cell>
          <cell r="B1489">
            <v>0</v>
          </cell>
          <cell r="C1489">
            <v>0</v>
          </cell>
        </row>
        <row r="1490">
          <cell r="A1490">
            <v>0</v>
          </cell>
          <cell r="B1490">
            <v>0</v>
          </cell>
          <cell r="C1490">
            <v>0</v>
          </cell>
        </row>
        <row r="1491">
          <cell r="A1491">
            <v>0</v>
          </cell>
          <cell r="B1491">
            <v>0</v>
          </cell>
          <cell r="C1491">
            <v>0</v>
          </cell>
        </row>
        <row r="1492">
          <cell r="A1492">
            <v>0</v>
          </cell>
          <cell r="B1492">
            <v>0</v>
          </cell>
          <cell r="C1492">
            <v>0</v>
          </cell>
        </row>
        <row r="1493">
          <cell r="A1493">
            <v>0</v>
          </cell>
          <cell r="B1493">
            <v>0</v>
          </cell>
          <cell r="C1493">
            <v>0</v>
          </cell>
        </row>
        <row r="1494">
          <cell r="A1494">
            <v>0</v>
          </cell>
          <cell r="B1494">
            <v>0</v>
          </cell>
          <cell r="C1494">
            <v>0</v>
          </cell>
        </row>
        <row r="1495">
          <cell r="A1495">
            <v>0</v>
          </cell>
          <cell r="B1495">
            <v>0</v>
          </cell>
          <cell r="C1495">
            <v>0</v>
          </cell>
        </row>
        <row r="1496">
          <cell r="A1496">
            <v>0</v>
          </cell>
          <cell r="B1496">
            <v>0</v>
          </cell>
          <cell r="C1496">
            <v>0</v>
          </cell>
        </row>
        <row r="1497">
          <cell r="A1497">
            <v>0</v>
          </cell>
          <cell r="B1497">
            <v>0</v>
          </cell>
          <cell r="C1497">
            <v>0</v>
          </cell>
        </row>
        <row r="1498">
          <cell r="A1498">
            <v>0</v>
          </cell>
          <cell r="B1498">
            <v>0</v>
          </cell>
          <cell r="C1498">
            <v>0</v>
          </cell>
        </row>
        <row r="1499">
          <cell r="A1499">
            <v>0</v>
          </cell>
          <cell r="B1499">
            <v>0</v>
          </cell>
          <cell r="C1499">
            <v>0</v>
          </cell>
        </row>
        <row r="1500">
          <cell r="A1500">
            <v>0</v>
          </cell>
          <cell r="B1500">
            <v>0</v>
          </cell>
          <cell r="C1500">
            <v>0</v>
          </cell>
        </row>
        <row r="1501">
          <cell r="A1501">
            <v>0</v>
          </cell>
          <cell r="B1501">
            <v>0</v>
          </cell>
          <cell r="C1501">
            <v>0</v>
          </cell>
        </row>
        <row r="1502">
          <cell r="A1502">
            <v>0</v>
          </cell>
          <cell r="B1502">
            <v>0</v>
          </cell>
          <cell r="C1502">
            <v>0</v>
          </cell>
        </row>
        <row r="1503">
          <cell r="A1503">
            <v>0</v>
          </cell>
          <cell r="B1503">
            <v>0</v>
          </cell>
          <cell r="C1503">
            <v>0</v>
          </cell>
        </row>
        <row r="1504">
          <cell r="A1504">
            <v>0</v>
          </cell>
          <cell r="B1504">
            <v>0</v>
          </cell>
          <cell r="C1504">
            <v>0</v>
          </cell>
        </row>
        <row r="1505">
          <cell r="A1505">
            <v>0</v>
          </cell>
          <cell r="B1505">
            <v>0</v>
          </cell>
          <cell r="C1505">
            <v>0</v>
          </cell>
        </row>
        <row r="1506">
          <cell r="A1506">
            <v>0</v>
          </cell>
          <cell r="B1506">
            <v>0</v>
          </cell>
          <cell r="C1506">
            <v>0</v>
          </cell>
        </row>
        <row r="1507">
          <cell r="A1507">
            <v>0</v>
          </cell>
          <cell r="B1507">
            <v>0</v>
          </cell>
          <cell r="C1507">
            <v>0</v>
          </cell>
        </row>
        <row r="1508">
          <cell r="A1508">
            <v>0</v>
          </cell>
          <cell r="B1508">
            <v>0</v>
          </cell>
          <cell r="C1508">
            <v>0</v>
          </cell>
        </row>
        <row r="1509">
          <cell r="A1509">
            <v>0</v>
          </cell>
          <cell r="B1509">
            <v>0</v>
          </cell>
          <cell r="C1509">
            <v>0</v>
          </cell>
        </row>
        <row r="1510">
          <cell r="A1510">
            <v>0</v>
          </cell>
          <cell r="B1510">
            <v>0</v>
          </cell>
          <cell r="C1510">
            <v>0</v>
          </cell>
        </row>
        <row r="1511">
          <cell r="A1511">
            <v>0</v>
          </cell>
          <cell r="B1511">
            <v>0</v>
          </cell>
          <cell r="C1511">
            <v>0</v>
          </cell>
        </row>
        <row r="1512">
          <cell r="A1512">
            <v>0</v>
          </cell>
          <cell r="B1512">
            <v>0</v>
          </cell>
          <cell r="C1512">
            <v>0</v>
          </cell>
        </row>
        <row r="1513">
          <cell r="A1513">
            <v>0</v>
          </cell>
          <cell r="B1513">
            <v>0</v>
          </cell>
          <cell r="C1513">
            <v>0</v>
          </cell>
        </row>
        <row r="1514">
          <cell r="A1514">
            <v>0</v>
          </cell>
          <cell r="B1514">
            <v>0</v>
          </cell>
          <cell r="C1514">
            <v>0</v>
          </cell>
        </row>
        <row r="1515">
          <cell r="A1515">
            <v>0</v>
          </cell>
          <cell r="B1515">
            <v>0</v>
          </cell>
          <cell r="C1515">
            <v>0</v>
          </cell>
        </row>
        <row r="1516">
          <cell r="A1516">
            <v>0</v>
          </cell>
          <cell r="B1516">
            <v>0</v>
          </cell>
          <cell r="C1516">
            <v>0</v>
          </cell>
        </row>
        <row r="1517">
          <cell r="A1517">
            <v>0</v>
          </cell>
          <cell r="B1517">
            <v>0</v>
          </cell>
          <cell r="C1517">
            <v>0</v>
          </cell>
        </row>
        <row r="1518">
          <cell r="A1518">
            <v>0</v>
          </cell>
          <cell r="B1518">
            <v>0</v>
          </cell>
          <cell r="C1518">
            <v>0</v>
          </cell>
        </row>
        <row r="1519">
          <cell r="A1519">
            <v>0</v>
          </cell>
          <cell r="B1519">
            <v>0</v>
          </cell>
          <cell r="C1519">
            <v>0</v>
          </cell>
        </row>
        <row r="1520">
          <cell r="A1520">
            <v>0</v>
          </cell>
          <cell r="B1520">
            <v>0</v>
          </cell>
          <cell r="C1520">
            <v>0</v>
          </cell>
        </row>
        <row r="1521">
          <cell r="A1521">
            <v>0</v>
          </cell>
          <cell r="B1521">
            <v>0</v>
          </cell>
          <cell r="C1521">
            <v>0</v>
          </cell>
        </row>
        <row r="1522">
          <cell r="A1522">
            <v>0</v>
          </cell>
          <cell r="B1522">
            <v>0</v>
          </cell>
          <cell r="C1522">
            <v>0</v>
          </cell>
        </row>
        <row r="1523">
          <cell r="A1523">
            <v>0</v>
          </cell>
          <cell r="B1523">
            <v>0</v>
          </cell>
          <cell r="C1523">
            <v>0</v>
          </cell>
        </row>
        <row r="1524">
          <cell r="A1524">
            <v>0</v>
          </cell>
          <cell r="B1524">
            <v>0</v>
          </cell>
          <cell r="C1524">
            <v>0</v>
          </cell>
        </row>
        <row r="1525">
          <cell r="A1525">
            <v>0</v>
          </cell>
          <cell r="B1525">
            <v>0</v>
          </cell>
          <cell r="C1525">
            <v>0</v>
          </cell>
        </row>
        <row r="1526">
          <cell r="A1526">
            <v>0</v>
          </cell>
          <cell r="B1526">
            <v>0</v>
          </cell>
          <cell r="C1526">
            <v>0</v>
          </cell>
        </row>
        <row r="1527">
          <cell r="A1527">
            <v>0</v>
          </cell>
          <cell r="B1527">
            <v>0</v>
          </cell>
          <cell r="C1527">
            <v>0</v>
          </cell>
        </row>
        <row r="1528">
          <cell r="A1528">
            <v>0</v>
          </cell>
          <cell r="B1528">
            <v>0</v>
          </cell>
          <cell r="C1528">
            <v>0</v>
          </cell>
        </row>
        <row r="1529">
          <cell r="A1529">
            <v>0</v>
          </cell>
          <cell r="B1529">
            <v>0</v>
          </cell>
          <cell r="C1529">
            <v>0</v>
          </cell>
        </row>
        <row r="1530">
          <cell r="A1530">
            <v>0</v>
          </cell>
          <cell r="B1530">
            <v>0</v>
          </cell>
          <cell r="C1530">
            <v>0</v>
          </cell>
        </row>
        <row r="1531">
          <cell r="A1531">
            <v>0</v>
          </cell>
          <cell r="B1531">
            <v>0</v>
          </cell>
          <cell r="C1531">
            <v>0</v>
          </cell>
        </row>
        <row r="1532">
          <cell r="A1532">
            <v>0</v>
          </cell>
          <cell r="B1532">
            <v>0</v>
          </cell>
          <cell r="C1532">
            <v>0</v>
          </cell>
        </row>
        <row r="1533">
          <cell r="A1533">
            <v>0</v>
          </cell>
          <cell r="B1533">
            <v>0</v>
          </cell>
          <cell r="C1533">
            <v>0</v>
          </cell>
        </row>
        <row r="1534">
          <cell r="A1534">
            <v>0</v>
          </cell>
          <cell r="B1534">
            <v>0</v>
          </cell>
          <cell r="C1534">
            <v>0</v>
          </cell>
        </row>
        <row r="1535">
          <cell r="A1535">
            <v>0</v>
          </cell>
          <cell r="B1535">
            <v>0</v>
          </cell>
          <cell r="C1535">
            <v>0</v>
          </cell>
        </row>
        <row r="1536">
          <cell r="A1536">
            <v>0</v>
          </cell>
          <cell r="B1536">
            <v>0</v>
          </cell>
          <cell r="C1536">
            <v>0</v>
          </cell>
        </row>
        <row r="1537">
          <cell r="A1537">
            <v>0</v>
          </cell>
          <cell r="B1537">
            <v>0</v>
          </cell>
          <cell r="C1537">
            <v>0</v>
          </cell>
        </row>
        <row r="1538">
          <cell r="A1538">
            <v>0</v>
          </cell>
          <cell r="B1538">
            <v>0</v>
          </cell>
          <cell r="C1538">
            <v>0</v>
          </cell>
        </row>
        <row r="1539">
          <cell r="A1539">
            <v>0</v>
          </cell>
          <cell r="B1539">
            <v>0</v>
          </cell>
          <cell r="C1539">
            <v>0</v>
          </cell>
        </row>
        <row r="1540">
          <cell r="A1540">
            <v>0</v>
          </cell>
          <cell r="B1540">
            <v>0</v>
          </cell>
          <cell r="C1540">
            <v>0</v>
          </cell>
        </row>
        <row r="1541">
          <cell r="A1541">
            <v>0</v>
          </cell>
          <cell r="B1541">
            <v>0</v>
          </cell>
          <cell r="C1541">
            <v>0</v>
          </cell>
        </row>
        <row r="1542">
          <cell r="A1542">
            <v>0</v>
          </cell>
          <cell r="B1542">
            <v>0</v>
          </cell>
          <cell r="C1542">
            <v>0</v>
          </cell>
        </row>
        <row r="1543">
          <cell r="A1543">
            <v>0</v>
          </cell>
          <cell r="B1543">
            <v>0</v>
          </cell>
          <cell r="C1543">
            <v>0</v>
          </cell>
        </row>
        <row r="1544">
          <cell r="A1544">
            <v>0</v>
          </cell>
          <cell r="B1544">
            <v>0</v>
          </cell>
          <cell r="C1544">
            <v>0</v>
          </cell>
        </row>
        <row r="1545">
          <cell r="A1545">
            <v>0</v>
          </cell>
          <cell r="B1545">
            <v>0</v>
          </cell>
          <cell r="C1545">
            <v>0</v>
          </cell>
        </row>
        <row r="1546">
          <cell r="A1546">
            <v>0</v>
          </cell>
          <cell r="B1546">
            <v>0</v>
          </cell>
          <cell r="C1546">
            <v>0</v>
          </cell>
        </row>
        <row r="1547">
          <cell r="A1547">
            <v>0</v>
          </cell>
          <cell r="B1547">
            <v>0</v>
          </cell>
          <cell r="C1547">
            <v>0</v>
          </cell>
        </row>
        <row r="1548">
          <cell r="A1548">
            <v>0</v>
          </cell>
          <cell r="B1548">
            <v>0</v>
          </cell>
          <cell r="C1548">
            <v>0</v>
          </cell>
        </row>
        <row r="1549">
          <cell r="A1549">
            <v>0</v>
          </cell>
          <cell r="B1549">
            <v>0</v>
          </cell>
          <cell r="C1549">
            <v>0</v>
          </cell>
        </row>
        <row r="1550">
          <cell r="A1550">
            <v>0</v>
          </cell>
          <cell r="B1550">
            <v>0</v>
          </cell>
          <cell r="C1550">
            <v>0</v>
          </cell>
        </row>
        <row r="1551">
          <cell r="A1551">
            <v>0</v>
          </cell>
          <cell r="B1551">
            <v>0</v>
          </cell>
          <cell r="C1551">
            <v>0</v>
          </cell>
        </row>
        <row r="1552">
          <cell r="A1552">
            <v>0</v>
          </cell>
          <cell r="B1552">
            <v>0</v>
          </cell>
          <cell r="C1552">
            <v>0</v>
          </cell>
        </row>
        <row r="1553">
          <cell r="A1553">
            <v>0</v>
          </cell>
          <cell r="B1553">
            <v>0</v>
          </cell>
          <cell r="C1553">
            <v>0</v>
          </cell>
        </row>
        <row r="1554">
          <cell r="A1554">
            <v>0</v>
          </cell>
          <cell r="B1554">
            <v>0</v>
          </cell>
          <cell r="C1554">
            <v>0</v>
          </cell>
        </row>
        <row r="1555">
          <cell r="A1555">
            <v>0</v>
          </cell>
          <cell r="B1555">
            <v>0</v>
          </cell>
          <cell r="C1555">
            <v>0</v>
          </cell>
        </row>
        <row r="1556">
          <cell r="A1556">
            <v>0</v>
          </cell>
          <cell r="B1556">
            <v>0</v>
          </cell>
          <cell r="C1556">
            <v>0</v>
          </cell>
        </row>
        <row r="1557">
          <cell r="A1557">
            <v>0</v>
          </cell>
          <cell r="B1557">
            <v>0</v>
          </cell>
          <cell r="C1557">
            <v>0</v>
          </cell>
        </row>
        <row r="1558">
          <cell r="A1558">
            <v>0</v>
          </cell>
          <cell r="B1558">
            <v>0</v>
          </cell>
          <cell r="C1558">
            <v>0</v>
          </cell>
        </row>
        <row r="1559">
          <cell r="A1559">
            <v>0</v>
          </cell>
          <cell r="B1559">
            <v>0</v>
          </cell>
          <cell r="C1559">
            <v>0</v>
          </cell>
        </row>
        <row r="1560">
          <cell r="A1560">
            <v>0</v>
          </cell>
          <cell r="B1560">
            <v>0</v>
          </cell>
          <cell r="C1560">
            <v>0</v>
          </cell>
        </row>
        <row r="1561">
          <cell r="A1561">
            <v>0</v>
          </cell>
          <cell r="B1561">
            <v>0</v>
          </cell>
          <cell r="C1561">
            <v>0</v>
          </cell>
        </row>
        <row r="1562">
          <cell r="A1562">
            <v>0</v>
          </cell>
          <cell r="B1562">
            <v>0</v>
          </cell>
          <cell r="C1562">
            <v>0</v>
          </cell>
        </row>
        <row r="1563">
          <cell r="A1563">
            <v>0</v>
          </cell>
          <cell r="B1563">
            <v>0</v>
          </cell>
          <cell r="C1563">
            <v>0</v>
          </cell>
        </row>
        <row r="1564">
          <cell r="A1564">
            <v>0</v>
          </cell>
          <cell r="B1564">
            <v>0</v>
          </cell>
          <cell r="C1564">
            <v>0</v>
          </cell>
        </row>
        <row r="1565">
          <cell r="A1565">
            <v>0</v>
          </cell>
          <cell r="B1565">
            <v>0</v>
          </cell>
          <cell r="C1565">
            <v>0</v>
          </cell>
        </row>
        <row r="1566">
          <cell r="A1566">
            <v>0</v>
          </cell>
          <cell r="B1566">
            <v>0</v>
          </cell>
          <cell r="C1566">
            <v>0</v>
          </cell>
        </row>
        <row r="1567">
          <cell r="A1567">
            <v>0</v>
          </cell>
          <cell r="B1567">
            <v>0</v>
          </cell>
          <cell r="C1567">
            <v>0</v>
          </cell>
        </row>
        <row r="1568">
          <cell r="A1568">
            <v>0</v>
          </cell>
          <cell r="B1568">
            <v>0</v>
          </cell>
          <cell r="C1568">
            <v>0</v>
          </cell>
        </row>
        <row r="1569">
          <cell r="A1569">
            <v>0</v>
          </cell>
          <cell r="B1569">
            <v>0</v>
          </cell>
          <cell r="C1569">
            <v>0</v>
          </cell>
        </row>
        <row r="1570">
          <cell r="A1570">
            <v>0</v>
          </cell>
          <cell r="B1570">
            <v>0</v>
          </cell>
          <cell r="C1570">
            <v>0</v>
          </cell>
        </row>
        <row r="1571">
          <cell r="A1571">
            <v>0</v>
          </cell>
          <cell r="B1571">
            <v>0</v>
          </cell>
          <cell r="C1571">
            <v>0</v>
          </cell>
        </row>
        <row r="1572">
          <cell r="A1572">
            <v>0</v>
          </cell>
          <cell r="B1572">
            <v>0</v>
          </cell>
          <cell r="C1572">
            <v>0</v>
          </cell>
        </row>
        <row r="1573">
          <cell r="A1573">
            <v>0</v>
          </cell>
          <cell r="B1573">
            <v>0</v>
          </cell>
          <cell r="C1573">
            <v>0</v>
          </cell>
        </row>
        <row r="1574">
          <cell r="A1574">
            <v>0</v>
          </cell>
          <cell r="B1574">
            <v>0</v>
          </cell>
          <cell r="C1574">
            <v>0</v>
          </cell>
        </row>
        <row r="1575">
          <cell r="A1575">
            <v>0</v>
          </cell>
          <cell r="B1575">
            <v>0</v>
          </cell>
          <cell r="C1575">
            <v>0</v>
          </cell>
        </row>
        <row r="1576">
          <cell r="A1576">
            <v>0</v>
          </cell>
          <cell r="B1576">
            <v>0</v>
          </cell>
          <cell r="C1576">
            <v>0</v>
          </cell>
        </row>
        <row r="1577">
          <cell r="A1577">
            <v>0</v>
          </cell>
          <cell r="B1577">
            <v>0</v>
          </cell>
          <cell r="C1577">
            <v>0</v>
          </cell>
        </row>
        <row r="1578">
          <cell r="A1578">
            <v>0</v>
          </cell>
          <cell r="B1578">
            <v>0</v>
          </cell>
          <cell r="C1578">
            <v>0</v>
          </cell>
        </row>
        <row r="1579">
          <cell r="A1579">
            <v>0</v>
          </cell>
          <cell r="B1579">
            <v>0</v>
          </cell>
          <cell r="C1579">
            <v>0</v>
          </cell>
        </row>
        <row r="1580">
          <cell r="A1580">
            <v>0</v>
          </cell>
          <cell r="B1580">
            <v>0</v>
          </cell>
          <cell r="C1580">
            <v>0</v>
          </cell>
        </row>
        <row r="1581">
          <cell r="A1581">
            <v>0</v>
          </cell>
          <cell r="B1581">
            <v>0</v>
          </cell>
          <cell r="C1581">
            <v>0</v>
          </cell>
        </row>
        <row r="1582">
          <cell r="A1582">
            <v>0</v>
          </cell>
          <cell r="B1582">
            <v>0</v>
          </cell>
          <cell r="C1582">
            <v>0</v>
          </cell>
        </row>
        <row r="1583">
          <cell r="A1583">
            <v>0</v>
          </cell>
          <cell r="B1583">
            <v>0</v>
          </cell>
          <cell r="C1583">
            <v>0</v>
          </cell>
        </row>
        <row r="1584">
          <cell r="A1584">
            <v>0</v>
          </cell>
          <cell r="B1584">
            <v>0</v>
          </cell>
          <cell r="C1584">
            <v>0</v>
          </cell>
        </row>
        <row r="1585">
          <cell r="A1585">
            <v>0</v>
          </cell>
          <cell r="B1585">
            <v>0</v>
          </cell>
          <cell r="C1585">
            <v>0</v>
          </cell>
        </row>
        <row r="1586">
          <cell r="A1586">
            <v>0</v>
          </cell>
          <cell r="B1586">
            <v>0</v>
          </cell>
          <cell r="C1586">
            <v>0</v>
          </cell>
        </row>
        <row r="1587">
          <cell r="A1587">
            <v>0</v>
          </cell>
          <cell r="B1587">
            <v>0</v>
          </cell>
          <cell r="C1587">
            <v>0</v>
          </cell>
        </row>
        <row r="1588">
          <cell r="A1588">
            <v>0</v>
          </cell>
          <cell r="B1588">
            <v>0</v>
          </cell>
          <cell r="C1588">
            <v>0</v>
          </cell>
        </row>
        <row r="1589">
          <cell r="A1589">
            <v>0</v>
          </cell>
          <cell r="B1589">
            <v>0</v>
          </cell>
          <cell r="C1589">
            <v>0</v>
          </cell>
        </row>
        <row r="1590">
          <cell r="A1590">
            <v>0</v>
          </cell>
          <cell r="B1590">
            <v>0</v>
          </cell>
          <cell r="C1590">
            <v>0</v>
          </cell>
        </row>
        <row r="1591">
          <cell r="A1591">
            <v>0</v>
          </cell>
          <cell r="B1591">
            <v>0</v>
          </cell>
          <cell r="C1591">
            <v>0</v>
          </cell>
        </row>
        <row r="1592">
          <cell r="A1592">
            <v>0</v>
          </cell>
          <cell r="B1592">
            <v>0</v>
          </cell>
          <cell r="C1592">
            <v>0</v>
          </cell>
        </row>
        <row r="1593">
          <cell r="A1593">
            <v>0</v>
          </cell>
          <cell r="B1593">
            <v>0</v>
          </cell>
          <cell r="C1593">
            <v>0</v>
          </cell>
        </row>
        <row r="1594">
          <cell r="A1594">
            <v>0</v>
          </cell>
          <cell r="B1594">
            <v>0</v>
          </cell>
          <cell r="C1594">
            <v>0</v>
          </cell>
        </row>
        <row r="1595">
          <cell r="A1595">
            <v>0</v>
          </cell>
          <cell r="B1595">
            <v>0</v>
          </cell>
          <cell r="C1595">
            <v>0</v>
          </cell>
        </row>
        <row r="1596">
          <cell r="A1596">
            <v>0</v>
          </cell>
          <cell r="B1596">
            <v>0</v>
          </cell>
          <cell r="C1596">
            <v>0</v>
          </cell>
        </row>
        <row r="1597">
          <cell r="A1597">
            <v>0</v>
          </cell>
          <cell r="B1597">
            <v>0</v>
          </cell>
          <cell r="C1597">
            <v>0</v>
          </cell>
        </row>
        <row r="1598">
          <cell r="A1598">
            <v>0</v>
          </cell>
          <cell r="B1598">
            <v>0</v>
          </cell>
          <cell r="C1598">
            <v>0</v>
          </cell>
        </row>
        <row r="1599">
          <cell r="A1599">
            <v>0</v>
          </cell>
          <cell r="B1599">
            <v>0</v>
          </cell>
          <cell r="C1599">
            <v>0</v>
          </cell>
        </row>
        <row r="1600">
          <cell r="A1600">
            <v>0</v>
          </cell>
          <cell r="B1600">
            <v>0</v>
          </cell>
          <cell r="C1600">
            <v>0</v>
          </cell>
        </row>
        <row r="1601">
          <cell r="A1601">
            <v>0</v>
          </cell>
          <cell r="B1601">
            <v>0</v>
          </cell>
          <cell r="C1601">
            <v>0</v>
          </cell>
        </row>
        <row r="1602">
          <cell r="A1602">
            <v>0</v>
          </cell>
          <cell r="B1602">
            <v>0</v>
          </cell>
          <cell r="C1602">
            <v>0</v>
          </cell>
        </row>
        <row r="1603">
          <cell r="A1603">
            <v>0</v>
          </cell>
          <cell r="B1603">
            <v>0</v>
          </cell>
          <cell r="C1603">
            <v>0</v>
          </cell>
        </row>
        <row r="1604">
          <cell r="A1604">
            <v>0</v>
          </cell>
          <cell r="B1604">
            <v>0</v>
          </cell>
          <cell r="C1604">
            <v>0</v>
          </cell>
        </row>
        <row r="1605">
          <cell r="A1605">
            <v>0</v>
          </cell>
          <cell r="B1605">
            <v>0</v>
          </cell>
          <cell r="C1605">
            <v>0</v>
          </cell>
        </row>
        <row r="1606">
          <cell r="A1606">
            <v>0</v>
          </cell>
          <cell r="B1606">
            <v>0</v>
          </cell>
          <cell r="C1606">
            <v>0</v>
          </cell>
        </row>
        <row r="1607">
          <cell r="A1607">
            <v>0</v>
          </cell>
          <cell r="B1607">
            <v>0</v>
          </cell>
          <cell r="C1607">
            <v>0</v>
          </cell>
        </row>
        <row r="1608">
          <cell r="A1608">
            <v>0</v>
          </cell>
          <cell r="B1608">
            <v>0</v>
          </cell>
          <cell r="C1608">
            <v>0</v>
          </cell>
        </row>
        <row r="1609">
          <cell r="A1609">
            <v>0</v>
          </cell>
          <cell r="B1609">
            <v>0</v>
          </cell>
          <cell r="C1609">
            <v>0</v>
          </cell>
        </row>
        <row r="1610">
          <cell r="A1610">
            <v>0</v>
          </cell>
          <cell r="B1610">
            <v>0</v>
          </cell>
          <cell r="C1610">
            <v>0</v>
          </cell>
        </row>
        <row r="1611">
          <cell r="A1611">
            <v>0</v>
          </cell>
          <cell r="B1611">
            <v>0</v>
          </cell>
          <cell r="C1611">
            <v>0</v>
          </cell>
        </row>
        <row r="1612">
          <cell r="A1612">
            <v>0</v>
          </cell>
          <cell r="B1612">
            <v>0</v>
          </cell>
          <cell r="C1612">
            <v>0</v>
          </cell>
        </row>
        <row r="1613">
          <cell r="A1613">
            <v>0</v>
          </cell>
          <cell r="B1613">
            <v>0</v>
          </cell>
          <cell r="C1613">
            <v>0</v>
          </cell>
        </row>
        <row r="1614">
          <cell r="A1614">
            <v>0</v>
          </cell>
          <cell r="B1614">
            <v>0</v>
          </cell>
          <cell r="C1614">
            <v>0</v>
          </cell>
        </row>
        <row r="1615">
          <cell r="A1615">
            <v>0</v>
          </cell>
          <cell r="B1615">
            <v>0</v>
          </cell>
          <cell r="C1615">
            <v>0</v>
          </cell>
        </row>
        <row r="1616">
          <cell r="A1616">
            <v>0</v>
          </cell>
          <cell r="B1616">
            <v>0</v>
          </cell>
          <cell r="C1616">
            <v>0</v>
          </cell>
        </row>
        <row r="1617">
          <cell r="A1617">
            <v>0</v>
          </cell>
          <cell r="B1617">
            <v>0</v>
          </cell>
          <cell r="C1617">
            <v>0</v>
          </cell>
        </row>
        <row r="1618">
          <cell r="A1618">
            <v>0</v>
          </cell>
          <cell r="B1618">
            <v>0</v>
          </cell>
          <cell r="C1618">
            <v>0</v>
          </cell>
        </row>
        <row r="1619">
          <cell r="A1619">
            <v>0</v>
          </cell>
          <cell r="B1619">
            <v>0</v>
          </cell>
          <cell r="C1619">
            <v>0</v>
          </cell>
        </row>
        <row r="1620">
          <cell r="A1620">
            <v>0</v>
          </cell>
          <cell r="B1620">
            <v>0</v>
          </cell>
          <cell r="C1620">
            <v>0</v>
          </cell>
        </row>
        <row r="1621">
          <cell r="A1621">
            <v>0</v>
          </cell>
          <cell r="B1621">
            <v>0</v>
          </cell>
          <cell r="C1621">
            <v>0</v>
          </cell>
        </row>
        <row r="1622">
          <cell r="A1622">
            <v>0</v>
          </cell>
          <cell r="B1622">
            <v>0</v>
          </cell>
          <cell r="C1622">
            <v>0</v>
          </cell>
        </row>
        <row r="1623">
          <cell r="A1623">
            <v>0</v>
          </cell>
          <cell r="B1623">
            <v>0</v>
          </cell>
          <cell r="C1623">
            <v>0</v>
          </cell>
        </row>
        <row r="1624">
          <cell r="A1624">
            <v>0</v>
          </cell>
          <cell r="B1624">
            <v>0</v>
          </cell>
          <cell r="C1624">
            <v>0</v>
          </cell>
        </row>
        <row r="1625">
          <cell r="A1625">
            <v>0</v>
          </cell>
          <cell r="B1625">
            <v>0</v>
          </cell>
          <cell r="C1625">
            <v>0</v>
          </cell>
        </row>
        <row r="1626">
          <cell r="A1626">
            <v>0</v>
          </cell>
          <cell r="B1626">
            <v>0</v>
          </cell>
          <cell r="C1626">
            <v>0</v>
          </cell>
        </row>
        <row r="1627">
          <cell r="A1627">
            <v>0</v>
          </cell>
          <cell r="B1627">
            <v>0</v>
          </cell>
          <cell r="C1627">
            <v>0</v>
          </cell>
        </row>
        <row r="1628">
          <cell r="A1628">
            <v>0</v>
          </cell>
          <cell r="B1628">
            <v>0</v>
          </cell>
          <cell r="C1628">
            <v>0</v>
          </cell>
        </row>
        <row r="1629">
          <cell r="A1629">
            <v>0</v>
          </cell>
          <cell r="B1629">
            <v>0</v>
          </cell>
          <cell r="C1629">
            <v>0</v>
          </cell>
        </row>
        <row r="1630">
          <cell r="A1630">
            <v>0</v>
          </cell>
          <cell r="B1630">
            <v>0</v>
          </cell>
          <cell r="C1630">
            <v>0</v>
          </cell>
        </row>
        <row r="1631">
          <cell r="A1631">
            <v>0</v>
          </cell>
          <cell r="B1631">
            <v>0</v>
          </cell>
          <cell r="C1631">
            <v>0</v>
          </cell>
        </row>
        <row r="1632">
          <cell r="A1632">
            <v>0</v>
          </cell>
          <cell r="B1632">
            <v>0</v>
          </cell>
          <cell r="C1632">
            <v>0</v>
          </cell>
        </row>
        <row r="1633">
          <cell r="A1633">
            <v>0</v>
          </cell>
          <cell r="B1633">
            <v>0</v>
          </cell>
          <cell r="C1633">
            <v>0</v>
          </cell>
        </row>
        <row r="1634">
          <cell r="A1634">
            <v>0</v>
          </cell>
          <cell r="B1634">
            <v>0</v>
          </cell>
          <cell r="C1634">
            <v>0</v>
          </cell>
        </row>
        <row r="1635">
          <cell r="A1635">
            <v>0</v>
          </cell>
          <cell r="B1635">
            <v>0</v>
          </cell>
          <cell r="C1635">
            <v>0</v>
          </cell>
        </row>
        <row r="1636">
          <cell r="A1636">
            <v>0</v>
          </cell>
          <cell r="B1636">
            <v>0</v>
          </cell>
          <cell r="C1636">
            <v>0</v>
          </cell>
        </row>
        <row r="1637">
          <cell r="A1637">
            <v>0</v>
          </cell>
          <cell r="B1637">
            <v>0</v>
          </cell>
          <cell r="C1637">
            <v>0</v>
          </cell>
        </row>
        <row r="1638">
          <cell r="A1638">
            <v>0</v>
          </cell>
          <cell r="B1638">
            <v>0</v>
          </cell>
          <cell r="C1638">
            <v>0</v>
          </cell>
        </row>
        <row r="1639">
          <cell r="A1639">
            <v>0</v>
          </cell>
          <cell r="B1639">
            <v>0</v>
          </cell>
          <cell r="C1639">
            <v>0</v>
          </cell>
        </row>
        <row r="1640">
          <cell r="A1640">
            <v>0</v>
          </cell>
          <cell r="B1640">
            <v>0</v>
          </cell>
          <cell r="C1640">
            <v>0</v>
          </cell>
        </row>
        <row r="1641">
          <cell r="A1641">
            <v>0</v>
          </cell>
          <cell r="B1641">
            <v>0</v>
          </cell>
          <cell r="C1641">
            <v>0</v>
          </cell>
        </row>
        <row r="1642">
          <cell r="A1642">
            <v>0</v>
          </cell>
          <cell r="B1642">
            <v>0</v>
          </cell>
          <cell r="C1642">
            <v>0</v>
          </cell>
        </row>
        <row r="1643">
          <cell r="A1643">
            <v>0</v>
          </cell>
          <cell r="B1643">
            <v>0</v>
          </cell>
          <cell r="C1643">
            <v>0</v>
          </cell>
        </row>
        <row r="1644">
          <cell r="A1644">
            <v>0</v>
          </cell>
          <cell r="B1644">
            <v>0</v>
          </cell>
          <cell r="C1644">
            <v>0</v>
          </cell>
        </row>
        <row r="1645">
          <cell r="A1645">
            <v>0</v>
          </cell>
          <cell r="B1645">
            <v>0</v>
          </cell>
          <cell r="C1645">
            <v>0</v>
          </cell>
        </row>
        <row r="1646">
          <cell r="A1646">
            <v>0</v>
          </cell>
          <cell r="B1646">
            <v>0</v>
          </cell>
          <cell r="C1646">
            <v>0</v>
          </cell>
        </row>
        <row r="1647">
          <cell r="A1647">
            <v>0</v>
          </cell>
          <cell r="B1647">
            <v>0</v>
          </cell>
          <cell r="C1647">
            <v>0</v>
          </cell>
        </row>
        <row r="1648">
          <cell r="A1648">
            <v>0</v>
          </cell>
          <cell r="B1648">
            <v>0</v>
          </cell>
          <cell r="C1648">
            <v>0</v>
          </cell>
        </row>
        <row r="1649">
          <cell r="A1649">
            <v>0</v>
          </cell>
          <cell r="B1649">
            <v>0</v>
          </cell>
          <cell r="C1649">
            <v>0</v>
          </cell>
        </row>
        <row r="1650">
          <cell r="A1650">
            <v>0</v>
          </cell>
          <cell r="B1650">
            <v>0</v>
          </cell>
          <cell r="C1650">
            <v>0</v>
          </cell>
        </row>
        <row r="1651">
          <cell r="A1651">
            <v>0</v>
          </cell>
          <cell r="B1651">
            <v>0</v>
          </cell>
          <cell r="C1651">
            <v>0</v>
          </cell>
        </row>
        <row r="1652">
          <cell r="A1652">
            <v>0</v>
          </cell>
          <cell r="B1652">
            <v>0</v>
          </cell>
          <cell r="C1652">
            <v>0</v>
          </cell>
        </row>
        <row r="1653">
          <cell r="A1653">
            <v>0</v>
          </cell>
          <cell r="B1653">
            <v>0</v>
          </cell>
          <cell r="C1653">
            <v>0</v>
          </cell>
        </row>
        <row r="1654">
          <cell r="A1654">
            <v>0</v>
          </cell>
          <cell r="B1654">
            <v>0</v>
          </cell>
          <cell r="C1654">
            <v>0</v>
          </cell>
        </row>
        <row r="1655">
          <cell r="A1655">
            <v>0</v>
          </cell>
          <cell r="B1655">
            <v>0</v>
          </cell>
          <cell r="C1655">
            <v>0</v>
          </cell>
        </row>
        <row r="1656">
          <cell r="A1656">
            <v>0</v>
          </cell>
          <cell r="B1656">
            <v>0</v>
          </cell>
          <cell r="C1656">
            <v>0</v>
          </cell>
        </row>
        <row r="1657">
          <cell r="A1657">
            <v>0</v>
          </cell>
          <cell r="B1657">
            <v>0</v>
          </cell>
          <cell r="C1657">
            <v>0</v>
          </cell>
        </row>
        <row r="1658">
          <cell r="A1658">
            <v>0</v>
          </cell>
          <cell r="B1658">
            <v>0</v>
          </cell>
          <cell r="C1658">
            <v>0</v>
          </cell>
        </row>
        <row r="1659">
          <cell r="A1659">
            <v>0</v>
          </cell>
          <cell r="B1659">
            <v>0</v>
          </cell>
          <cell r="C1659">
            <v>0</v>
          </cell>
        </row>
        <row r="1660">
          <cell r="A1660">
            <v>0</v>
          </cell>
          <cell r="B1660">
            <v>0</v>
          </cell>
          <cell r="C1660">
            <v>0</v>
          </cell>
        </row>
        <row r="1661">
          <cell r="A1661">
            <v>0</v>
          </cell>
          <cell r="B1661">
            <v>0</v>
          </cell>
          <cell r="C1661">
            <v>0</v>
          </cell>
        </row>
        <row r="1662">
          <cell r="A1662">
            <v>0</v>
          </cell>
          <cell r="B1662">
            <v>0</v>
          </cell>
          <cell r="C1662">
            <v>0</v>
          </cell>
        </row>
        <row r="1663">
          <cell r="A1663">
            <v>0</v>
          </cell>
          <cell r="B1663">
            <v>0</v>
          </cell>
          <cell r="C1663">
            <v>0</v>
          </cell>
        </row>
        <row r="1664">
          <cell r="A1664">
            <v>0</v>
          </cell>
          <cell r="B1664">
            <v>0</v>
          </cell>
          <cell r="C1664">
            <v>0</v>
          </cell>
        </row>
        <row r="1665">
          <cell r="A1665">
            <v>0</v>
          </cell>
          <cell r="B1665">
            <v>0</v>
          </cell>
          <cell r="C1665">
            <v>0</v>
          </cell>
        </row>
        <row r="1666">
          <cell r="A1666">
            <v>0</v>
          </cell>
          <cell r="B1666">
            <v>0</v>
          </cell>
          <cell r="C1666">
            <v>0</v>
          </cell>
        </row>
        <row r="1667">
          <cell r="A1667">
            <v>0</v>
          </cell>
          <cell r="B1667">
            <v>0</v>
          </cell>
          <cell r="C1667">
            <v>0</v>
          </cell>
        </row>
        <row r="1668">
          <cell r="A1668">
            <v>0</v>
          </cell>
          <cell r="B1668">
            <v>0</v>
          </cell>
          <cell r="C1668">
            <v>0</v>
          </cell>
        </row>
        <row r="1669">
          <cell r="A1669">
            <v>0</v>
          </cell>
          <cell r="B1669">
            <v>0</v>
          </cell>
          <cell r="C1669">
            <v>0</v>
          </cell>
        </row>
        <row r="1670">
          <cell r="A1670">
            <v>0</v>
          </cell>
          <cell r="B1670">
            <v>0</v>
          </cell>
          <cell r="C1670">
            <v>0</v>
          </cell>
        </row>
        <row r="1671">
          <cell r="A1671">
            <v>0</v>
          </cell>
          <cell r="B1671">
            <v>0</v>
          </cell>
          <cell r="C1671">
            <v>0</v>
          </cell>
        </row>
        <row r="1672">
          <cell r="A1672">
            <v>0</v>
          </cell>
          <cell r="B1672">
            <v>0</v>
          </cell>
          <cell r="C1672">
            <v>0</v>
          </cell>
        </row>
        <row r="1673">
          <cell r="A1673">
            <v>0</v>
          </cell>
          <cell r="B1673">
            <v>0</v>
          </cell>
          <cell r="C1673">
            <v>0</v>
          </cell>
        </row>
        <row r="1674">
          <cell r="A1674">
            <v>0</v>
          </cell>
          <cell r="B1674">
            <v>0</v>
          </cell>
          <cell r="C1674">
            <v>0</v>
          </cell>
        </row>
        <row r="1675">
          <cell r="A1675">
            <v>0</v>
          </cell>
          <cell r="B1675">
            <v>0</v>
          </cell>
          <cell r="C1675">
            <v>0</v>
          </cell>
        </row>
        <row r="1676">
          <cell r="A1676">
            <v>0</v>
          </cell>
          <cell r="B1676">
            <v>0</v>
          </cell>
          <cell r="C1676">
            <v>0</v>
          </cell>
        </row>
        <row r="1677">
          <cell r="A1677">
            <v>0</v>
          </cell>
          <cell r="B1677">
            <v>0</v>
          </cell>
          <cell r="C1677">
            <v>0</v>
          </cell>
        </row>
        <row r="1678">
          <cell r="A1678">
            <v>0</v>
          </cell>
          <cell r="B1678">
            <v>0</v>
          </cell>
          <cell r="C1678">
            <v>0</v>
          </cell>
        </row>
        <row r="1679">
          <cell r="A1679">
            <v>0</v>
          </cell>
          <cell r="B1679">
            <v>0</v>
          </cell>
          <cell r="C1679">
            <v>0</v>
          </cell>
        </row>
        <row r="1680">
          <cell r="A1680">
            <v>0</v>
          </cell>
          <cell r="B1680">
            <v>0</v>
          </cell>
          <cell r="C1680">
            <v>0</v>
          </cell>
        </row>
        <row r="1681">
          <cell r="A1681">
            <v>0</v>
          </cell>
          <cell r="B1681">
            <v>0</v>
          </cell>
          <cell r="C1681">
            <v>0</v>
          </cell>
        </row>
        <row r="1682">
          <cell r="A1682">
            <v>0</v>
          </cell>
          <cell r="B1682">
            <v>0</v>
          </cell>
          <cell r="C1682">
            <v>0</v>
          </cell>
        </row>
        <row r="1683">
          <cell r="A1683">
            <v>0</v>
          </cell>
          <cell r="B1683">
            <v>0</v>
          </cell>
          <cell r="C1683">
            <v>0</v>
          </cell>
        </row>
        <row r="1684">
          <cell r="A1684">
            <v>0</v>
          </cell>
          <cell r="B1684">
            <v>0</v>
          </cell>
          <cell r="C1684">
            <v>0</v>
          </cell>
        </row>
        <row r="1685">
          <cell r="A1685">
            <v>0</v>
          </cell>
          <cell r="B1685">
            <v>0</v>
          </cell>
          <cell r="C1685">
            <v>0</v>
          </cell>
        </row>
        <row r="1686">
          <cell r="A1686">
            <v>0</v>
          </cell>
          <cell r="B1686">
            <v>0</v>
          </cell>
          <cell r="C1686">
            <v>0</v>
          </cell>
        </row>
        <row r="1687">
          <cell r="A1687">
            <v>0</v>
          </cell>
          <cell r="B1687">
            <v>0</v>
          </cell>
          <cell r="C1687">
            <v>0</v>
          </cell>
        </row>
        <row r="1688">
          <cell r="A1688">
            <v>0</v>
          </cell>
          <cell r="B1688">
            <v>0</v>
          </cell>
          <cell r="C1688">
            <v>0</v>
          </cell>
        </row>
        <row r="1689">
          <cell r="A1689">
            <v>0</v>
          </cell>
          <cell r="B1689">
            <v>0</v>
          </cell>
          <cell r="C1689">
            <v>0</v>
          </cell>
        </row>
        <row r="1690">
          <cell r="A1690">
            <v>0</v>
          </cell>
          <cell r="B1690">
            <v>0</v>
          </cell>
          <cell r="C1690">
            <v>0</v>
          </cell>
        </row>
        <row r="1691">
          <cell r="A1691">
            <v>0</v>
          </cell>
          <cell r="B1691">
            <v>0</v>
          </cell>
          <cell r="C1691">
            <v>0</v>
          </cell>
        </row>
        <row r="1692">
          <cell r="A1692">
            <v>0</v>
          </cell>
          <cell r="B1692">
            <v>0</v>
          </cell>
          <cell r="C1692">
            <v>0</v>
          </cell>
        </row>
        <row r="1693">
          <cell r="A1693">
            <v>0</v>
          </cell>
          <cell r="B1693">
            <v>0</v>
          </cell>
          <cell r="C1693">
            <v>0</v>
          </cell>
        </row>
        <row r="1694">
          <cell r="A1694">
            <v>0</v>
          </cell>
          <cell r="B1694">
            <v>0</v>
          </cell>
          <cell r="C1694">
            <v>0</v>
          </cell>
        </row>
        <row r="1695">
          <cell r="A1695">
            <v>0</v>
          </cell>
          <cell r="B1695">
            <v>0</v>
          </cell>
          <cell r="C1695">
            <v>0</v>
          </cell>
        </row>
        <row r="1696">
          <cell r="A1696">
            <v>0</v>
          </cell>
          <cell r="B1696">
            <v>0</v>
          </cell>
          <cell r="C1696">
            <v>0</v>
          </cell>
        </row>
        <row r="1697">
          <cell r="A1697">
            <v>0</v>
          </cell>
          <cell r="B1697">
            <v>0</v>
          </cell>
          <cell r="C1697">
            <v>0</v>
          </cell>
        </row>
        <row r="1698">
          <cell r="A1698">
            <v>0</v>
          </cell>
          <cell r="B1698">
            <v>0</v>
          </cell>
          <cell r="C1698">
            <v>0</v>
          </cell>
        </row>
        <row r="1699">
          <cell r="A1699">
            <v>0</v>
          </cell>
          <cell r="B1699">
            <v>0</v>
          </cell>
          <cell r="C1699">
            <v>0</v>
          </cell>
        </row>
        <row r="1700">
          <cell r="A1700">
            <v>0</v>
          </cell>
          <cell r="B1700">
            <v>0</v>
          </cell>
          <cell r="C1700">
            <v>0</v>
          </cell>
        </row>
        <row r="1701">
          <cell r="A1701">
            <v>0</v>
          </cell>
          <cell r="B1701">
            <v>0</v>
          </cell>
          <cell r="C1701">
            <v>0</v>
          </cell>
        </row>
        <row r="1702">
          <cell r="A1702">
            <v>0</v>
          </cell>
          <cell r="B1702">
            <v>0</v>
          </cell>
          <cell r="C1702">
            <v>0</v>
          </cell>
        </row>
        <row r="1703">
          <cell r="A1703">
            <v>0</v>
          </cell>
          <cell r="B1703">
            <v>0</v>
          </cell>
          <cell r="C1703">
            <v>0</v>
          </cell>
        </row>
        <row r="1704">
          <cell r="A1704">
            <v>0</v>
          </cell>
          <cell r="B1704">
            <v>0</v>
          </cell>
          <cell r="C1704">
            <v>0</v>
          </cell>
        </row>
        <row r="1705">
          <cell r="A1705">
            <v>0</v>
          </cell>
          <cell r="B1705">
            <v>0</v>
          </cell>
          <cell r="C1705">
            <v>0</v>
          </cell>
        </row>
        <row r="1706">
          <cell r="A1706">
            <v>0</v>
          </cell>
          <cell r="B1706">
            <v>0</v>
          </cell>
          <cell r="C1706">
            <v>0</v>
          </cell>
        </row>
        <row r="1707">
          <cell r="A1707">
            <v>0</v>
          </cell>
          <cell r="B1707">
            <v>0</v>
          </cell>
          <cell r="C1707">
            <v>0</v>
          </cell>
        </row>
        <row r="1708">
          <cell r="A1708">
            <v>0</v>
          </cell>
          <cell r="B1708">
            <v>0</v>
          </cell>
          <cell r="C1708">
            <v>0</v>
          </cell>
        </row>
        <row r="1709">
          <cell r="A1709">
            <v>0</v>
          </cell>
          <cell r="B1709">
            <v>0</v>
          </cell>
          <cell r="C1709">
            <v>0</v>
          </cell>
        </row>
        <row r="1710">
          <cell r="A1710">
            <v>0</v>
          </cell>
          <cell r="B1710">
            <v>0</v>
          </cell>
          <cell r="C1710">
            <v>0</v>
          </cell>
        </row>
        <row r="1711">
          <cell r="A1711">
            <v>0</v>
          </cell>
          <cell r="B1711">
            <v>0</v>
          </cell>
          <cell r="C1711">
            <v>0</v>
          </cell>
        </row>
        <row r="1712">
          <cell r="A1712">
            <v>0</v>
          </cell>
          <cell r="B1712">
            <v>0</v>
          </cell>
          <cell r="C1712">
            <v>0</v>
          </cell>
        </row>
        <row r="1713">
          <cell r="A1713">
            <v>0</v>
          </cell>
          <cell r="B1713">
            <v>0</v>
          </cell>
          <cell r="C1713">
            <v>0</v>
          </cell>
        </row>
        <row r="1714">
          <cell r="A1714">
            <v>0</v>
          </cell>
          <cell r="B1714">
            <v>0</v>
          </cell>
          <cell r="C1714">
            <v>0</v>
          </cell>
        </row>
        <row r="1715">
          <cell r="A1715">
            <v>0</v>
          </cell>
          <cell r="B1715">
            <v>0</v>
          </cell>
          <cell r="C1715">
            <v>0</v>
          </cell>
        </row>
        <row r="1716">
          <cell r="A1716">
            <v>0</v>
          </cell>
          <cell r="B1716">
            <v>0</v>
          </cell>
          <cell r="C1716">
            <v>0</v>
          </cell>
        </row>
        <row r="1717">
          <cell r="A1717">
            <v>0</v>
          </cell>
          <cell r="B1717">
            <v>0</v>
          </cell>
          <cell r="C1717">
            <v>0</v>
          </cell>
        </row>
        <row r="1718">
          <cell r="A1718">
            <v>0</v>
          </cell>
          <cell r="B1718">
            <v>0</v>
          </cell>
          <cell r="C1718">
            <v>0</v>
          </cell>
        </row>
        <row r="1719">
          <cell r="A1719">
            <v>0</v>
          </cell>
          <cell r="B1719">
            <v>0</v>
          </cell>
          <cell r="C1719">
            <v>0</v>
          </cell>
        </row>
        <row r="1720">
          <cell r="A1720">
            <v>0</v>
          </cell>
          <cell r="B1720">
            <v>0</v>
          </cell>
          <cell r="C1720">
            <v>0</v>
          </cell>
        </row>
        <row r="1721">
          <cell r="A1721">
            <v>0</v>
          </cell>
          <cell r="B1721">
            <v>0</v>
          </cell>
          <cell r="C1721">
            <v>0</v>
          </cell>
        </row>
        <row r="1722">
          <cell r="A1722">
            <v>0</v>
          </cell>
          <cell r="B1722">
            <v>0</v>
          </cell>
          <cell r="C1722">
            <v>0</v>
          </cell>
        </row>
        <row r="1723">
          <cell r="A1723">
            <v>0</v>
          </cell>
          <cell r="B1723">
            <v>0</v>
          </cell>
          <cell r="C1723">
            <v>0</v>
          </cell>
        </row>
        <row r="1724">
          <cell r="A1724">
            <v>0</v>
          </cell>
          <cell r="B1724">
            <v>0</v>
          </cell>
          <cell r="C1724">
            <v>0</v>
          </cell>
        </row>
        <row r="1725">
          <cell r="A1725">
            <v>0</v>
          </cell>
          <cell r="B1725">
            <v>0</v>
          </cell>
          <cell r="C1725">
            <v>0</v>
          </cell>
        </row>
        <row r="1726">
          <cell r="A1726">
            <v>0</v>
          </cell>
          <cell r="B1726">
            <v>0</v>
          </cell>
          <cell r="C1726">
            <v>0</v>
          </cell>
        </row>
        <row r="1727">
          <cell r="A1727">
            <v>0</v>
          </cell>
          <cell r="B1727">
            <v>0</v>
          </cell>
          <cell r="C1727">
            <v>0</v>
          </cell>
        </row>
        <row r="1728">
          <cell r="A1728">
            <v>0</v>
          </cell>
          <cell r="B1728">
            <v>0</v>
          </cell>
          <cell r="C1728">
            <v>0</v>
          </cell>
        </row>
        <row r="1729">
          <cell r="A1729">
            <v>0</v>
          </cell>
          <cell r="B1729">
            <v>0</v>
          </cell>
          <cell r="C1729">
            <v>0</v>
          </cell>
        </row>
        <row r="1730">
          <cell r="A1730">
            <v>0</v>
          </cell>
          <cell r="B1730">
            <v>0</v>
          </cell>
          <cell r="C1730">
            <v>0</v>
          </cell>
        </row>
        <row r="1731">
          <cell r="A1731">
            <v>0</v>
          </cell>
          <cell r="B1731">
            <v>0</v>
          </cell>
          <cell r="C1731">
            <v>0</v>
          </cell>
        </row>
        <row r="1732">
          <cell r="A1732">
            <v>0</v>
          </cell>
          <cell r="B1732">
            <v>0</v>
          </cell>
          <cell r="C1732">
            <v>0</v>
          </cell>
        </row>
        <row r="1733">
          <cell r="A1733">
            <v>0</v>
          </cell>
          <cell r="B1733">
            <v>0</v>
          </cell>
          <cell r="C1733">
            <v>0</v>
          </cell>
        </row>
        <row r="1734">
          <cell r="A1734">
            <v>0</v>
          </cell>
          <cell r="B1734">
            <v>0</v>
          </cell>
          <cell r="C1734">
            <v>0</v>
          </cell>
        </row>
        <row r="1735">
          <cell r="A1735">
            <v>0</v>
          </cell>
          <cell r="B1735">
            <v>0</v>
          </cell>
          <cell r="C1735">
            <v>0</v>
          </cell>
        </row>
        <row r="1736">
          <cell r="A1736">
            <v>0</v>
          </cell>
          <cell r="B1736">
            <v>0</v>
          </cell>
          <cell r="C1736">
            <v>0</v>
          </cell>
        </row>
        <row r="1737">
          <cell r="A1737">
            <v>0</v>
          </cell>
          <cell r="B1737">
            <v>0</v>
          </cell>
          <cell r="C1737">
            <v>0</v>
          </cell>
        </row>
        <row r="1738">
          <cell r="A1738">
            <v>0</v>
          </cell>
          <cell r="B1738">
            <v>0</v>
          </cell>
          <cell r="C1738">
            <v>0</v>
          </cell>
        </row>
        <row r="1739">
          <cell r="A1739">
            <v>0</v>
          </cell>
          <cell r="B1739">
            <v>0</v>
          </cell>
          <cell r="C1739">
            <v>0</v>
          </cell>
        </row>
        <row r="1740">
          <cell r="A1740">
            <v>0</v>
          </cell>
          <cell r="B1740">
            <v>0</v>
          </cell>
          <cell r="C1740">
            <v>0</v>
          </cell>
        </row>
        <row r="1741">
          <cell r="A1741">
            <v>0</v>
          </cell>
          <cell r="B1741">
            <v>0</v>
          </cell>
          <cell r="C1741">
            <v>0</v>
          </cell>
        </row>
        <row r="1742">
          <cell r="A1742">
            <v>0</v>
          </cell>
          <cell r="B1742">
            <v>0</v>
          </cell>
          <cell r="C1742">
            <v>0</v>
          </cell>
        </row>
        <row r="1743">
          <cell r="A1743">
            <v>0</v>
          </cell>
          <cell r="B1743">
            <v>0</v>
          </cell>
          <cell r="C1743">
            <v>0</v>
          </cell>
        </row>
        <row r="1744">
          <cell r="A1744">
            <v>0</v>
          </cell>
          <cell r="B1744">
            <v>0</v>
          </cell>
          <cell r="C1744">
            <v>0</v>
          </cell>
        </row>
        <row r="1745">
          <cell r="A1745">
            <v>0</v>
          </cell>
          <cell r="B1745">
            <v>0</v>
          </cell>
          <cell r="C1745">
            <v>0</v>
          </cell>
        </row>
        <row r="1746">
          <cell r="A1746">
            <v>0</v>
          </cell>
          <cell r="B1746">
            <v>0</v>
          </cell>
          <cell r="C1746">
            <v>0</v>
          </cell>
        </row>
        <row r="1747">
          <cell r="A1747">
            <v>0</v>
          </cell>
          <cell r="B1747">
            <v>0</v>
          </cell>
          <cell r="C1747">
            <v>0</v>
          </cell>
        </row>
        <row r="1748">
          <cell r="A1748">
            <v>0</v>
          </cell>
          <cell r="B1748">
            <v>0</v>
          </cell>
          <cell r="C1748">
            <v>0</v>
          </cell>
        </row>
        <row r="1749">
          <cell r="A1749">
            <v>0</v>
          </cell>
          <cell r="B1749">
            <v>0</v>
          </cell>
          <cell r="C1749">
            <v>0</v>
          </cell>
        </row>
        <row r="1750">
          <cell r="A1750">
            <v>0</v>
          </cell>
          <cell r="B1750">
            <v>0</v>
          </cell>
          <cell r="C1750">
            <v>0</v>
          </cell>
        </row>
        <row r="1751">
          <cell r="A1751">
            <v>0</v>
          </cell>
          <cell r="B1751">
            <v>0</v>
          </cell>
          <cell r="C1751">
            <v>0</v>
          </cell>
        </row>
        <row r="1752">
          <cell r="A1752">
            <v>0</v>
          </cell>
          <cell r="B1752">
            <v>0</v>
          </cell>
          <cell r="C1752">
            <v>0</v>
          </cell>
        </row>
        <row r="1753">
          <cell r="A1753">
            <v>0</v>
          </cell>
          <cell r="B1753">
            <v>0</v>
          </cell>
          <cell r="C1753">
            <v>0</v>
          </cell>
        </row>
        <row r="1754">
          <cell r="A1754">
            <v>0</v>
          </cell>
          <cell r="B1754">
            <v>0</v>
          </cell>
          <cell r="C1754">
            <v>0</v>
          </cell>
        </row>
        <row r="1755">
          <cell r="A1755">
            <v>0</v>
          </cell>
          <cell r="B1755">
            <v>0</v>
          </cell>
          <cell r="C1755">
            <v>0</v>
          </cell>
        </row>
        <row r="1756">
          <cell r="A1756">
            <v>0</v>
          </cell>
          <cell r="B1756">
            <v>0</v>
          </cell>
          <cell r="C1756">
            <v>0</v>
          </cell>
        </row>
        <row r="1757">
          <cell r="A1757">
            <v>0</v>
          </cell>
          <cell r="B1757">
            <v>0</v>
          </cell>
          <cell r="C1757">
            <v>0</v>
          </cell>
        </row>
        <row r="1758">
          <cell r="A1758">
            <v>0</v>
          </cell>
          <cell r="B1758">
            <v>0</v>
          </cell>
          <cell r="C1758">
            <v>0</v>
          </cell>
        </row>
        <row r="1759">
          <cell r="A1759">
            <v>0</v>
          </cell>
          <cell r="B1759">
            <v>0</v>
          </cell>
          <cell r="C1759">
            <v>0</v>
          </cell>
        </row>
        <row r="1760">
          <cell r="A1760">
            <v>0</v>
          </cell>
          <cell r="B1760">
            <v>0</v>
          </cell>
          <cell r="C1760">
            <v>0</v>
          </cell>
        </row>
        <row r="1761">
          <cell r="A1761">
            <v>0</v>
          </cell>
          <cell r="B1761">
            <v>0</v>
          </cell>
          <cell r="C1761">
            <v>0</v>
          </cell>
        </row>
        <row r="1762">
          <cell r="A1762">
            <v>0</v>
          </cell>
          <cell r="B1762">
            <v>0</v>
          </cell>
          <cell r="C1762">
            <v>0</v>
          </cell>
        </row>
        <row r="1763">
          <cell r="A1763">
            <v>0</v>
          </cell>
          <cell r="B1763">
            <v>0</v>
          </cell>
          <cell r="C1763">
            <v>0</v>
          </cell>
        </row>
        <row r="1764">
          <cell r="A1764">
            <v>0</v>
          </cell>
          <cell r="B1764">
            <v>0</v>
          </cell>
          <cell r="C1764">
            <v>0</v>
          </cell>
        </row>
        <row r="1765">
          <cell r="A1765">
            <v>0</v>
          </cell>
          <cell r="B1765">
            <v>0</v>
          </cell>
          <cell r="C1765">
            <v>0</v>
          </cell>
        </row>
        <row r="1766">
          <cell r="A1766">
            <v>0</v>
          </cell>
          <cell r="B1766">
            <v>0</v>
          </cell>
          <cell r="C1766">
            <v>0</v>
          </cell>
        </row>
        <row r="1767">
          <cell r="A1767">
            <v>0</v>
          </cell>
          <cell r="B1767">
            <v>0</v>
          </cell>
          <cell r="C1767">
            <v>0</v>
          </cell>
        </row>
        <row r="1768">
          <cell r="A1768">
            <v>0</v>
          </cell>
          <cell r="B1768">
            <v>0</v>
          </cell>
          <cell r="C1768">
            <v>0</v>
          </cell>
        </row>
        <row r="1769">
          <cell r="A1769">
            <v>0</v>
          </cell>
          <cell r="B1769">
            <v>0</v>
          </cell>
          <cell r="C1769">
            <v>0</v>
          </cell>
        </row>
        <row r="1770">
          <cell r="A1770">
            <v>0</v>
          </cell>
          <cell r="B1770">
            <v>0</v>
          </cell>
          <cell r="C1770">
            <v>0</v>
          </cell>
        </row>
        <row r="1771">
          <cell r="A1771">
            <v>0</v>
          </cell>
          <cell r="B1771">
            <v>0</v>
          </cell>
          <cell r="C1771">
            <v>0</v>
          </cell>
        </row>
        <row r="1772">
          <cell r="A1772">
            <v>0</v>
          </cell>
          <cell r="B1772">
            <v>0</v>
          </cell>
          <cell r="C1772">
            <v>0</v>
          </cell>
        </row>
        <row r="1773">
          <cell r="A1773">
            <v>0</v>
          </cell>
          <cell r="B1773">
            <v>0</v>
          </cell>
          <cell r="C1773">
            <v>0</v>
          </cell>
        </row>
        <row r="1774">
          <cell r="A1774">
            <v>0</v>
          </cell>
          <cell r="B1774">
            <v>0</v>
          </cell>
          <cell r="C1774">
            <v>0</v>
          </cell>
        </row>
        <row r="1775">
          <cell r="A1775">
            <v>0</v>
          </cell>
          <cell r="B1775">
            <v>0</v>
          </cell>
          <cell r="C1775">
            <v>0</v>
          </cell>
        </row>
        <row r="1776">
          <cell r="A1776">
            <v>0</v>
          </cell>
          <cell r="B1776">
            <v>0</v>
          </cell>
          <cell r="C1776">
            <v>0</v>
          </cell>
        </row>
        <row r="1777">
          <cell r="A1777">
            <v>0</v>
          </cell>
          <cell r="B1777">
            <v>0</v>
          </cell>
          <cell r="C1777">
            <v>0</v>
          </cell>
        </row>
        <row r="1778">
          <cell r="A1778">
            <v>0</v>
          </cell>
          <cell r="B1778">
            <v>0</v>
          </cell>
          <cell r="C1778">
            <v>0</v>
          </cell>
        </row>
        <row r="1779">
          <cell r="A1779">
            <v>0</v>
          </cell>
          <cell r="B1779">
            <v>0</v>
          </cell>
          <cell r="C1779">
            <v>0</v>
          </cell>
        </row>
        <row r="1780">
          <cell r="A1780">
            <v>0</v>
          </cell>
          <cell r="B1780">
            <v>0</v>
          </cell>
          <cell r="C1780">
            <v>0</v>
          </cell>
        </row>
        <row r="1781">
          <cell r="A1781">
            <v>0</v>
          </cell>
          <cell r="B1781">
            <v>0</v>
          </cell>
          <cell r="C1781">
            <v>0</v>
          </cell>
        </row>
        <row r="1782">
          <cell r="A1782">
            <v>0</v>
          </cell>
          <cell r="B1782">
            <v>0</v>
          </cell>
          <cell r="C1782">
            <v>0</v>
          </cell>
        </row>
        <row r="1783">
          <cell r="A1783">
            <v>0</v>
          </cell>
          <cell r="B1783">
            <v>0</v>
          </cell>
          <cell r="C1783">
            <v>0</v>
          </cell>
        </row>
        <row r="1784">
          <cell r="A1784">
            <v>0</v>
          </cell>
          <cell r="B1784">
            <v>0</v>
          </cell>
          <cell r="C1784">
            <v>0</v>
          </cell>
        </row>
        <row r="1785">
          <cell r="A1785">
            <v>0</v>
          </cell>
          <cell r="B1785">
            <v>0</v>
          </cell>
          <cell r="C1785">
            <v>0</v>
          </cell>
        </row>
        <row r="1786">
          <cell r="A1786">
            <v>0</v>
          </cell>
          <cell r="B1786">
            <v>0</v>
          </cell>
          <cell r="C1786">
            <v>0</v>
          </cell>
        </row>
        <row r="1787">
          <cell r="A1787">
            <v>0</v>
          </cell>
          <cell r="B1787">
            <v>0</v>
          </cell>
          <cell r="C1787">
            <v>0</v>
          </cell>
        </row>
        <row r="1788">
          <cell r="A1788">
            <v>0</v>
          </cell>
          <cell r="B1788">
            <v>0</v>
          </cell>
          <cell r="C1788">
            <v>0</v>
          </cell>
        </row>
        <row r="1789">
          <cell r="A1789">
            <v>0</v>
          </cell>
          <cell r="B1789">
            <v>0</v>
          </cell>
          <cell r="C1789">
            <v>0</v>
          </cell>
        </row>
        <row r="1790">
          <cell r="A1790">
            <v>0</v>
          </cell>
          <cell r="B1790">
            <v>0</v>
          </cell>
          <cell r="C1790">
            <v>0</v>
          </cell>
        </row>
        <row r="1791">
          <cell r="A1791">
            <v>0</v>
          </cell>
          <cell r="B1791">
            <v>0</v>
          </cell>
          <cell r="C1791">
            <v>0</v>
          </cell>
        </row>
        <row r="1792">
          <cell r="A1792">
            <v>0</v>
          </cell>
          <cell r="B1792">
            <v>0</v>
          </cell>
          <cell r="C1792">
            <v>0</v>
          </cell>
        </row>
        <row r="1793">
          <cell r="A1793">
            <v>0</v>
          </cell>
          <cell r="B1793">
            <v>0</v>
          </cell>
          <cell r="C1793">
            <v>0</v>
          </cell>
        </row>
        <row r="1794">
          <cell r="A1794">
            <v>0</v>
          </cell>
          <cell r="B1794">
            <v>0</v>
          </cell>
          <cell r="C1794">
            <v>0</v>
          </cell>
        </row>
        <row r="1795">
          <cell r="A1795">
            <v>0</v>
          </cell>
          <cell r="B1795">
            <v>0</v>
          </cell>
          <cell r="C1795">
            <v>0</v>
          </cell>
        </row>
        <row r="1796">
          <cell r="A1796">
            <v>0</v>
          </cell>
          <cell r="B1796">
            <v>0</v>
          </cell>
          <cell r="C1796">
            <v>0</v>
          </cell>
        </row>
        <row r="1797">
          <cell r="A1797">
            <v>0</v>
          </cell>
          <cell r="B1797">
            <v>0</v>
          </cell>
          <cell r="C1797">
            <v>0</v>
          </cell>
        </row>
        <row r="1798">
          <cell r="A1798">
            <v>0</v>
          </cell>
          <cell r="B1798">
            <v>0</v>
          </cell>
          <cell r="C1798">
            <v>0</v>
          </cell>
        </row>
        <row r="1799">
          <cell r="A1799">
            <v>0</v>
          </cell>
          <cell r="B1799">
            <v>0</v>
          </cell>
          <cell r="C1799">
            <v>0</v>
          </cell>
        </row>
        <row r="1800">
          <cell r="A1800">
            <v>0</v>
          </cell>
          <cell r="B1800">
            <v>0</v>
          </cell>
          <cell r="C1800">
            <v>0</v>
          </cell>
        </row>
        <row r="1801">
          <cell r="A1801">
            <v>0</v>
          </cell>
          <cell r="B1801">
            <v>0</v>
          </cell>
          <cell r="C1801">
            <v>0</v>
          </cell>
        </row>
        <row r="1802">
          <cell r="A1802">
            <v>0</v>
          </cell>
          <cell r="B1802">
            <v>0</v>
          </cell>
          <cell r="C1802">
            <v>0</v>
          </cell>
        </row>
        <row r="1803">
          <cell r="A1803">
            <v>0</v>
          </cell>
          <cell r="B1803">
            <v>0</v>
          </cell>
          <cell r="C1803">
            <v>0</v>
          </cell>
        </row>
        <row r="1804">
          <cell r="A1804">
            <v>0</v>
          </cell>
          <cell r="B1804">
            <v>0</v>
          </cell>
          <cell r="C1804">
            <v>0</v>
          </cell>
        </row>
        <row r="1805">
          <cell r="A1805">
            <v>0</v>
          </cell>
          <cell r="B1805">
            <v>0</v>
          </cell>
          <cell r="C1805">
            <v>0</v>
          </cell>
        </row>
        <row r="1806">
          <cell r="A1806">
            <v>0</v>
          </cell>
          <cell r="B1806">
            <v>0</v>
          </cell>
          <cell r="C1806">
            <v>0</v>
          </cell>
        </row>
        <row r="1807">
          <cell r="A1807">
            <v>0</v>
          </cell>
          <cell r="B1807">
            <v>0</v>
          </cell>
          <cell r="C1807">
            <v>0</v>
          </cell>
        </row>
        <row r="1808">
          <cell r="A1808">
            <v>0</v>
          </cell>
          <cell r="B1808">
            <v>0</v>
          </cell>
          <cell r="C1808">
            <v>0</v>
          </cell>
        </row>
        <row r="1809">
          <cell r="A1809">
            <v>0</v>
          </cell>
          <cell r="B1809">
            <v>0</v>
          </cell>
          <cell r="C1809">
            <v>0</v>
          </cell>
        </row>
        <row r="1810">
          <cell r="A1810">
            <v>0</v>
          </cell>
          <cell r="B1810">
            <v>0</v>
          </cell>
          <cell r="C1810">
            <v>0</v>
          </cell>
        </row>
        <row r="1811">
          <cell r="A1811">
            <v>0</v>
          </cell>
          <cell r="B1811">
            <v>0</v>
          </cell>
          <cell r="C1811">
            <v>0</v>
          </cell>
        </row>
        <row r="1812">
          <cell r="A1812">
            <v>0</v>
          </cell>
          <cell r="B1812">
            <v>0</v>
          </cell>
          <cell r="C1812">
            <v>0</v>
          </cell>
        </row>
        <row r="1813">
          <cell r="A1813">
            <v>0</v>
          </cell>
          <cell r="B1813">
            <v>0</v>
          </cell>
          <cell r="C1813">
            <v>0</v>
          </cell>
        </row>
        <row r="1814">
          <cell r="A1814">
            <v>0</v>
          </cell>
          <cell r="B1814">
            <v>0</v>
          </cell>
          <cell r="C1814">
            <v>0</v>
          </cell>
        </row>
        <row r="1815">
          <cell r="A1815">
            <v>0</v>
          </cell>
          <cell r="B1815">
            <v>0</v>
          </cell>
          <cell r="C1815">
            <v>0</v>
          </cell>
        </row>
        <row r="1816">
          <cell r="A1816">
            <v>0</v>
          </cell>
          <cell r="B1816">
            <v>0</v>
          </cell>
          <cell r="C1816">
            <v>0</v>
          </cell>
        </row>
        <row r="1817">
          <cell r="A1817">
            <v>0</v>
          </cell>
          <cell r="B1817">
            <v>0</v>
          </cell>
          <cell r="C1817">
            <v>0</v>
          </cell>
        </row>
        <row r="1818">
          <cell r="A1818">
            <v>0</v>
          </cell>
          <cell r="B1818">
            <v>0</v>
          </cell>
          <cell r="C1818">
            <v>0</v>
          </cell>
        </row>
        <row r="1819">
          <cell r="A1819">
            <v>0</v>
          </cell>
          <cell r="B1819">
            <v>0</v>
          </cell>
          <cell r="C1819">
            <v>0</v>
          </cell>
        </row>
        <row r="1820">
          <cell r="A1820">
            <v>0</v>
          </cell>
          <cell r="B1820">
            <v>0</v>
          </cell>
          <cell r="C1820">
            <v>0</v>
          </cell>
        </row>
        <row r="1821">
          <cell r="A1821">
            <v>0</v>
          </cell>
          <cell r="B1821">
            <v>0</v>
          </cell>
          <cell r="C1821">
            <v>0</v>
          </cell>
        </row>
        <row r="1822">
          <cell r="A1822">
            <v>0</v>
          </cell>
          <cell r="B1822">
            <v>0</v>
          </cell>
          <cell r="C1822">
            <v>0</v>
          </cell>
        </row>
        <row r="1823">
          <cell r="A1823">
            <v>0</v>
          </cell>
          <cell r="B1823">
            <v>0</v>
          </cell>
          <cell r="C1823">
            <v>0</v>
          </cell>
        </row>
        <row r="1824">
          <cell r="A1824">
            <v>0</v>
          </cell>
          <cell r="B1824">
            <v>0</v>
          </cell>
          <cell r="C1824">
            <v>0</v>
          </cell>
        </row>
        <row r="1825">
          <cell r="A1825">
            <v>0</v>
          </cell>
          <cell r="B1825">
            <v>0</v>
          </cell>
          <cell r="C1825">
            <v>0</v>
          </cell>
        </row>
        <row r="1826">
          <cell r="A1826">
            <v>0</v>
          </cell>
          <cell r="B1826">
            <v>0</v>
          </cell>
          <cell r="C1826">
            <v>0</v>
          </cell>
        </row>
        <row r="1827">
          <cell r="A1827">
            <v>0</v>
          </cell>
          <cell r="B1827">
            <v>0</v>
          </cell>
          <cell r="C1827">
            <v>0</v>
          </cell>
        </row>
        <row r="1828">
          <cell r="A1828">
            <v>0</v>
          </cell>
          <cell r="B1828">
            <v>0</v>
          </cell>
          <cell r="C1828">
            <v>0</v>
          </cell>
        </row>
        <row r="1829">
          <cell r="A1829">
            <v>0</v>
          </cell>
          <cell r="B1829">
            <v>0</v>
          </cell>
          <cell r="C1829">
            <v>0</v>
          </cell>
        </row>
        <row r="1830">
          <cell r="A1830">
            <v>0</v>
          </cell>
          <cell r="B1830">
            <v>0</v>
          </cell>
          <cell r="C1830">
            <v>0</v>
          </cell>
        </row>
        <row r="1831">
          <cell r="A1831">
            <v>0</v>
          </cell>
          <cell r="B1831">
            <v>0</v>
          </cell>
          <cell r="C1831">
            <v>0</v>
          </cell>
        </row>
        <row r="1832">
          <cell r="A1832">
            <v>0</v>
          </cell>
          <cell r="B1832">
            <v>0</v>
          </cell>
          <cell r="C1832">
            <v>0</v>
          </cell>
        </row>
        <row r="1833">
          <cell r="A1833">
            <v>0</v>
          </cell>
          <cell r="B1833">
            <v>0</v>
          </cell>
          <cell r="C1833">
            <v>0</v>
          </cell>
        </row>
        <row r="1834">
          <cell r="A1834">
            <v>0</v>
          </cell>
          <cell r="B1834">
            <v>0</v>
          </cell>
          <cell r="C1834">
            <v>0</v>
          </cell>
        </row>
        <row r="1835">
          <cell r="A1835">
            <v>0</v>
          </cell>
          <cell r="B1835">
            <v>0</v>
          </cell>
          <cell r="C1835">
            <v>0</v>
          </cell>
        </row>
        <row r="1836">
          <cell r="A1836">
            <v>0</v>
          </cell>
          <cell r="B1836">
            <v>0</v>
          </cell>
          <cell r="C1836">
            <v>0</v>
          </cell>
        </row>
        <row r="1837">
          <cell r="A1837">
            <v>0</v>
          </cell>
          <cell r="B1837">
            <v>0</v>
          </cell>
          <cell r="C1837">
            <v>0</v>
          </cell>
        </row>
        <row r="1838">
          <cell r="A1838">
            <v>0</v>
          </cell>
          <cell r="B1838">
            <v>0</v>
          </cell>
          <cell r="C1838">
            <v>0</v>
          </cell>
        </row>
        <row r="1839">
          <cell r="A1839">
            <v>0</v>
          </cell>
          <cell r="B1839">
            <v>0</v>
          </cell>
          <cell r="C1839">
            <v>0</v>
          </cell>
        </row>
        <row r="1840">
          <cell r="A1840">
            <v>0</v>
          </cell>
          <cell r="B1840">
            <v>0</v>
          </cell>
          <cell r="C1840">
            <v>0</v>
          </cell>
        </row>
        <row r="1841">
          <cell r="A1841">
            <v>0</v>
          </cell>
          <cell r="B1841">
            <v>0</v>
          </cell>
          <cell r="C1841">
            <v>0</v>
          </cell>
        </row>
        <row r="1842">
          <cell r="A1842">
            <v>0</v>
          </cell>
          <cell r="B1842">
            <v>0</v>
          </cell>
          <cell r="C1842">
            <v>0</v>
          </cell>
        </row>
        <row r="1843">
          <cell r="A1843">
            <v>0</v>
          </cell>
          <cell r="B1843">
            <v>0</v>
          </cell>
          <cell r="C1843">
            <v>0</v>
          </cell>
        </row>
        <row r="1844">
          <cell r="A1844">
            <v>0</v>
          </cell>
          <cell r="B1844">
            <v>0</v>
          </cell>
          <cell r="C1844">
            <v>0</v>
          </cell>
        </row>
        <row r="1845">
          <cell r="A1845">
            <v>0</v>
          </cell>
          <cell r="B1845">
            <v>0</v>
          </cell>
          <cell r="C1845">
            <v>0</v>
          </cell>
        </row>
        <row r="1846">
          <cell r="A1846">
            <v>0</v>
          </cell>
          <cell r="B1846">
            <v>0</v>
          </cell>
          <cell r="C1846">
            <v>0</v>
          </cell>
        </row>
        <row r="1847">
          <cell r="A1847">
            <v>0</v>
          </cell>
          <cell r="B1847">
            <v>0</v>
          </cell>
          <cell r="C1847">
            <v>0</v>
          </cell>
        </row>
        <row r="1848">
          <cell r="A1848">
            <v>0</v>
          </cell>
          <cell r="B1848">
            <v>0</v>
          </cell>
          <cell r="C1848">
            <v>0</v>
          </cell>
        </row>
        <row r="1849">
          <cell r="A1849">
            <v>0</v>
          </cell>
          <cell r="B1849">
            <v>0</v>
          </cell>
          <cell r="C1849">
            <v>0</v>
          </cell>
        </row>
        <row r="1850">
          <cell r="A1850">
            <v>0</v>
          </cell>
          <cell r="B1850">
            <v>0</v>
          </cell>
          <cell r="C1850">
            <v>0</v>
          </cell>
        </row>
        <row r="1851">
          <cell r="A1851">
            <v>0</v>
          </cell>
          <cell r="B1851">
            <v>0</v>
          </cell>
          <cell r="C1851">
            <v>0</v>
          </cell>
        </row>
        <row r="1852">
          <cell r="A1852">
            <v>0</v>
          </cell>
          <cell r="B1852">
            <v>0</v>
          </cell>
          <cell r="C1852">
            <v>0</v>
          </cell>
        </row>
        <row r="1853">
          <cell r="A1853">
            <v>0</v>
          </cell>
          <cell r="B1853">
            <v>0</v>
          </cell>
          <cell r="C1853">
            <v>0</v>
          </cell>
        </row>
        <row r="1854">
          <cell r="A1854">
            <v>0</v>
          </cell>
          <cell r="B1854">
            <v>0</v>
          </cell>
          <cell r="C1854">
            <v>0</v>
          </cell>
        </row>
        <row r="1855">
          <cell r="A1855">
            <v>0</v>
          </cell>
          <cell r="B1855">
            <v>0</v>
          </cell>
          <cell r="C1855">
            <v>0</v>
          </cell>
        </row>
        <row r="1856">
          <cell r="A1856">
            <v>0</v>
          </cell>
          <cell r="B1856">
            <v>0</v>
          </cell>
          <cell r="C1856">
            <v>0</v>
          </cell>
        </row>
        <row r="1857">
          <cell r="A1857">
            <v>0</v>
          </cell>
          <cell r="B1857">
            <v>0</v>
          </cell>
          <cell r="C1857">
            <v>0</v>
          </cell>
        </row>
        <row r="1858">
          <cell r="A1858">
            <v>0</v>
          </cell>
          <cell r="B1858">
            <v>0</v>
          </cell>
          <cell r="C1858">
            <v>0</v>
          </cell>
        </row>
        <row r="1859">
          <cell r="A1859">
            <v>0</v>
          </cell>
          <cell r="B1859">
            <v>0</v>
          </cell>
          <cell r="C1859">
            <v>0</v>
          </cell>
        </row>
        <row r="1860">
          <cell r="A1860">
            <v>0</v>
          </cell>
          <cell r="B1860">
            <v>0</v>
          </cell>
          <cell r="C1860">
            <v>0</v>
          </cell>
        </row>
        <row r="1861">
          <cell r="A1861">
            <v>0</v>
          </cell>
          <cell r="B1861">
            <v>0</v>
          </cell>
          <cell r="C1861">
            <v>0</v>
          </cell>
        </row>
        <row r="1862">
          <cell r="A1862">
            <v>0</v>
          </cell>
          <cell r="B1862">
            <v>0</v>
          </cell>
          <cell r="C1862">
            <v>0</v>
          </cell>
        </row>
        <row r="1863">
          <cell r="A1863">
            <v>0</v>
          </cell>
          <cell r="B1863">
            <v>0</v>
          </cell>
          <cell r="C1863">
            <v>0</v>
          </cell>
        </row>
        <row r="1864">
          <cell r="A1864">
            <v>0</v>
          </cell>
          <cell r="B1864">
            <v>0</v>
          </cell>
          <cell r="C1864">
            <v>0</v>
          </cell>
        </row>
        <row r="1865">
          <cell r="A1865">
            <v>0</v>
          </cell>
          <cell r="B1865">
            <v>0</v>
          </cell>
          <cell r="C1865">
            <v>0</v>
          </cell>
        </row>
        <row r="1866">
          <cell r="A1866">
            <v>0</v>
          </cell>
          <cell r="B1866">
            <v>0</v>
          </cell>
          <cell r="C1866">
            <v>0</v>
          </cell>
        </row>
        <row r="1867">
          <cell r="A1867">
            <v>0</v>
          </cell>
          <cell r="B1867">
            <v>0</v>
          </cell>
          <cell r="C1867">
            <v>0</v>
          </cell>
        </row>
        <row r="1868">
          <cell r="A1868">
            <v>0</v>
          </cell>
          <cell r="B1868">
            <v>0</v>
          </cell>
          <cell r="C1868">
            <v>0</v>
          </cell>
        </row>
        <row r="1869">
          <cell r="A1869">
            <v>0</v>
          </cell>
          <cell r="B1869">
            <v>0</v>
          </cell>
          <cell r="C1869">
            <v>0</v>
          </cell>
        </row>
        <row r="1870">
          <cell r="A1870">
            <v>0</v>
          </cell>
          <cell r="B1870">
            <v>0</v>
          </cell>
          <cell r="C1870">
            <v>0</v>
          </cell>
        </row>
        <row r="1871">
          <cell r="A1871">
            <v>0</v>
          </cell>
          <cell r="B1871">
            <v>0</v>
          </cell>
          <cell r="C1871">
            <v>0</v>
          </cell>
        </row>
        <row r="1872">
          <cell r="A1872">
            <v>0</v>
          </cell>
          <cell r="B1872">
            <v>0</v>
          </cell>
          <cell r="C1872">
            <v>0</v>
          </cell>
        </row>
        <row r="1873">
          <cell r="A1873">
            <v>0</v>
          </cell>
          <cell r="B1873">
            <v>0</v>
          </cell>
          <cell r="C1873">
            <v>0</v>
          </cell>
        </row>
        <row r="1874">
          <cell r="A1874">
            <v>0</v>
          </cell>
          <cell r="B1874">
            <v>0</v>
          </cell>
          <cell r="C1874">
            <v>0</v>
          </cell>
        </row>
        <row r="1875">
          <cell r="A1875">
            <v>0</v>
          </cell>
          <cell r="B1875">
            <v>0</v>
          </cell>
          <cell r="C1875">
            <v>0</v>
          </cell>
        </row>
        <row r="1876">
          <cell r="A1876">
            <v>0</v>
          </cell>
          <cell r="B1876">
            <v>0</v>
          </cell>
          <cell r="C1876">
            <v>0</v>
          </cell>
        </row>
        <row r="1877">
          <cell r="A1877">
            <v>0</v>
          </cell>
          <cell r="B1877">
            <v>0</v>
          </cell>
          <cell r="C1877">
            <v>0</v>
          </cell>
        </row>
        <row r="1878">
          <cell r="A1878">
            <v>0</v>
          </cell>
          <cell r="B1878">
            <v>0</v>
          </cell>
          <cell r="C1878">
            <v>0</v>
          </cell>
        </row>
        <row r="1879">
          <cell r="A1879">
            <v>0</v>
          </cell>
          <cell r="B1879">
            <v>0</v>
          </cell>
          <cell r="C1879">
            <v>0</v>
          </cell>
        </row>
        <row r="1880">
          <cell r="A1880">
            <v>0</v>
          </cell>
          <cell r="B1880">
            <v>0</v>
          </cell>
          <cell r="C1880">
            <v>0</v>
          </cell>
        </row>
        <row r="1881">
          <cell r="A1881">
            <v>0</v>
          </cell>
          <cell r="B1881">
            <v>0</v>
          </cell>
          <cell r="C1881">
            <v>0</v>
          </cell>
        </row>
        <row r="1882">
          <cell r="A1882">
            <v>0</v>
          </cell>
          <cell r="B1882">
            <v>0</v>
          </cell>
          <cell r="C1882">
            <v>0</v>
          </cell>
        </row>
        <row r="1883">
          <cell r="A1883">
            <v>0</v>
          </cell>
          <cell r="B1883">
            <v>0</v>
          </cell>
          <cell r="C1883">
            <v>0</v>
          </cell>
        </row>
        <row r="1884">
          <cell r="A1884">
            <v>0</v>
          </cell>
          <cell r="B1884">
            <v>0</v>
          </cell>
          <cell r="C1884">
            <v>0</v>
          </cell>
        </row>
        <row r="1885">
          <cell r="A1885">
            <v>0</v>
          </cell>
          <cell r="B1885">
            <v>0</v>
          </cell>
          <cell r="C1885">
            <v>0</v>
          </cell>
        </row>
        <row r="1886">
          <cell r="A1886">
            <v>0</v>
          </cell>
          <cell r="B1886">
            <v>0</v>
          </cell>
          <cell r="C1886">
            <v>0</v>
          </cell>
        </row>
        <row r="1887">
          <cell r="A1887">
            <v>0</v>
          </cell>
          <cell r="B1887">
            <v>0</v>
          </cell>
          <cell r="C1887">
            <v>0</v>
          </cell>
        </row>
        <row r="1888">
          <cell r="A1888">
            <v>0</v>
          </cell>
          <cell r="B1888">
            <v>0</v>
          </cell>
          <cell r="C1888">
            <v>0</v>
          </cell>
        </row>
        <row r="1889">
          <cell r="A1889">
            <v>0</v>
          </cell>
          <cell r="B1889">
            <v>0</v>
          </cell>
          <cell r="C1889">
            <v>0</v>
          </cell>
        </row>
        <row r="1890">
          <cell r="A1890">
            <v>0</v>
          </cell>
          <cell r="B1890">
            <v>0</v>
          </cell>
          <cell r="C1890">
            <v>0</v>
          </cell>
        </row>
        <row r="1891">
          <cell r="A1891">
            <v>0</v>
          </cell>
          <cell r="B1891">
            <v>0</v>
          </cell>
          <cell r="C1891">
            <v>0</v>
          </cell>
        </row>
        <row r="1892">
          <cell r="A1892">
            <v>0</v>
          </cell>
          <cell r="B1892">
            <v>0</v>
          </cell>
          <cell r="C1892">
            <v>0</v>
          </cell>
        </row>
        <row r="1893">
          <cell r="A1893">
            <v>0</v>
          </cell>
          <cell r="B1893">
            <v>0</v>
          </cell>
          <cell r="C1893">
            <v>0</v>
          </cell>
        </row>
        <row r="1894">
          <cell r="A1894">
            <v>0</v>
          </cell>
          <cell r="B1894">
            <v>0</v>
          </cell>
          <cell r="C1894">
            <v>0</v>
          </cell>
        </row>
        <row r="1895">
          <cell r="A1895">
            <v>0</v>
          </cell>
          <cell r="B1895">
            <v>0</v>
          </cell>
          <cell r="C1895">
            <v>0</v>
          </cell>
        </row>
        <row r="1896">
          <cell r="A1896">
            <v>0</v>
          </cell>
          <cell r="B1896">
            <v>0</v>
          </cell>
          <cell r="C1896">
            <v>0</v>
          </cell>
        </row>
        <row r="1897">
          <cell r="A1897">
            <v>0</v>
          </cell>
          <cell r="B1897">
            <v>0</v>
          </cell>
          <cell r="C1897">
            <v>0</v>
          </cell>
        </row>
        <row r="1898">
          <cell r="A1898">
            <v>0</v>
          </cell>
          <cell r="B1898">
            <v>0</v>
          </cell>
          <cell r="C1898">
            <v>0</v>
          </cell>
        </row>
        <row r="1899">
          <cell r="A1899">
            <v>0</v>
          </cell>
          <cell r="B1899">
            <v>0</v>
          </cell>
          <cell r="C1899">
            <v>0</v>
          </cell>
        </row>
        <row r="1900">
          <cell r="A1900">
            <v>0</v>
          </cell>
          <cell r="B1900">
            <v>0</v>
          </cell>
          <cell r="C1900">
            <v>0</v>
          </cell>
        </row>
        <row r="1901">
          <cell r="A1901">
            <v>0</v>
          </cell>
          <cell r="B1901">
            <v>0</v>
          </cell>
          <cell r="C1901">
            <v>0</v>
          </cell>
        </row>
        <row r="1902">
          <cell r="A1902">
            <v>0</v>
          </cell>
          <cell r="B1902">
            <v>0</v>
          </cell>
          <cell r="C1902">
            <v>0</v>
          </cell>
        </row>
        <row r="1903">
          <cell r="A1903">
            <v>0</v>
          </cell>
          <cell r="B1903">
            <v>0</v>
          </cell>
          <cell r="C1903">
            <v>0</v>
          </cell>
        </row>
        <row r="1904">
          <cell r="A1904">
            <v>0</v>
          </cell>
          <cell r="B1904">
            <v>0</v>
          </cell>
          <cell r="C1904">
            <v>0</v>
          </cell>
        </row>
        <row r="1905">
          <cell r="A1905">
            <v>0</v>
          </cell>
          <cell r="B1905">
            <v>0</v>
          </cell>
          <cell r="C1905">
            <v>0</v>
          </cell>
        </row>
        <row r="1906">
          <cell r="A1906">
            <v>0</v>
          </cell>
          <cell r="B1906">
            <v>0</v>
          </cell>
          <cell r="C1906">
            <v>0</v>
          </cell>
        </row>
        <row r="1907">
          <cell r="A1907">
            <v>0</v>
          </cell>
          <cell r="B1907">
            <v>0</v>
          </cell>
          <cell r="C1907">
            <v>0</v>
          </cell>
        </row>
        <row r="1908">
          <cell r="A1908">
            <v>0</v>
          </cell>
          <cell r="B1908">
            <v>0</v>
          </cell>
          <cell r="C1908">
            <v>0</v>
          </cell>
        </row>
        <row r="1909">
          <cell r="A1909">
            <v>0</v>
          </cell>
          <cell r="B1909">
            <v>0</v>
          </cell>
          <cell r="C1909">
            <v>0</v>
          </cell>
        </row>
        <row r="1910">
          <cell r="A1910">
            <v>0</v>
          </cell>
          <cell r="B1910">
            <v>0</v>
          </cell>
          <cell r="C1910">
            <v>0</v>
          </cell>
        </row>
        <row r="1911">
          <cell r="A1911">
            <v>0</v>
          </cell>
          <cell r="B1911">
            <v>0</v>
          </cell>
          <cell r="C1911">
            <v>0</v>
          </cell>
        </row>
        <row r="1912">
          <cell r="A1912">
            <v>0</v>
          </cell>
          <cell r="B1912">
            <v>0</v>
          </cell>
          <cell r="C1912">
            <v>0</v>
          </cell>
        </row>
        <row r="1913">
          <cell r="A1913">
            <v>0</v>
          </cell>
          <cell r="B1913">
            <v>0</v>
          </cell>
          <cell r="C1913">
            <v>0</v>
          </cell>
        </row>
        <row r="1914">
          <cell r="A1914">
            <v>0</v>
          </cell>
          <cell r="B1914">
            <v>0</v>
          </cell>
          <cell r="C1914">
            <v>0</v>
          </cell>
        </row>
        <row r="1915">
          <cell r="A1915">
            <v>0</v>
          </cell>
          <cell r="B1915">
            <v>0</v>
          </cell>
          <cell r="C1915">
            <v>0</v>
          </cell>
        </row>
        <row r="1916">
          <cell r="A1916">
            <v>0</v>
          </cell>
          <cell r="B1916">
            <v>0</v>
          </cell>
          <cell r="C1916">
            <v>0</v>
          </cell>
        </row>
        <row r="1917">
          <cell r="A1917">
            <v>0</v>
          </cell>
          <cell r="B1917">
            <v>0</v>
          </cell>
          <cell r="C1917">
            <v>0</v>
          </cell>
        </row>
        <row r="1918">
          <cell r="A1918">
            <v>0</v>
          </cell>
          <cell r="B1918">
            <v>0</v>
          </cell>
          <cell r="C1918">
            <v>0</v>
          </cell>
        </row>
        <row r="1919">
          <cell r="A1919">
            <v>0</v>
          </cell>
          <cell r="B1919">
            <v>0</v>
          </cell>
          <cell r="C1919">
            <v>0</v>
          </cell>
        </row>
        <row r="1920">
          <cell r="A1920">
            <v>0</v>
          </cell>
          <cell r="B1920">
            <v>0</v>
          </cell>
          <cell r="C1920">
            <v>0</v>
          </cell>
        </row>
        <row r="1921">
          <cell r="A1921">
            <v>0</v>
          </cell>
          <cell r="B1921">
            <v>0</v>
          </cell>
          <cell r="C1921">
            <v>0</v>
          </cell>
        </row>
        <row r="1922">
          <cell r="A1922">
            <v>0</v>
          </cell>
          <cell r="B1922">
            <v>0</v>
          </cell>
          <cell r="C1922">
            <v>0</v>
          </cell>
        </row>
        <row r="1923">
          <cell r="A1923">
            <v>0</v>
          </cell>
          <cell r="B1923">
            <v>0</v>
          </cell>
          <cell r="C1923">
            <v>0</v>
          </cell>
        </row>
        <row r="1924">
          <cell r="A1924">
            <v>0</v>
          </cell>
          <cell r="B1924">
            <v>0</v>
          </cell>
          <cell r="C1924">
            <v>0</v>
          </cell>
        </row>
        <row r="1925">
          <cell r="A1925">
            <v>0</v>
          </cell>
          <cell r="B1925">
            <v>0</v>
          </cell>
          <cell r="C1925">
            <v>0</v>
          </cell>
        </row>
        <row r="1926">
          <cell r="A1926">
            <v>0</v>
          </cell>
          <cell r="B1926">
            <v>0</v>
          </cell>
          <cell r="C1926">
            <v>0</v>
          </cell>
        </row>
        <row r="1927">
          <cell r="A1927">
            <v>0</v>
          </cell>
          <cell r="B1927">
            <v>0</v>
          </cell>
          <cell r="C1927">
            <v>0</v>
          </cell>
        </row>
        <row r="1928">
          <cell r="A1928">
            <v>0</v>
          </cell>
          <cell r="B1928">
            <v>0</v>
          </cell>
          <cell r="C1928">
            <v>0</v>
          </cell>
        </row>
        <row r="1929">
          <cell r="A1929">
            <v>0</v>
          </cell>
          <cell r="B1929">
            <v>0</v>
          </cell>
          <cell r="C1929">
            <v>0</v>
          </cell>
        </row>
        <row r="1930">
          <cell r="A1930">
            <v>0</v>
          </cell>
          <cell r="B1930">
            <v>0</v>
          </cell>
          <cell r="C1930">
            <v>0</v>
          </cell>
        </row>
        <row r="1931">
          <cell r="A1931">
            <v>0</v>
          </cell>
          <cell r="B1931">
            <v>0</v>
          </cell>
          <cell r="C1931">
            <v>0</v>
          </cell>
        </row>
        <row r="1932">
          <cell r="A1932">
            <v>0</v>
          </cell>
          <cell r="B1932">
            <v>0</v>
          </cell>
          <cell r="C1932">
            <v>0</v>
          </cell>
        </row>
        <row r="1933">
          <cell r="A1933">
            <v>0</v>
          </cell>
          <cell r="B1933">
            <v>0</v>
          </cell>
          <cell r="C1933">
            <v>0</v>
          </cell>
        </row>
        <row r="1934">
          <cell r="A1934">
            <v>0</v>
          </cell>
          <cell r="B1934">
            <v>0</v>
          </cell>
          <cell r="C1934">
            <v>0</v>
          </cell>
        </row>
        <row r="1935">
          <cell r="A1935">
            <v>0</v>
          </cell>
          <cell r="B1935">
            <v>0</v>
          </cell>
          <cell r="C1935">
            <v>0</v>
          </cell>
        </row>
        <row r="1936">
          <cell r="A1936">
            <v>0</v>
          </cell>
          <cell r="B1936">
            <v>0</v>
          </cell>
          <cell r="C1936">
            <v>0</v>
          </cell>
        </row>
        <row r="1937">
          <cell r="A1937">
            <v>0</v>
          </cell>
          <cell r="B1937">
            <v>0</v>
          </cell>
          <cell r="C1937">
            <v>0</v>
          </cell>
        </row>
        <row r="1938">
          <cell r="A1938">
            <v>0</v>
          </cell>
          <cell r="B1938">
            <v>0</v>
          </cell>
          <cell r="C1938">
            <v>0</v>
          </cell>
        </row>
        <row r="1939">
          <cell r="A1939">
            <v>0</v>
          </cell>
          <cell r="B1939">
            <v>0</v>
          </cell>
          <cell r="C1939">
            <v>0</v>
          </cell>
        </row>
        <row r="1940">
          <cell r="A1940">
            <v>0</v>
          </cell>
          <cell r="B1940">
            <v>0</v>
          </cell>
          <cell r="C1940">
            <v>0</v>
          </cell>
        </row>
        <row r="1941">
          <cell r="A1941">
            <v>0</v>
          </cell>
          <cell r="B1941">
            <v>0</v>
          </cell>
          <cell r="C1941">
            <v>0</v>
          </cell>
        </row>
        <row r="1942">
          <cell r="A1942">
            <v>0</v>
          </cell>
          <cell r="B1942">
            <v>0</v>
          </cell>
          <cell r="C1942">
            <v>0</v>
          </cell>
        </row>
        <row r="1943">
          <cell r="A1943">
            <v>0</v>
          </cell>
          <cell r="B1943">
            <v>0</v>
          </cell>
          <cell r="C1943">
            <v>0</v>
          </cell>
        </row>
        <row r="1944">
          <cell r="A1944">
            <v>0</v>
          </cell>
          <cell r="B1944">
            <v>0</v>
          </cell>
          <cell r="C1944">
            <v>0</v>
          </cell>
        </row>
        <row r="1945">
          <cell r="A1945">
            <v>0</v>
          </cell>
          <cell r="B1945">
            <v>0</v>
          </cell>
          <cell r="C1945">
            <v>0</v>
          </cell>
        </row>
        <row r="1946">
          <cell r="A1946">
            <v>0</v>
          </cell>
          <cell r="B1946">
            <v>0</v>
          </cell>
          <cell r="C1946">
            <v>0</v>
          </cell>
        </row>
        <row r="1947">
          <cell r="A1947">
            <v>0</v>
          </cell>
          <cell r="B1947">
            <v>0</v>
          </cell>
          <cell r="C1947">
            <v>0</v>
          </cell>
        </row>
        <row r="1948">
          <cell r="A1948">
            <v>0</v>
          </cell>
          <cell r="B1948">
            <v>0</v>
          </cell>
          <cell r="C1948">
            <v>0</v>
          </cell>
        </row>
        <row r="1949">
          <cell r="A1949">
            <v>0</v>
          </cell>
          <cell r="B1949">
            <v>0</v>
          </cell>
          <cell r="C1949">
            <v>0</v>
          </cell>
        </row>
        <row r="1950">
          <cell r="A1950">
            <v>0</v>
          </cell>
          <cell r="B1950">
            <v>0</v>
          </cell>
          <cell r="C1950">
            <v>0</v>
          </cell>
        </row>
        <row r="1951">
          <cell r="A1951">
            <v>0</v>
          </cell>
          <cell r="B1951">
            <v>0</v>
          </cell>
          <cell r="C1951">
            <v>0</v>
          </cell>
        </row>
        <row r="1952">
          <cell r="A1952">
            <v>0</v>
          </cell>
          <cell r="B1952">
            <v>0</v>
          </cell>
          <cell r="C1952">
            <v>0</v>
          </cell>
        </row>
        <row r="1953">
          <cell r="A1953">
            <v>0</v>
          </cell>
          <cell r="B1953">
            <v>0</v>
          </cell>
          <cell r="C1953">
            <v>0</v>
          </cell>
        </row>
        <row r="1954">
          <cell r="A1954">
            <v>0</v>
          </cell>
          <cell r="B1954">
            <v>0</v>
          </cell>
          <cell r="C1954">
            <v>0</v>
          </cell>
        </row>
        <row r="1955">
          <cell r="A1955">
            <v>0</v>
          </cell>
          <cell r="B1955">
            <v>0</v>
          </cell>
          <cell r="C1955">
            <v>0</v>
          </cell>
        </row>
        <row r="1956">
          <cell r="A1956">
            <v>0</v>
          </cell>
          <cell r="B1956">
            <v>0</v>
          </cell>
          <cell r="C1956">
            <v>0</v>
          </cell>
        </row>
        <row r="1957">
          <cell r="A1957">
            <v>0</v>
          </cell>
          <cell r="B1957">
            <v>0</v>
          </cell>
          <cell r="C1957">
            <v>0</v>
          </cell>
        </row>
        <row r="1958">
          <cell r="A1958">
            <v>0</v>
          </cell>
          <cell r="B1958">
            <v>0</v>
          </cell>
          <cell r="C1958">
            <v>0</v>
          </cell>
        </row>
        <row r="1959">
          <cell r="A1959">
            <v>0</v>
          </cell>
          <cell r="B1959">
            <v>0</v>
          </cell>
          <cell r="C1959">
            <v>0</v>
          </cell>
        </row>
        <row r="1960">
          <cell r="A1960">
            <v>0</v>
          </cell>
          <cell r="B1960">
            <v>0</v>
          </cell>
          <cell r="C1960">
            <v>0</v>
          </cell>
        </row>
        <row r="1961">
          <cell r="A1961">
            <v>0</v>
          </cell>
          <cell r="B1961">
            <v>0</v>
          </cell>
          <cell r="C1961">
            <v>0</v>
          </cell>
        </row>
        <row r="1962">
          <cell r="A1962">
            <v>0</v>
          </cell>
          <cell r="B1962">
            <v>0</v>
          </cell>
          <cell r="C1962">
            <v>0</v>
          </cell>
        </row>
        <row r="1963">
          <cell r="A1963">
            <v>0</v>
          </cell>
          <cell r="B1963">
            <v>0</v>
          </cell>
          <cell r="C1963">
            <v>0</v>
          </cell>
        </row>
        <row r="1964">
          <cell r="A1964">
            <v>0</v>
          </cell>
          <cell r="B1964">
            <v>0</v>
          </cell>
          <cell r="C1964">
            <v>0</v>
          </cell>
        </row>
        <row r="1965">
          <cell r="A1965">
            <v>0</v>
          </cell>
          <cell r="B1965">
            <v>0</v>
          </cell>
          <cell r="C1965">
            <v>0</v>
          </cell>
        </row>
        <row r="1966">
          <cell r="A1966">
            <v>0</v>
          </cell>
          <cell r="B1966">
            <v>0</v>
          </cell>
          <cell r="C1966">
            <v>0</v>
          </cell>
        </row>
        <row r="1967">
          <cell r="A1967">
            <v>0</v>
          </cell>
          <cell r="B1967">
            <v>0</v>
          </cell>
          <cell r="C1967">
            <v>0</v>
          </cell>
        </row>
        <row r="1968">
          <cell r="A1968">
            <v>0</v>
          </cell>
          <cell r="B1968">
            <v>0</v>
          </cell>
          <cell r="C1968">
            <v>0</v>
          </cell>
        </row>
        <row r="1969">
          <cell r="A1969">
            <v>0</v>
          </cell>
          <cell r="B1969">
            <v>0</v>
          </cell>
          <cell r="C1969">
            <v>0</v>
          </cell>
        </row>
        <row r="1970">
          <cell r="A1970">
            <v>0</v>
          </cell>
          <cell r="B1970">
            <v>0</v>
          </cell>
          <cell r="C1970">
            <v>0</v>
          </cell>
        </row>
        <row r="1971">
          <cell r="A1971">
            <v>0</v>
          </cell>
          <cell r="B1971">
            <v>0</v>
          </cell>
          <cell r="C1971">
            <v>0</v>
          </cell>
        </row>
        <row r="1972">
          <cell r="A1972">
            <v>0</v>
          </cell>
          <cell r="B1972">
            <v>0</v>
          </cell>
          <cell r="C1972">
            <v>0</v>
          </cell>
        </row>
        <row r="1973">
          <cell r="A1973">
            <v>0</v>
          </cell>
          <cell r="B1973">
            <v>0</v>
          </cell>
          <cell r="C1973">
            <v>0</v>
          </cell>
        </row>
        <row r="1974">
          <cell r="A1974">
            <v>0</v>
          </cell>
          <cell r="B1974">
            <v>0</v>
          </cell>
          <cell r="C1974">
            <v>0</v>
          </cell>
        </row>
        <row r="1975">
          <cell r="A1975">
            <v>0</v>
          </cell>
          <cell r="B1975">
            <v>0</v>
          </cell>
          <cell r="C1975">
            <v>0</v>
          </cell>
        </row>
        <row r="1976">
          <cell r="A1976">
            <v>0</v>
          </cell>
          <cell r="B1976">
            <v>0</v>
          </cell>
          <cell r="C1976">
            <v>0</v>
          </cell>
        </row>
        <row r="1977">
          <cell r="A1977">
            <v>0</v>
          </cell>
          <cell r="B1977">
            <v>0</v>
          </cell>
          <cell r="C1977">
            <v>0</v>
          </cell>
        </row>
        <row r="1978">
          <cell r="A1978">
            <v>0</v>
          </cell>
          <cell r="B1978">
            <v>0</v>
          </cell>
          <cell r="C1978">
            <v>0</v>
          </cell>
        </row>
        <row r="1979">
          <cell r="A1979">
            <v>0</v>
          </cell>
          <cell r="B1979">
            <v>0</v>
          </cell>
          <cell r="C1979">
            <v>0</v>
          </cell>
        </row>
        <row r="1980">
          <cell r="A1980">
            <v>0</v>
          </cell>
          <cell r="B1980">
            <v>0</v>
          </cell>
          <cell r="C1980">
            <v>0</v>
          </cell>
        </row>
        <row r="1981">
          <cell r="A1981">
            <v>0</v>
          </cell>
          <cell r="B1981">
            <v>0</v>
          </cell>
          <cell r="C1981">
            <v>0</v>
          </cell>
        </row>
        <row r="1982">
          <cell r="A1982">
            <v>0</v>
          </cell>
          <cell r="B1982">
            <v>0</v>
          </cell>
          <cell r="C1982">
            <v>0</v>
          </cell>
        </row>
        <row r="1983">
          <cell r="A1983">
            <v>0</v>
          </cell>
          <cell r="B1983">
            <v>0</v>
          </cell>
          <cell r="C1983">
            <v>0</v>
          </cell>
        </row>
        <row r="1984">
          <cell r="A1984">
            <v>0</v>
          </cell>
          <cell r="B1984">
            <v>0</v>
          </cell>
          <cell r="C1984">
            <v>0</v>
          </cell>
        </row>
        <row r="1985">
          <cell r="A1985">
            <v>0</v>
          </cell>
          <cell r="B1985">
            <v>0</v>
          </cell>
          <cell r="C1985">
            <v>0</v>
          </cell>
        </row>
        <row r="1986">
          <cell r="A1986">
            <v>0</v>
          </cell>
          <cell r="B1986">
            <v>0</v>
          </cell>
          <cell r="C1986">
            <v>0</v>
          </cell>
        </row>
        <row r="1987">
          <cell r="A1987">
            <v>0</v>
          </cell>
          <cell r="B1987">
            <v>0</v>
          </cell>
          <cell r="C1987">
            <v>0</v>
          </cell>
        </row>
        <row r="1988">
          <cell r="A1988">
            <v>0</v>
          </cell>
          <cell r="B1988">
            <v>0</v>
          </cell>
          <cell r="C1988">
            <v>0</v>
          </cell>
        </row>
        <row r="1989">
          <cell r="A1989">
            <v>0</v>
          </cell>
          <cell r="B1989">
            <v>0</v>
          </cell>
          <cell r="C1989">
            <v>0</v>
          </cell>
        </row>
        <row r="1990">
          <cell r="A1990">
            <v>0</v>
          </cell>
          <cell r="B1990">
            <v>0</v>
          </cell>
          <cell r="C1990">
            <v>0</v>
          </cell>
        </row>
        <row r="1991">
          <cell r="A1991">
            <v>0</v>
          </cell>
          <cell r="B1991">
            <v>0</v>
          </cell>
          <cell r="C1991">
            <v>0</v>
          </cell>
        </row>
        <row r="1992">
          <cell r="A1992">
            <v>0</v>
          </cell>
          <cell r="B1992">
            <v>0</v>
          </cell>
          <cell r="C1992">
            <v>0</v>
          </cell>
        </row>
        <row r="1993">
          <cell r="A1993">
            <v>0</v>
          </cell>
          <cell r="B1993">
            <v>0</v>
          </cell>
          <cell r="C1993">
            <v>0</v>
          </cell>
        </row>
        <row r="1994">
          <cell r="A1994">
            <v>0</v>
          </cell>
          <cell r="B1994">
            <v>0</v>
          </cell>
          <cell r="C1994">
            <v>0</v>
          </cell>
        </row>
        <row r="1995">
          <cell r="A1995">
            <v>0</v>
          </cell>
          <cell r="B1995">
            <v>0</v>
          </cell>
          <cell r="C1995">
            <v>0</v>
          </cell>
        </row>
        <row r="1996">
          <cell r="A1996">
            <v>0</v>
          </cell>
          <cell r="B1996">
            <v>0</v>
          </cell>
          <cell r="C1996">
            <v>0</v>
          </cell>
        </row>
        <row r="1997">
          <cell r="A1997">
            <v>0</v>
          </cell>
          <cell r="B1997">
            <v>0</v>
          </cell>
          <cell r="C1997">
            <v>0</v>
          </cell>
        </row>
        <row r="1998">
          <cell r="A1998">
            <v>0</v>
          </cell>
          <cell r="B1998">
            <v>0</v>
          </cell>
          <cell r="C1998">
            <v>0</v>
          </cell>
        </row>
        <row r="1999">
          <cell r="A1999">
            <v>0</v>
          </cell>
          <cell r="B1999">
            <v>0</v>
          </cell>
          <cell r="C1999">
            <v>0</v>
          </cell>
        </row>
        <row r="2000">
          <cell r="A2000">
            <v>0</v>
          </cell>
          <cell r="B2000">
            <v>0</v>
          </cell>
          <cell r="C2000">
            <v>0</v>
          </cell>
        </row>
        <row r="2001">
          <cell r="A2001">
            <v>0</v>
          </cell>
          <cell r="B2001">
            <v>0</v>
          </cell>
          <cell r="C2001">
            <v>0</v>
          </cell>
        </row>
        <row r="2002">
          <cell r="A2002">
            <v>0</v>
          </cell>
          <cell r="B2002">
            <v>0</v>
          </cell>
          <cell r="C2002">
            <v>0</v>
          </cell>
        </row>
        <row r="2003">
          <cell r="A2003">
            <v>0</v>
          </cell>
          <cell r="B2003">
            <v>0</v>
          </cell>
          <cell r="C2003">
            <v>0</v>
          </cell>
        </row>
        <row r="2004">
          <cell r="A2004">
            <v>0</v>
          </cell>
          <cell r="B2004">
            <v>0</v>
          </cell>
          <cell r="C2004">
            <v>0</v>
          </cell>
        </row>
        <row r="2005">
          <cell r="A2005">
            <v>0</v>
          </cell>
          <cell r="B2005">
            <v>0</v>
          </cell>
          <cell r="C2005">
            <v>0</v>
          </cell>
        </row>
        <row r="2006">
          <cell r="A2006">
            <v>0</v>
          </cell>
          <cell r="B2006">
            <v>0</v>
          </cell>
          <cell r="C2006">
            <v>0</v>
          </cell>
        </row>
        <row r="2007">
          <cell r="A2007">
            <v>0</v>
          </cell>
          <cell r="B2007">
            <v>0</v>
          </cell>
          <cell r="C2007">
            <v>0</v>
          </cell>
        </row>
        <row r="2008">
          <cell r="A2008">
            <v>0</v>
          </cell>
          <cell r="B2008">
            <v>0</v>
          </cell>
          <cell r="C2008">
            <v>0</v>
          </cell>
        </row>
        <row r="2009">
          <cell r="A2009">
            <v>0</v>
          </cell>
          <cell r="B2009">
            <v>0</v>
          </cell>
          <cell r="C2009">
            <v>0</v>
          </cell>
        </row>
        <row r="2010">
          <cell r="A2010">
            <v>0</v>
          </cell>
          <cell r="B2010">
            <v>0</v>
          </cell>
          <cell r="C2010">
            <v>0</v>
          </cell>
        </row>
        <row r="2011">
          <cell r="A2011">
            <v>0</v>
          </cell>
          <cell r="B2011">
            <v>0</v>
          </cell>
          <cell r="C2011">
            <v>0</v>
          </cell>
        </row>
        <row r="2012">
          <cell r="A2012">
            <v>0</v>
          </cell>
          <cell r="B2012">
            <v>0</v>
          </cell>
          <cell r="C2012">
            <v>0</v>
          </cell>
        </row>
        <row r="2013">
          <cell r="A2013">
            <v>0</v>
          </cell>
          <cell r="B2013">
            <v>0</v>
          </cell>
          <cell r="C2013">
            <v>0</v>
          </cell>
        </row>
        <row r="2014">
          <cell r="A2014">
            <v>0</v>
          </cell>
          <cell r="B2014">
            <v>0</v>
          </cell>
          <cell r="C2014">
            <v>0</v>
          </cell>
        </row>
        <row r="2015">
          <cell r="A2015">
            <v>0</v>
          </cell>
          <cell r="B2015">
            <v>0</v>
          </cell>
          <cell r="C2015">
            <v>0</v>
          </cell>
        </row>
        <row r="2016">
          <cell r="A2016">
            <v>0</v>
          </cell>
          <cell r="B2016">
            <v>0</v>
          </cell>
          <cell r="C2016">
            <v>0</v>
          </cell>
        </row>
        <row r="2017">
          <cell r="A2017">
            <v>0</v>
          </cell>
          <cell r="B2017">
            <v>0</v>
          </cell>
          <cell r="C2017">
            <v>0</v>
          </cell>
        </row>
        <row r="2018">
          <cell r="A2018">
            <v>0</v>
          </cell>
          <cell r="B2018">
            <v>0</v>
          </cell>
          <cell r="C2018">
            <v>0</v>
          </cell>
        </row>
        <row r="2019">
          <cell r="A2019">
            <v>0</v>
          </cell>
          <cell r="B2019">
            <v>0</v>
          </cell>
          <cell r="C2019">
            <v>0</v>
          </cell>
        </row>
        <row r="2020">
          <cell r="A2020">
            <v>0</v>
          </cell>
          <cell r="B2020">
            <v>0</v>
          </cell>
          <cell r="C2020">
            <v>0</v>
          </cell>
        </row>
        <row r="2021">
          <cell r="A2021">
            <v>0</v>
          </cell>
          <cell r="B2021">
            <v>0</v>
          </cell>
          <cell r="C2021">
            <v>0</v>
          </cell>
        </row>
        <row r="2022">
          <cell r="A2022">
            <v>0</v>
          </cell>
          <cell r="B2022">
            <v>0</v>
          </cell>
          <cell r="C2022">
            <v>0</v>
          </cell>
        </row>
        <row r="2023">
          <cell r="A2023">
            <v>0</v>
          </cell>
          <cell r="B2023">
            <v>0</v>
          </cell>
          <cell r="C2023">
            <v>0</v>
          </cell>
        </row>
        <row r="2024">
          <cell r="A2024">
            <v>0</v>
          </cell>
          <cell r="B2024">
            <v>0</v>
          </cell>
          <cell r="C2024">
            <v>0</v>
          </cell>
        </row>
        <row r="2025">
          <cell r="A2025">
            <v>0</v>
          </cell>
          <cell r="B2025">
            <v>0</v>
          </cell>
          <cell r="C2025">
            <v>0</v>
          </cell>
        </row>
        <row r="2026">
          <cell r="A2026">
            <v>0</v>
          </cell>
          <cell r="B2026">
            <v>0</v>
          </cell>
          <cell r="C2026">
            <v>0</v>
          </cell>
        </row>
        <row r="2027">
          <cell r="A2027">
            <v>0</v>
          </cell>
          <cell r="B2027">
            <v>0</v>
          </cell>
          <cell r="C2027">
            <v>0</v>
          </cell>
        </row>
        <row r="2028">
          <cell r="A2028">
            <v>0</v>
          </cell>
          <cell r="B2028">
            <v>0</v>
          </cell>
          <cell r="C2028">
            <v>0</v>
          </cell>
        </row>
        <row r="2029">
          <cell r="A2029">
            <v>0</v>
          </cell>
          <cell r="B2029">
            <v>0</v>
          </cell>
          <cell r="C2029">
            <v>0</v>
          </cell>
        </row>
        <row r="2030">
          <cell r="A2030">
            <v>0</v>
          </cell>
          <cell r="B2030">
            <v>0</v>
          </cell>
          <cell r="C2030">
            <v>0</v>
          </cell>
        </row>
        <row r="2031">
          <cell r="A2031">
            <v>0</v>
          </cell>
          <cell r="B2031">
            <v>0</v>
          </cell>
          <cell r="C2031">
            <v>0</v>
          </cell>
        </row>
        <row r="2032">
          <cell r="A2032">
            <v>0</v>
          </cell>
          <cell r="B2032">
            <v>0</v>
          </cell>
          <cell r="C2032">
            <v>0</v>
          </cell>
        </row>
        <row r="2033">
          <cell r="A2033">
            <v>0</v>
          </cell>
          <cell r="B2033">
            <v>0</v>
          </cell>
          <cell r="C2033">
            <v>0</v>
          </cell>
        </row>
        <row r="2034">
          <cell r="A2034">
            <v>0</v>
          </cell>
          <cell r="B2034">
            <v>0</v>
          </cell>
          <cell r="C2034">
            <v>0</v>
          </cell>
        </row>
        <row r="2035">
          <cell r="A2035">
            <v>0</v>
          </cell>
          <cell r="B2035">
            <v>0</v>
          </cell>
          <cell r="C2035">
            <v>0</v>
          </cell>
        </row>
        <row r="2036">
          <cell r="A2036">
            <v>0</v>
          </cell>
          <cell r="B2036">
            <v>0</v>
          </cell>
          <cell r="C2036">
            <v>0</v>
          </cell>
        </row>
        <row r="2037">
          <cell r="A2037">
            <v>0</v>
          </cell>
          <cell r="B2037">
            <v>0</v>
          </cell>
          <cell r="C2037">
            <v>0</v>
          </cell>
        </row>
        <row r="2038">
          <cell r="A2038">
            <v>0</v>
          </cell>
          <cell r="B2038">
            <v>0</v>
          </cell>
          <cell r="C2038">
            <v>0</v>
          </cell>
        </row>
        <row r="2039">
          <cell r="A2039">
            <v>0</v>
          </cell>
          <cell r="B2039">
            <v>0</v>
          </cell>
          <cell r="C2039">
            <v>0</v>
          </cell>
        </row>
        <row r="2040">
          <cell r="A2040">
            <v>0</v>
          </cell>
          <cell r="B2040">
            <v>0</v>
          </cell>
          <cell r="C2040">
            <v>0</v>
          </cell>
        </row>
        <row r="2041">
          <cell r="A2041">
            <v>0</v>
          </cell>
          <cell r="B2041">
            <v>0</v>
          </cell>
          <cell r="C2041">
            <v>0</v>
          </cell>
        </row>
        <row r="2042">
          <cell r="A2042">
            <v>0</v>
          </cell>
          <cell r="B2042">
            <v>0</v>
          </cell>
          <cell r="C2042">
            <v>0</v>
          </cell>
        </row>
        <row r="2043">
          <cell r="A2043">
            <v>0</v>
          </cell>
          <cell r="B2043">
            <v>0</v>
          </cell>
          <cell r="C2043">
            <v>0</v>
          </cell>
        </row>
        <row r="2044">
          <cell r="A2044">
            <v>0</v>
          </cell>
          <cell r="B2044">
            <v>0</v>
          </cell>
          <cell r="C2044">
            <v>0</v>
          </cell>
        </row>
        <row r="2045">
          <cell r="A2045">
            <v>0</v>
          </cell>
          <cell r="B2045">
            <v>0</v>
          </cell>
          <cell r="C2045">
            <v>0</v>
          </cell>
        </row>
        <row r="2046">
          <cell r="A2046">
            <v>0</v>
          </cell>
          <cell r="B2046">
            <v>0</v>
          </cell>
          <cell r="C2046">
            <v>0</v>
          </cell>
        </row>
        <row r="2047">
          <cell r="A2047">
            <v>0</v>
          </cell>
          <cell r="B2047">
            <v>0</v>
          </cell>
          <cell r="C2047">
            <v>0</v>
          </cell>
        </row>
        <row r="2048">
          <cell r="A2048">
            <v>0</v>
          </cell>
          <cell r="B2048">
            <v>0</v>
          </cell>
          <cell r="C2048">
            <v>0</v>
          </cell>
        </row>
        <row r="2049">
          <cell r="A2049">
            <v>0</v>
          </cell>
          <cell r="B2049">
            <v>0</v>
          </cell>
          <cell r="C2049">
            <v>0</v>
          </cell>
        </row>
        <row r="2050">
          <cell r="A2050">
            <v>0</v>
          </cell>
          <cell r="B2050">
            <v>0</v>
          </cell>
          <cell r="C2050">
            <v>0</v>
          </cell>
        </row>
        <row r="2051">
          <cell r="A2051">
            <v>0</v>
          </cell>
          <cell r="B2051">
            <v>0</v>
          </cell>
          <cell r="C2051">
            <v>0</v>
          </cell>
        </row>
        <row r="2052">
          <cell r="A2052">
            <v>0</v>
          </cell>
          <cell r="B2052">
            <v>0</v>
          </cell>
          <cell r="C2052">
            <v>0</v>
          </cell>
        </row>
        <row r="2053">
          <cell r="A2053">
            <v>0</v>
          </cell>
          <cell r="B2053">
            <v>0</v>
          </cell>
          <cell r="C2053">
            <v>0</v>
          </cell>
        </row>
        <row r="2054">
          <cell r="A2054">
            <v>0</v>
          </cell>
          <cell r="B2054">
            <v>0</v>
          </cell>
          <cell r="C2054">
            <v>0</v>
          </cell>
        </row>
        <row r="2055">
          <cell r="A2055">
            <v>0</v>
          </cell>
          <cell r="B2055">
            <v>0</v>
          </cell>
          <cell r="C2055">
            <v>0</v>
          </cell>
        </row>
        <row r="2056">
          <cell r="A2056">
            <v>0</v>
          </cell>
          <cell r="B2056">
            <v>0</v>
          </cell>
          <cell r="C2056">
            <v>0</v>
          </cell>
        </row>
        <row r="2057">
          <cell r="A2057">
            <v>0</v>
          </cell>
          <cell r="B2057">
            <v>0</v>
          </cell>
          <cell r="C2057">
            <v>0</v>
          </cell>
        </row>
        <row r="2058">
          <cell r="A2058">
            <v>0</v>
          </cell>
          <cell r="B2058">
            <v>0</v>
          </cell>
          <cell r="C2058">
            <v>0</v>
          </cell>
        </row>
        <row r="2059">
          <cell r="A2059">
            <v>0</v>
          </cell>
          <cell r="B2059">
            <v>0</v>
          </cell>
          <cell r="C2059">
            <v>0</v>
          </cell>
        </row>
        <row r="2060">
          <cell r="A2060">
            <v>0</v>
          </cell>
          <cell r="B2060">
            <v>0</v>
          </cell>
          <cell r="C2060">
            <v>0</v>
          </cell>
        </row>
        <row r="2061">
          <cell r="A2061">
            <v>0</v>
          </cell>
          <cell r="B2061">
            <v>0</v>
          </cell>
          <cell r="C2061">
            <v>0</v>
          </cell>
        </row>
        <row r="2062">
          <cell r="A2062">
            <v>0</v>
          </cell>
          <cell r="B2062">
            <v>0</v>
          </cell>
          <cell r="C2062">
            <v>0</v>
          </cell>
        </row>
        <row r="2063">
          <cell r="A2063">
            <v>0</v>
          </cell>
          <cell r="B2063">
            <v>0</v>
          </cell>
          <cell r="C2063">
            <v>0</v>
          </cell>
        </row>
        <row r="2064">
          <cell r="A2064">
            <v>0</v>
          </cell>
          <cell r="B2064">
            <v>0</v>
          </cell>
          <cell r="C2064">
            <v>0</v>
          </cell>
        </row>
        <row r="2065">
          <cell r="A2065">
            <v>0</v>
          </cell>
          <cell r="B2065">
            <v>0</v>
          </cell>
          <cell r="C2065">
            <v>0</v>
          </cell>
        </row>
        <row r="2066">
          <cell r="A2066">
            <v>0</v>
          </cell>
          <cell r="B2066">
            <v>0</v>
          </cell>
          <cell r="C2066">
            <v>0</v>
          </cell>
        </row>
        <row r="2067">
          <cell r="A2067">
            <v>0</v>
          </cell>
          <cell r="B2067">
            <v>0</v>
          </cell>
          <cell r="C2067">
            <v>0</v>
          </cell>
        </row>
        <row r="2068">
          <cell r="A2068">
            <v>0</v>
          </cell>
          <cell r="B2068">
            <v>0</v>
          </cell>
          <cell r="C2068">
            <v>0</v>
          </cell>
        </row>
        <row r="2069">
          <cell r="A2069">
            <v>0</v>
          </cell>
          <cell r="B2069">
            <v>0</v>
          </cell>
          <cell r="C2069">
            <v>0</v>
          </cell>
        </row>
        <row r="2070">
          <cell r="A2070">
            <v>0</v>
          </cell>
          <cell r="B2070">
            <v>0</v>
          </cell>
          <cell r="C2070">
            <v>0</v>
          </cell>
        </row>
        <row r="2071">
          <cell r="A2071">
            <v>0</v>
          </cell>
          <cell r="B2071">
            <v>0</v>
          </cell>
          <cell r="C2071">
            <v>0</v>
          </cell>
        </row>
        <row r="2072">
          <cell r="A2072">
            <v>0</v>
          </cell>
          <cell r="B2072">
            <v>0</v>
          </cell>
          <cell r="C2072">
            <v>0</v>
          </cell>
        </row>
        <row r="2073">
          <cell r="A2073">
            <v>0</v>
          </cell>
          <cell r="B2073">
            <v>0</v>
          </cell>
          <cell r="C2073">
            <v>0</v>
          </cell>
        </row>
        <row r="2074">
          <cell r="A2074">
            <v>0</v>
          </cell>
          <cell r="B2074">
            <v>0</v>
          </cell>
          <cell r="C2074">
            <v>0</v>
          </cell>
        </row>
        <row r="2075">
          <cell r="A2075">
            <v>0</v>
          </cell>
          <cell r="B2075">
            <v>0</v>
          </cell>
          <cell r="C2075">
            <v>0</v>
          </cell>
        </row>
        <row r="2076">
          <cell r="A2076">
            <v>0</v>
          </cell>
          <cell r="B2076">
            <v>0</v>
          </cell>
          <cell r="C2076">
            <v>0</v>
          </cell>
        </row>
        <row r="2077">
          <cell r="A2077">
            <v>0</v>
          </cell>
          <cell r="B2077">
            <v>0</v>
          </cell>
          <cell r="C2077">
            <v>0</v>
          </cell>
        </row>
        <row r="2078">
          <cell r="A2078">
            <v>0</v>
          </cell>
          <cell r="B2078">
            <v>0</v>
          </cell>
          <cell r="C2078">
            <v>0</v>
          </cell>
        </row>
        <row r="2079">
          <cell r="A2079">
            <v>0</v>
          </cell>
          <cell r="B2079">
            <v>0</v>
          </cell>
          <cell r="C2079">
            <v>0</v>
          </cell>
        </row>
        <row r="2080">
          <cell r="A2080">
            <v>0</v>
          </cell>
          <cell r="B2080">
            <v>0</v>
          </cell>
          <cell r="C2080">
            <v>0</v>
          </cell>
        </row>
        <row r="2081">
          <cell r="A2081">
            <v>0</v>
          </cell>
          <cell r="B2081">
            <v>0</v>
          </cell>
          <cell r="C2081">
            <v>0</v>
          </cell>
        </row>
        <row r="2082">
          <cell r="A2082">
            <v>0</v>
          </cell>
          <cell r="B2082">
            <v>0</v>
          </cell>
          <cell r="C2082">
            <v>0</v>
          </cell>
        </row>
        <row r="2083">
          <cell r="A2083">
            <v>0</v>
          </cell>
          <cell r="B2083">
            <v>0</v>
          </cell>
          <cell r="C2083">
            <v>0</v>
          </cell>
        </row>
        <row r="2084">
          <cell r="A2084">
            <v>0</v>
          </cell>
          <cell r="B2084">
            <v>0</v>
          </cell>
          <cell r="C2084">
            <v>0</v>
          </cell>
        </row>
        <row r="2085">
          <cell r="A2085">
            <v>0</v>
          </cell>
          <cell r="B2085">
            <v>0</v>
          </cell>
          <cell r="C2085">
            <v>0</v>
          </cell>
        </row>
        <row r="2086">
          <cell r="A2086">
            <v>0</v>
          </cell>
          <cell r="B2086">
            <v>0</v>
          </cell>
          <cell r="C2086">
            <v>0</v>
          </cell>
        </row>
        <row r="2087">
          <cell r="A2087">
            <v>0</v>
          </cell>
          <cell r="B2087">
            <v>0</v>
          </cell>
          <cell r="C2087">
            <v>0</v>
          </cell>
        </row>
        <row r="2088">
          <cell r="A2088">
            <v>0</v>
          </cell>
          <cell r="B2088">
            <v>0</v>
          </cell>
          <cell r="C2088">
            <v>0</v>
          </cell>
        </row>
        <row r="2089">
          <cell r="A2089">
            <v>0</v>
          </cell>
          <cell r="B2089">
            <v>0</v>
          </cell>
          <cell r="C2089">
            <v>0</v>
          </cell>
        </row>
        <row r="2090">
          <cell r="A2090">
            <v>0</v>
          </cell>
          <cell r="B2090">
            <v>0</v>
          </cell>
          <cell r="C2090">
            <v>0</v>
          </cell>
        </row>
        <row r="2091">
          <cell r="A2091">
            <v>0</v>
          </cell>
          <cell r="B2091">
            <v>0</v>
          </cell>
          <cell r="C2091">
            <v>0</v>
          </cell>
        </row>
        <row r="2092">
          <cell r="A2092">
            <v>0</v>
          </cell>
          <cell r="B2092">
            <v>0</v>
          </cell>
          <cell r="C2092">
            <v>0</v>
          </cell>
        </row>
        <row r="2093">
          <cell r="A2093">
            <v>0</v>
          </cell>
          <cell r="B2093">
            <v>0</v>
          </cell>
          <cell r="C2093">
            <v>0</v>
          </cell>
        </row>
        <row r="2094">
          <cell r="A2094">
            <v>0</v>
          </cell>
          <cell r="B2094">
            <v>0</v>
          </cell>
          <cell r="C2094">
            <v>0</v>
          </cell>
        </row>
        <row r="2095">
          <cell r="A2095">
            <v>0</v>
          </cell>
          <cell r="B2095">
            <v>0</v>
          </cell>
          <cell r="C2095">
            <v>0</v>
          </cell>
        </row>
        <row r="2096">
          <cell r="A2096">
            <v>0</v>
          </cell>
          <cell r="B2096">
            <v>0</v>
          </cell>
          <cell r="C2096">
            <v>0</v>
          </cell>
        </row>
        <row r="2097">
          <cell r="A2097">
            <v>0</v>
          </cell>
          <cell r="B2097">
            <v>0</v>
          </cell>
          <cell r="C2097">
            <v>0</v>
          </cell>
        </row>
        <row r="2098">
          <cell r="A2098">
            <v>0</v>
          </cell>
          <cell r="B2098">
            <v>0</v>
          </cell>
          <cell r="C2098">
            <v>0</v>
          </cell>
        </row>
        <row r="2099">
          <cell r="A2099">
            <v>0</v>
          </cell>
          <cell r="B2099">
            <v>0</v>
          </cell>
          <cell r="C2099">
            <v>0</v>
          </cell>
        </row>
        <row r="2100">
          <cell r="A2100">
            <v>0</v>
          </cell>
          <cell r="B2100">
            <v>0</v>
          </cell>
          <cell r="C2100">
            <v>0</v>
          </cell>
        </row>
        <row r="2101">
          <cell r="A2101">
            <v>0</v>
          </cell>
          <cell r="B2101">
            <v>0</v>
          </cell>
          <cell r="C2101">
            <v>0</v>
          </cell>
        </row>
        <row r="2102">
          <cell r="A2102">
            <v>0</v>
          </cell>
          <cell r="B2102">
            <v>0</v>
          </cell>
          <cell r="C2102">
            <v>0</v>
          </cell>
        </row>
        <row r="2103">
          <cell r="A2103">
            <v>0</v>
          </cell>
          <cell r="B2103">
            <v>0</v>
          </cell>
          <cell r="C2103">
            <v>0</v>
          </cell>
        </row>
        <row r="2104">
          <cell r="A2104">
            <v>0</v>
          </cell>
          <cell r="B2104">
            <v>0</v>
          </cell>
          <cell r="C2104">
            <v>0</v>
          </cell>
        </row>
        <row r="2105">
          <cell r="A2105">
            <v>0</v>
          </cell>
          <cell r="B2105">
            <v>0</v>
          </cell>
          <cell r="C2105">
            <v>0</v>
          </cell>
        </row>
        <row r="2106">
          <cell r="A2106">
            <v>0</v>
          </cell>
          <cell r="B2106">
            <v>0</v>
          </cell>
          <cell r="C2106">
            <v>0</v>
          </cell>
        </row>
        <row r="2107">
          <cell r="A2107">
            <v>0</v>
          </cell>
          <cell r="B2107">
            <v>0</v>
          </cell>
          <cell r="C2107">
            <v>0</v>
          </cell>
        </row>
        <row r="2108">
          <cell r="A2108">
            <v>0</v>
          </cell>
          <cell r="B2108">
            <v>0</v>
          </cell>
          <cell r="C2108">
            <v>0</v>
          </cell>
        </row>
        <row r="2109">
          <cell r="A2109">
            <v>0</v>
          </cell>
          <cell r="B2109">
            <v>0</v>
          </cell>
          <cell r="C2109">
            <v>0</v>
          </cell>
        </row>
        <row r="2110">
          <cell r="A2110">
            <v>0</v>
          </cell>
          <cell r="B2110">
            <v>0</v>
          </cell>
          <cell r="C2110">
            <v>0</v>
          </cell>
        </row>
        <row r="2111">
          <cell r="A2111">
            <v>0</v>
          </cell>
          <cell r="B2111">
            <v>0</v>
          </cell>
          <cell r="C2111">
            <v>0</v>
          </cell>
        </row>
        <row r="2112">
          <cell r="A2112">
            <v>0</v>
          </cell>
          <cell r="B2112">
            <v>0</v>
          </cell>
          <cell r="C2112">
            <v>0</v>
          </cell>
        </row>
        <row r="2113">
          <cell r="A2113">
            <v>0</v>
          </cell>
          <cell r="B2113">
            <v>0</v>
          </cell>
          <cell r="C2113">
            <v>0</v>
          </cell>
        </row>
        <row r="2114">
          <cell r="A2114">
            <v>0</v>
          </cell>
          <cell r="B2114">
            <v>0</v>
          </cell>
          <cell r="C2114">
            <v>0</v>
          </cell>
        </row>
        <row r="2115">
          <cell r="A2115">
            <v>0</v>
          </cell>
          <cell r="B2115">
            <v>0</v>
          </cell>
          <cell r="C2115">
            <v>0</v>
          </cell>
        </row>
        <row r="2116">
          <cell r="A2116">
            <v>0</v>
          </cell>
          <cell r="B2116">
            <v>0</v>
          </cell>
          <cell r="C2116">
            <v>0</v>
          </cell>
        </row>
        <row r="2117">
          <cell r="A2117">
            <v>0</v>
          </cell>
          <cell r="B2117">
            <v>0</v>
          </cell>
          <cell r="C2117">
            <v>0</v>
          </cell>
        </row>
        <row r="2118">
          <cell r="A2118">
            <v>0</v>
          </cell>
          <cell r="B2118">
            <v>0</v>
          </cell>
          <cell r="C2118">
            <v>0</v>
          </cell>
        </row>
        <row r="2119">
          <cell r="A2119">
            <v>0</v>
          </cell>
          <cell r="B2119">
            <v>0</v>
          </cell>
          <cell r="C2119">
            <v>0</v>
          </cell>
        </row>
        <row r="2120">
          <cell r="A2120">
            <v>0</v>
          </cell>
          <cell r="B2120">
            <v>0</v>
          </cell>
          <cell r="C2120">
            <v>0</v>
          </cell>
        </row>
        <row r="2121">
          <cell r="A2121">
            <v>0</v>
          </cell>
          <cell r="B2121">
            <v>0</v>
          </cell>
          <cell r="C2121">
            <v>0</v>
          </cell>
        </row>
        <row r="2122">
          <cell r="A2122">
            <v>0</v>
          </cell>
          <cell r="B2122">
            <v>0</v>
          </cell>
          <cell r="C2122">
            <v>0</v>
          </cell>
        </row>
        <row r="2123">
          <cell r="A2123">
            <v>0</v>
          </cell>
          <cell r="B2123">
            <v>0</v>
          </cell>
          <cell r="C2123">
            <v>0</v>
          </cell>
        </row>
        <row r="2124">
          <cell r="A2124">
            <v>0</v>
          </cell>
          <cell r="B2124">
            <v>0</v>
          </cell>
          <cell r="C2124">
            <v>0</v>
          </cell>
        </row>
        <row r="2125">
          <cell r="A2125">
            <v>0</v>
          </cell>
          <cell r="B2125">
            <v>0</v>
          </cell>
          <cell r="C2125">
            <v>0</v>
          </cell>
        </row>
        <row r="2126">
          <cell r="A2126">
            <v>0</v>
          </cell>
          <cell r="B2126">
            <v>0</v>
          </cell>
          <cell r="C2126">
            <v>0</v>
          </cell>
        </row>
        <row r="2127">
          <cell r="A2127">
            <v>0</v>
          </cell>
          <cell r="B2127">
            <v>0</v>
          </cell>
          <cell r="C2127">
            <v>0</v>
          </cell>
        </row>
        <row r="2128">
          <cell r="A2128">
            <v>0</v>
          </cell>
          <cell r="B2128">
            <v>0</v>
          </cell>
          <cell r="C2128">
            <v>0</v>
          </cell>
        </row>
        <row r="2129">
          <cell r="A2129">
            <v>0</v>
          </cell>
          <cell r="B2129">
            <v>0</v>
          </cell>
          <cell r="C2129">
            <v>0</v>
          </cell>
        </row>
        <row r="2130">
          <cell r="A2130">
            <v>0</v>
          </cell>
          <cell r="B2130">
            <v>0</v>
          </cell>
          <cell r="C2130">
            <v>0</v>
          </cell>
        </row>
        <row r="2131">
          <cell r="A2131">
            <v>0</v>
          </cell>
          <cell r="B2131">
            <v>0</v>
          </cell>
          <cell r="C2131">
            <v>0</v>
          </cell>
        </row>
        <row r="2132">
          <cell r="A2132">
            <v>0</v>
          </cell>
          <cell r="B2132">
            <v>0</v>
          </cell>
          <cell r="C2132">
            <v>0</v>
          </cell>
        </row>
        <row r="2133">
          <cell r="A2133">
            <v>0</v>
          </cell>
          <cell r="B2133">
            <v>0</v>
          </cell>
          <cell r="C2133">
            <v>0</v>
          </cell>
        </row>
        <row r="2134">
          <cell r="A2134">
            <v>0</v>
          </cell>
          <cell r="B2134">
            <v>0</v>
          </cell>
          <cell r="C2134">
            <v>0</v>
          </cell>
        </row>
        <row r="2135">
          <cell r="A2135">
            <v>0</v>
          </cell>
          <cell r="B2135">
            <v>0</v>
          </cell>
          <cell r="C2135">
            <v>0</v>
          </cell>
        </row>
        <row r="2136">
          <cell r="A2136">
            <v>0</v>
          </cell>
          <cell r="B2136">
            <v>0</v>
          </cell>
          <cell r="C2136">
            <v>0</v>
          </cell>
        </row>
        <row r="2137">
          <cell r="A2137">
            <v>0</v>
          </cell>
          <cell r="B2137">
            <v>0</v>
          </cell>
          <cell r="C2137">
            <v>0</v>
          </cell>
        </row>
        <row r="2138">
          <cell r="A2138">
            <v>0</v>
          </cell>
          <cell r="B2138">
            <v>0</v>
          </cell>
          <cell r="C2138">
            <v>0</v>
          </cell>
        </row>
        <row r="2139">
          <cell r="A2139">
            <v>0</v>
          </cell>
          <cell r="B2139">
            <v>0</v>
          </cell>
          <cell r="C2139">
            <v>0</v>
          </cell>
        </row>
        <row r="2140">
          <cell r="A2140">
            <v>0</v>
          </cell>
          <cell r="B2140">
            <v>0</v>
          </cell>
          <cell r="C2140">
            <v>0</v>
          </cell>
        </row>
        <row r="2141">
          <cell r="A2141">
            <v>0</v>
          </cell>
          <cell r="B2141">
            <v>0</v>
          </cell>
          <cell r="C2141">
            <v>0</v>
          </cell>
        </row>
        <row r="2142">
          <cell r="A2142">
            <v>0</v>
          </cell>
          <cell r="B2142">
            <v>0</v>
          </cell>
          <cell r="C2142">
            <v>0</v>
          </cell>
        </row>
        <row r="2143">
          <cell r="A2143">
            <v>0</v>
          </cell>
          <cell r="B2143">
            <v>0</v>
          </cell>
          <cell r="C2143">
            <v>0</v>
          </cell>
        </row>
        <row r="2144">
          <cell r="A2144">
            <v>0</v>
          </cell>
          <cell r="B2144">
            <v>0</v>
          </cell>
          <cell r="C2144">
            <v>0</v>
          </cell>
        </row>
        <row r="2145">
          <cell r="A2145">
            <v>0</v>
          </cell>
          <cell r="B2145">
            <v>0</v>
          </cell>
          <cell r="C2145">
            <v>0</v>
          </cell>
        </row>
        <row r="2146">
          <cell r="A2146">
            <v>0</v>
          </cell>
          <cell r="B2146">
            <v>0</v>
          </cell>
          <cell r="C2146">
            <v>0</v>
          </cell>
        </row>
        <row r="2147">
          <cell r="A2147">
            <v>0</v>
          </cell>
          <cell r="B2147">
            <v>0</v>
          </cell>
          <cell r="C2147">
            <v>0</v>
          </cell>
        </row>
        <row r="2148">
          <cell r="A2148">
            <v>0</v>
          </cell>
          <cell r="B2148">
            <v>0</v>
          </cell>
          <cell r="C2148">
            <v>0</v>
          </cell>
        </row>
        <row r="2149">
          <cell r="A2149">
            <v>0</v>
          </cell>
          <cell r="B2149">
            <v>0</v>
          </cell>
          <cell r="C2149">
            <v>0</v>
          </cell>
        </row>
        <row r="2150">
          <cell r="A2150">
            <v>0</v>
          </cell>
          <cell r="B2150">
            <v>0</v>
          </cell>
          <cell r="C2150">
            <v>0</v>
          </cell>
        </row>
        <row r="2151">
          <cell r="A2151">
            <v>0</v>
          </cell>
          <cell r="B2151">
            <v>0</v>
          </cell>
          <cell r="C2151">
            <v>0</v>
          </cell>
        </row>
        <row r="2152">
          <cell r="A2152">
            <v>0</v>
          </cell>
          <cell r="B2152">
            <v>0</v>
          </cell>
          <cell r="C2152">
            <v>0</v>
          </cell>
        </row>
        <row r="2153">
          <cell r="A2153">
            <v>0</v>
          </cell>
          <cell r="B2153">
            <v>0</v>
          </cell>
          <cell r="C2153">
            <v>0</v>
          </cell>
        </row>
        <row r="2154">
          <cell r="A2154">
            <v>0</v>
          </cell>
          <cell r="B2154">
            <v>0</v>
          </cell>
          <cell r="C2154">
            <v>0</v>
          </cell>
        </row>
        <row r="2155">
          <cell r="A2155">
            <v>0</v>
          </cell>
          <cell r="B2155">
            <v>0</v>
          </cell>
          <cell r="C2155">
            <v>0</v>
          </cell>
        </row>
        <row r="2156">
          <cell r="A2156">
            <v>0</v>
          </cell>
          <cell r="B2156">
            <v>0</v>
          </cell>
          <cell r="C2156">
            <v>0</v>
          </cell>
        </row>
        <row r="2157">
          <cell r="A2157">
            <v>0</v>
          </cell>
          <cell r="B2157">
            <v>0</v>
          </cell>
          <cell r="C2157">
            <v>0</v>
          </cell>
        </row>
        <row r="2158">
          <cell r="A2158">
            <v>0</v>
          </cell>
          <cell r="B2158">
            <v>0</v>
          </cell>
          <cell r="C2158">
            <v>0</v>
          </cell>
        </row>
        <row r="2159">
          <cell r="A2159">
            <v>0</v>
          </cell>
          <cell r="B2159">
            <v>0</v>
          </cell>
          <cell r="C2159">
            <v>0</v>
          </cell>
        </row>
        <row r="2160">
          <cell r="A2160">
            <v>0</v>
          </cell>
          <cell r="B2160">
            <v>0</v>
          </cell>
          <cell r="C2160">
            <v>0</v>
          </cell>
        </row>
        <row r="2161">
          <cell r="A2161">
            <v>0</v>
          </cell>
          <cell r="B2161">
            <v>0</v>
          </cell>
          <cell r="C2161">
            <v>0</v>
          </cell>
        </row>
        <row r="2162">
          <cell r="A2162">
            <v>0</v>
          </cell>
          <cell r="B2162">
            <v>0</v>
          </cell>
          <cell r="C2162">
            <v>0</v>
          </cell>
        </row>
        <row r="2163">
          <cell r="A2163">
            <v>0</v>
          </cell>
          <cell r="B2163">
            <v>0</v>
          </cell>
          <cell r="C2163">
            <v>0</v>
          </cell>
        </row>
        <row r="2164">
          <cell r="A2164">
            <v>0</v>
          </cell>
          <cell r="B2164">
            <v>0</v>
          </cell>
          <cell r="C2164">
            <v>0</v>
          </cell>
        </row>
        <row r="2165">
          <cell r="A2165">
            <v>0</v>
          </cell>
          <cell r="B2165">
            <v>0</v>
          </cell>
          <cell r="C2165">
            <v>0</v>
          </cell>
        </row>
        <row r="2166">
          <cell r="A2166">
            <v>0</v>
          </cell>
          <cell r="B2166">
            <v>0</v>
          </cell>
          <cell r="C2166">
            <v>0</v>
          </cell>
        </row>
        <row r="2167">
          <cell r="A2167">
            <v>0</v>
          </cell>
          <cell r="B2167">
            <v>0</v>
          </cell>
          <cell r="C2167">
            <v>0</v>
          </cell>
        </row>
        <row r="2168">
          <cell r="A2168">
            <v>0</v>
          </cell>
          <cell r="B2168">
            <v>0</v>
          </cell>
          <cell r="C2168">
            <v>0</v>
          </cell>
        </row>
        <row r="2169">
          <cell r="A2169">
            <v>0</v>
          </cell>
          <cell r="B2169">
            <v>0</v>
          </cell>
          <cell r="C2169">
            <v>0</v>
          </cell>
        </row>
        <row r="2170">
          <cell r="A2170">
            <v>0</v>
          </cell>
          <cell r="B2170">
            <v>0</v>
          </cell>
          <cell r="C2170">
            <v>0</v>
          </cell>
        </row>
        <row r="2171">
          <cell r="A2171">
            <v>0</v>
          </cell>
          <cell r="B2171">
            <v>0</v>
          </cell>
          <cell r="C2171">
            <v>0</v>
          </cell>
        </row>
        <row r="2172">
          <cell r="A2172">
            <v>0</v>
          </cell>
          <cell r="B2172">
            <v>0</v>
          </cell>
          <cell r="C2172">
            <v>0</v>
          </cell>
        </row>
        <row r="2173">
          <cell r="A2173">
            <v>0</v>
          </cell>
          <cell r="B2173">
            <v>0</v>
          </cell>
          <cell r="C2173">
            <v>0</v>
          </cell>
        </row>
        <row r="2174">
          <cell r="A2174">
            <v>0</v>
          </cell>
          <cell r="B2174">
            <v>0</v>
          </cell>
          <cell r="C2174">
            <v>0</v>
          </cell>
        </row>
        <row r="2175">
          <cell r="A2175">
            <v>0</v>
          </cell>
          <cell r="B2175">
            <v>0</v>
          </cell>
          <cell r="C2175">
            <v>0</v>
          </cell>
        </row>
        <row r="2176">
          <cell r="A2176">
            <v>0</v>
          </cell>
          <cell r="B2176">
            <v>0</v>
          </cell>
          <cell r="C2176">
            <v>0</v>
          </cell>
        </row>
        <row r="2177">
          <cell r="A2177">
            <v>0</v>
          </cell>
          <cell r="B2177">
            <v>0</v>
          </cell>
          <cell r="C2177">
            <v>0</v>
          </cell>
        </row>
        <row r="2178">
          <cell r="A2178">
            <v>0</v>
          </cell>
          <cell r="B2178">
            <v>0</v>
          </cell>
          <cell r="C2178">
            <v>0</v>
          </cell>
        </row>
        <row r="2179">
          <cell r="A2179">
            <v>0</v>
          </cell>
          <cell r="B2179">
            <v>0</v>
          </cell>
          <cell r="C2179">
            <v>0</v>
          </cell>
        </row>
        <row r="2180">
          <cell r="A2180">
            <v>0</v>
          </cell>
          <cell r="B2180">
            <v>0</v>
          </cell>
          <cell r="C2180">
            <v>0</v>
          </cell>
        </row>
        <row r="2181">
          <cell r="A2181">
            <v>0</v>
          </cell>
          <cell r="B2181">
            <v>0</v>
          </cell>
          <cell r="C2181">
            <v>0</v>
          </cell>
        </row>
        <row r="2182">
          <cell r="A2182">
            <v>0</v>
          </cell>
          <cell r="B2182">
            <v>0</v>
          </cell>
          <cell r="C2182">
            <v>0</v>
          </cell>
        </row>
        <row r="2183">
          <cell r="A2183">
            <v>0</v>
          </cell>
          <cell r="B2183">
            <v>0</v>
          </cell>
          <cell r="C2183">
            <v>0</v>
          </cell>
        </row>
        <row r="2184">
          <cell r="A2184">
            <v>0</v>
          </cell>
          <cell r="B2184">
            <v>0</v>
          </cell>
          <cell r="C2184">
            <v>0</v>
          </cell>
        </row>
        <row r="2185">
          <cell r="A2185">
            <v>0</v>
          </cell>
          <cell r="B2185">
            <v>0</v>
          </cell>
          <cell r="C2185">
            <v>0</v>
          </cell>
        </row>
        <row r="2186">
          <cell r="A2186">
            <v>0</v>
          </cell>
          <cell r="B2186">
            <v>0</v>
          </cell>
          <cell r="C2186">
            <v>0</v>
          </cell>
        </row>
        <row r="2187">
          <cell r="A2187">
            <v>0</v>
          </cell>
          <cell r="B2187">
            <v>0</v>
          </cell>
          <cell r="C2187">
            <v>0</v>
          </cell>
        </row>
        <row r="2188">
          <cell r="A2188">
            <v>0</v>
          </cell>
          <cell r="B2188">
            <v>0</v>
          </cell>
          <cell r="C2188">
            <v>0</v>
          </cell>
        </row>
        <row r="2189">
          <cell r="A2189">
            <v>0</v>
          </cell>
          <cell r="B2189">
            <v>0</v>
          </cell>
          <cell r="C2189">
            <v>0</v>
          </cell>
        </row>
        <row r="2190">
          <cell r="A2190">
            <v>0</v>
          </cell>
          <cell r="B2190">
            <v>0</v>
          </cell>
          <cell r="C2190">
            <v>0</v>
          </cell>
        </row>
        <row r="2191">
          <cell r="A2191">
            <v>0</v>
          </cell>
          <cell r="B2191">
            <v>0</v>
          </cell>
          <cell r="C2191">
            <v>0</v>
          </cell>
        </row>
        <row r="2192">
          <cell r="A2192">
            <v>0</v>
          </cell>
          <cell r="B2192">
            <v>0</v>
          </cell>
          <cell r="C2192">
            <v>0</v>
          </cell>
        </row>
        <row r="2193">
          <cell r="A2193">
            <v>0</v>
          </cell>
          <cell r="B2193">
            <v>0</v>
          </cell>
          <cell r="C2193">
            <v>0</v>
          </cell>
        </row>
        <row r="2194">
          <cell r="A2194">
            <v>0</v>
          </cell>
          <cell r="B2194">
            <v>0</v>
          </cell>
          <cell r="C2194">
            <v>0</v>
          </cell>
        </row>
        <row r="2195">
          <cell r="A2195">
            <v>0</v>
          </cell>
          <cell r="B2195">
            <v>0</v>
          </cell>
          <cell r="C2195">
            <v>0</v>
          </cell>
        </row>
        <row r="2196">
          <cell r="A2196">
            <v>0</v>
          </cell>
          <cell r="B2196">
            <v>0</v>
          </cell>
          <cell r="C2196">
            <v>0</v>
          </cell>
        </row>
        <row r="2197">
          <cell r="A2197">
            <v>0</v>
          </cell>
          <cell r="B2197">
            <v>0</v>
          </cell>
          <cell r="C2197">
            <v>0</v>
          </cell>
        </row>
        <row r="2198">
          <cell r="A2198">
            <v>0</v>
          </cell>
          <cell r="B2198">
            <v>0</v>
          </cell>
          <cell r="C2198">
            <v>0</v>
          </cell>
        </row>
        <row r="2199">
          <cell r="A2199">
            <v>0</v>
          </cell>
          <cell r="B2199">
            <v>0</v>
          </cell>
          <cell r="C2199">
            <v>0</v>
          </cell>
        </row>
        <row r="2200">
          <cell r="A2200">
            <v>0</v>
          </cell>
          <cell r="B2200">
            <v>0</v>
          </cell>
          <cell r="C2200">
            <v>0</v>
          </cell>
        </row>
        <row r="2201">
          <cell r="A2201">
            <v>0</v>
          </cell>
          <cell r="B2201">
            <v>0</v>
          </cell>
          <cell r="C2201">
            <v>0</v>
          </cell>
        </row>
        <row r="2202">
          <cell r="A2202">
            <v>0</v>
          </cell>
          <cell r="B2202">
            <v>0</v>
          </cell>
          <cell r="C2202">
            <v>0</v>
          </cell>
        </row>
        <row r="2203">
          <cell r="A2203">
            <v>0</v>
          </cell>
          <cell r="B2203">
            <v>0</v>
          </cell>
          <cell r="C2203">
            <v>0</v>
          </cell>
        </row>
        <row r="2204">
          <cell r="A2204">
            <v>0</v>
          </cell>
          <cell r="B2204">
            <v>0</v>
          </cell>
          <cell r="C2204">
            <v>0</v>
          </cell>
        </row>
        <row r="2205">
          <cell r="A2205">
            <v>0</v>
          </cell>
          <cell r="B2205">
            <v>0</v>
          </cell>
          <cell r="C2205">
            <v>0</v>
          </cell>
        </row>
        <row r="2206">
          <cell r="A2206">
            <v>0</v>
          </cell>
          <cell r="B2206">
            <v>0</v>
          </cell>
          <cell r="C2206">
            <v>0</v>
          </cell>
        </row>
        <row r="2207">
          <cell r="A2207">
            <v>0</v>
          </cell>
          <cell r="B2207">
            <v>0</v>
          </cell>
          <cell r="C2207">
            <v>0</v>
          </cell>
        </row>
        <row r="2208">
          <cell r="A2208">
            <v>0</v>
          </cell>
          <cell r="B2208">
            <v>0</v>
          </cell>
          <cell r="C2208">
            <v>0</v>
          </cell>
        </row>
        <row r="2209">
          <cell r="A2209">
            <v>0</v>
          </cell>
          <cell r="B2209">
            <v>0</v>
          </cell>
          <cell r="C2209">
            <v>0</v>
          </cell>
        </row>
        <row r="2210">
          <cell r="A2210">
            <v>0</v>
          </cell>
          <cell r="B2210">
            <v>0</v>
          </cell>
          <cell r="C2210">
            <v>0</v>
          </cell>
        </row>
        <row r="2211">
          <cell r="A2211">
            <v>0</v>
          </cell>
          <cell r="B2211">
            <v>0</v>
          </cell>
          <cell r="C2211">
            <v>0</v>
          </cell>
        </row>
        <row r="2212">
          <cell r="A2212">
            <v>0</v>
          </cell>
          <cell r="B2212">
            <v>0</v>
          </cell>
          <cell r="C2212">
            <v>0</v>
          </cell>
        </row>
        <row r="2213">
          <cell r="A2213">
            <v>0</v>
          </cell>
          <cell r="B2213">
            <v>0</v>
          </cell>
          <cell r="C2213">
            <v>0</v>
          </cell>
        </row>
        <row r="2214">
          <cell r="A2214">
            <v>0</v>
          </cell>
          <cell r="B2214">
            <v>0</v>
          </cell>
          <cell r="C2214">
            <v>0</v>
          </cell>
        </row>
        <row r="2215">
          <cell r="A2215">
            <v>0</v>
          </cell>
          <cell r="B2215">
            <v>0</v>
          </cell>
          <cell r="C2215">
            <v>0</v>
          </cell>
        </row>
        <row r="2216">
          <cell r="A2216">
            <v>0</v>
          </cell>
          <cell r="B2216">
            <v>0</v>
          </cell>
          <cell r="C2216">
            <v>0</v>
          </cell>
        </row>
        <row r="2217">
          <cell r="A2217">
            <v>0</v>
          </cell>
          <cell r="B2217">
            <v>0</v>
          </cell>
          <cell r="C2217">
            <v>0</v>
          </cell>
        </row>
        <row r="2218">
          <cell r="A2218">
            <v>0</v>
          </cell>
          <cell r="B2218">
            <v>0</v>
          </cell>
          <cell r="C2218">
            <v>0</v>
          </cell>
        </row>
        <row r="2219">
          <cell r="A2219">
            <v>0</v>
          </cell>
          <cell r="B2219">
            <v>0</v>
          </cell>
          <cell r="C2219">
            <v>0</v>
          </cell>
        </row>
        <row r="2220">
          <cell r="A2220">
            <v>0</v>
          </cell>
          <cell r="B2220">
            <v>0</v>
          </cell>
          <cell r="C2220">
            <v>0</v>
          </cell>
        </row>
        <row r="2221">
          <cell r="A2221">
            <v>0</v>
          </cell>
          <cell r="B2221">
            <v>0</v>
          </cell>
          <cell r="C2221">
            <v>0</v>
          </cell>
        </row>
        <row r="2222">
          <cell r="A2222">
            <v>0</v>
          </cell>
          <cell r="B2222">
            <v>0</v>
          </cell>
          <cell r="C2222">
            <v>0</v>
          </cell>
        </row>
        <row r="2223">
          <cell r="A2223">
            <v>0</v>
          </cell>
          <cell r="B2223">
            <v>0</v>
          </cell>
          <cell r="C2223">
            <v>0</v>
          </cell>
        </row>
        <row r="2224">
          <cell r="A2224">
            <v>0</v>
          </cell>
          <cell r="B2224">
            <v>0</v>
          </cell>
          <cell r="C2224">
            <v>0</v>
          </cell>
        </row>
        <row r="2225">
          <cell r="A2225">
            <v>0</v>
          </cell>
          <cell r="B2225">
            <v>0</v>
          </cell>
          <cell r="C2225">
            <v>0</v>
          </cell>
        </row>
        <row r="2226">
          <cell r="A2226">
            <v>0</v>
          </cell>
          <cell r="B2226">
            <v>0</v>
          </cell>
          <cell r="C2226">
            <v>0</v>
          </cell>
        </row>
        <row r="2227">
          <cell r="A2227">
            <v>0</v>
          </cell>
          <cell r="B2227">
            <v>0</v>
          </cell>
          <cell r="C2227">
            <v>0</v>
          </cell>
        </row>
        <row r="2228">
          <cell r="A2228">
            <v>0</v>
          </cell>
          <cell r="B2228">
            <v>0</v>
          </cell>
          <cell r="C2228">
            <v>0</v>
          </cell>
        </row>
        <row r="2229">
          <cell r="A2229">
            <v>0</v>
          </cell>
          <cell r="B2229">
            <v>0</v>
          </cell>
          <cell r="C2229">
            <v>0</v>
          </cell>
        </row>
        <row r="2230">
          <cell r="A2230">
            <v>0</v>
          </cell>
          <cell r="B2230">
            <v>0</v>
          </cell>
          <cell r="C2230">
            <v>0</v>
          </cell>
        </row>
        <row r="2231">
          <cell r="A2231">
            <v>0</v>
          </cell>
          <cell r="B2231">
            <v>0</v>
          </cell>
          <cell r="C2231">
            <v>0</v>
          </cell>
        </row>
        <row r="2232">
          <cell r="A2232">
            <v>0</v>
          </cell>
          <cell r="B2232">
            <v>0</v>
          </cell>
          <cell r="C2232">
            <v>0</v>
          </cell>
        </row>
        <row r="2233">
          <cell r="A2233">
            <v>0</v>
          </cell>
          <cell r="B2233">
            <v>0</v>
          </cell>
          <cell r="C2233">
            <v>0</v>
          </cell>
        </row>
        <row r="2234">
          <cell r="A2234">
            <v>0</v>
          </cell>
          <cell r="B2234">
            <v>0</v>
          </cell>
          <cell r="C2234">
            <v>0</v>
          </cell>
        </row>
        <row r="2235">
          <cell r="A2235">
            <v>0</v>
          </cell>
          <cell r="B2235">
            <v>0</v>
          </cell>
          <cell r="C2235">
            <v>0</v>
          </cell>
        </row>
        <row r="2236">
          <cell r="A2236">
            <v>0</v>
          </cell>
          <cell r="B2236">
            <v>0</v>
          </cell>
          <cell r="C2236">
            <v>0</v>
          </cell>
        </row>
        <row r="2237">
          <cell r="A2237">
            <v>0</v>
          </cell>
          <cell r="B2237">
            <v>0</v>
          </cell>
          <cell r="C2237">
            <v>0</v>
          </cell>
        </row>
        <row r="2238">
          <cell r="A2238">
            <v>0</v>
          </cell>
          <cell r="B2238">
            <v>0</v>
          </cell>
          <cell r="C2238">
            <v>0</v>
          </cell>
        </row>
        <row r="2239">
          <cell r="A2239">
            <v>0</v>
          </cell>
          <cell r="B2239">
            <v>0</v>
          </cell>
          <cell r="C2239">
            <v>0</v>
          </cell>
        </row>
        <row r="2240">
          <cell r="A2240">
            <v>0</v>
          </cell>
          <cell r="B2240">
            <v>0</v>
          </cell>
          <cell r="C2240">
            <v>0</v>
          </cell>
        </row>
        <row r="2241">
          <cell r="A2241">
            <v>0</v>
          </cell>
          <cell r="B2241">
            <v>0</v>
          </cell>
          <cell r="C2241">
            <v>0</v>
          </cell>
        </row>
        <row r="2242">
          <cell r="A2242">
            <v>0</v>
          </cell>
          <cell r="B2242">
            <v>0</v>
          </cell>
          <cell r="C2242">
            <v>0</v>
          </cell>
        </row>
        <row r="2243">
          <cell r="A2243">
            <v>0</v>
          </cell>
          <cell r="B2243">
            <v>0</v>
          </cell>
          <cell r="C2243">
            <v>0</v>
          </cell>
        </row>
        <row r="2244">
          <cell r="A2244">
            <v>0</v>
          </cell>
          <cell r="B2244">
            <v>0</v>
          </cell>
          <cell r="C2244">
            <v>0</v>
          </cell>
        </row>
        <row r="2245">
          <cell r="A2245">
            <v>0</v>
          </cell>
          <cell r="B2245">
            <v>0</v>
          </cell>
          <cell r="C2245">
            <v>0</v>
          </cell>
        </row>
        <row r="2246">
          <cell r="A2246">
            <v>0</v>
          </cell>
          <cell r="B2246">
            <v>0</v>
          </cell>
          <cell r="C2246">
            <v>0</v>
          </cell>
        </row>
        <row r="2247">
          <cell r="A2247">
            <v>0</v>
          </cell>
          <cell r="B2247">
            <v>0</v>
          </cell>
          <cell r="C2247">
            <v>0</v>
          </cell>
        </row>
        <row r="2248">
          <cell r="A2248">
            <v>0</v>
          </cell>
          <cell r="B2248">
            <v>0</v>
          </cell>
          <cell r="C2248">
            <v>0</v>
          </cell>
        </row>
        <row r="2249">
          <cell r="A2249">
            <v>0</v>
          </cell>
          <cell r="B2249">
            <v>0</v>
          </cell>
          <cell r="C2249">
            <v>0</v>
          </cell>
        </row>
        <row r="2250">
          <cell r="A2250">
            <v>0</v>
          </cell>
          <cell r="B2250">
            <v>0</v>
          </cell>
          <cell r="C2250">
            <v>0</v>
          </cell>
        </row>
        <row r="2251">
          <cell r="A2251">
            <v>0</v>
          </cell>
          <cell r="B2251">
            <v>0</v>
          </cell>
          <cell r="C2251">
            <v>0</v>
          </cell>
        </row>
        <row r="2252">
          <cell r="A2252">
            <v>0</v>
          </cell>
          <cell r="B2252">
            <v>0</v>
          </cell>
          <cell r="C2252">
            <v>0</v>
          </cell>
        </row>
        <row r="2253">
          <cell r="A2253">
            <v>0</v>
          </cell>
          <cell r="B2253">
            <v>0</v>
          </cell>
          <cell r="C2253">
            <v>0</v>
          </cell>
        </row>
        <row r="2254">
          <cell r="A2254">
            <v>0</v>
          </cell>
          <cell r="B2254">
            <v>0</v>
          </cell>
          <cell r="C2254">
            <v>0</v>
          </cell>
        </row>
        <row r="2255">
          <cell r="A2255">
            <v>0</v>
          </cell>
          <cell r="B2255">
            <v>0</v>
          </cell>
          <cell r="C2255">
            <v>0</v>
          </cell>
        </row>
        <row r="2256">
          <cell r="A2256">
            <v>0</v>
          </cell>
          <cell r="B2256">
            <v>0</v>
          </cell>
          <cell r="C2256">
            <v>0</v>
          </cell>
        </row>
        <row r="2257">
          <cell r="A2257">
            <v>0</v>
          </cell>
          <cell r="B2257">
            <v>0</v>
          </cell>
          <cell r="C2257">
            <v>0</v>
          </cell>
        </row>
        <row r="2258">
          <cell r="A2258">
            <v>0</v>
          </cell>
          <cell r="B2258">
            <v>0</v>
          </cell>
          <cell r="C2258">
            <v>0</v>
          </cell>
        </row>
        <row r="2259">
          <cell r="A2259">
            <v>0</v>
          </cell>
          <cell r="B2259">
            <v>0</v>
          </cell>
          <cell r="C2259">
            <v>0</v>
          </cell>
        </row>
        <row r="2260">
          <cell r="A2260">
            <v>0</v>
          </cell>
          <cell r="B2260">
            <v>0</v>
          </cell>
          <cell r="C2260">
            <v>0</v>
          </cell>
        </row>
        <row r="2261">
          <cell r="A2261">
            <v>0</v>
          </cell>
          <cell r="B2261">
            <v>0</v>
          </cell>
          <cell r="C2261">
            <v>0</v>
          </cell>
        </row>
        <row r="2262">
          <cell r="A2262">
            <v>0</v>
          </cell>
          <cell r="B2262">
            <v>0</v>
          </cell>
          <cell r="C2262">
            <v>0</v>
          </cell>
        </row>
        <row r="2263">
          <cell r="A2263">
            <v>0</v>
          </cell>
          <cell r="B2263">
            <v>0</v>
          </cell>
          <cell r="C2263">
            <v>0</v>
          </cell>
        </row>
        <row r="2264">
          <cell r="A2264">
            <v>0</v>
          </cell>
          <cell r="B2264">
            <v>0</v>
          </cell>
          <cell r="C2264">
            <v>0</v>
          </cell>
        </row>
        <row r="2265">
          <cell r="A2265">
            <v>0</v>
          </cell>
          <cell r="B2265">
            <v>0</v>
          </cell>
          <cell r="C2265">
            <v>0</v>
          </cell>
        </row>
        <row r="2266">
          <cell r="A2266">
            <v>0</v>
          </cell>
          <cell r="B2266">
            <v>0</v>
          </cell>
          <cell r="C2266">
            <v>0</v>
          </cell>
        </row>
        <row r="2267">
          <cell r="A2267">
            <v>0</v>
          </cell>
          <cell r="B2267">
            <v>0</v>
          </cell>
          <cell r="C2267">
            <v>0</v>
          </cell>
        </row>
        <row r="2268">
          <cell r="A2268">
            <v>0</v>
          </cell>
          <cell r="B2268">
            <v>0</v>
          </cell>
          <cell r="C2268">
            <v>0</v>
          </cell>
        </row>
        <row r="2269">
          <cell r="A2269">
            <v>0</v>
          </cell>
          <cell r="B2269">
            <v>0</v>
          </cell>
          <cell r="C2269">
            <v>0</v>
          </cell>
        </row>
        <row r="2270">
          <cell r="A2270">
            <v>0</v>
          </cell>
          <cell r="B2270">
            <v>0</v>
          </cell>
          <cell r="C2270">
            <v>0</v>
          </cell>
        </row>
        <row r="2271">
          <cell r="A2271">
            <v>0</v>
          </cell>
          <cell r="B2271">
            <v>0</v>
          </cell>
          <cell r="C2271">
            <v>0</v>
          </cell>
        </row>
        <row r="2272">
          <cell r="A2272">
            <v>0</v>
          </cell>
          <cell r="B2272">
            <v>0</v>
          </cell>
          <cell r="C2272">
            <v>0</v>
          </cell>
        </row>
        <row r="2273">
          <cell r="A2273">
            <v>0</v>
          </cell>
          <cell r="B2273">
            <v>0</v>
          </cell>
          <cell r="C2273">
            <v>0</v>
          </cell>
        </row>
        <row r="2274">
          <cell r="A2274">
            <v>0</v>
          </cell>
          <cell r="B2274">
            <v>0</v>
          </cell>
          <cell r="C2274">
            <v>0</v>
          </cell>
        </row>
        <row r="2275">
          <cell r="A2275">
            <v>0</v>
          </cell>
          <cell r="B2275">
            <v>0</v>
          </cell>
          <cell r="C2275">
            <v>0</v>
          </cell>
        </row>
        <row r="2276">
          <cell r="A2276">
            <v>0</v>
          </cell>
          <cell r="B2276">
            <v>0</v>
          </cell>
          <cell r="C2276">
            <v>0</v>
          </cell>
        </row>
        <row r="2277">
          <cell r="A2277">
            <v>0</v>
          </cell>
          <cell r="B2277">
            <v>0</v>
          </cell>
          <cell r="C2277">
            <v>0</v>
          </cell>
        </row>
        <row r="2278">
          <cell r="A2278">
            <v>0</v>
          </cell>
          <cell r="B2278">
            <v>0</v>
          </cell>
          <cell r="C2278">
            <v>0</v>
          </cell>
        </row>
        <row r="2279">
          <cell r="A2279">
            <v>0</v>
          </cell>
          <cell r="B2279">
            <v>0</v>
          </cell>
          <cell r="C2279">
            <v>0</v>
          </cell>
        </row>
        <row r="2280">
          <cell r="A2280">
            <v>0</v>
          </cell>
          <cell r="B2280">
            <v>0</v>
          </cell>
          <cell r="C2280">
            <v>0</v>
          </cell>
        </row>
        <row r="2281">
          <cell r="A2281">
            <v>0</v>
          </cell>
          <cell r="B2281">
            <v>0</v>
          </cell>
          <cell r="C2281">
            <v>0</v>
          </cell>
        </row>
        <row r="2282">
          <cell r="A2282">
            <v>0</v>
          </cell>
          <cell r="B2282">
            <v>0</v>
          </cell>
          <cell r="C2282">
            <v>0</v>
          </cell>
        </row>
        <row r="2283">
          <cell r="A2283">
            <v>0</v>
          </cell>
          <cell r="B2283">
            <v>0</v>
          </cell>
          <cell r="C2283">
            <v>0</v>
          </cell>
        </row>
        <row r="2284">
          <cell r="A2284">
            <v>0</v>
          </cell>
          <cell r="B2284">
            <v>0</v>
          </cell>
          <cell r="C2284">
            <v>0</v>
          </cell>
        </row>
        <row r="2285">
          <cell r="A2285">
            <v>0</v>
          </cell>
          <cell r="B2285">
            <v>0</v>
          </cell>
          <cell r="C2285">
            <v>0</v>
          </cell>
        </row>
        <row r="2286">
          <cell r="A2286">
            <v>0</v>
          </cell>
          <cell r="B2286">
            <v>0</v>
          </cell>
          <cell r="C2286">
            <v>0</v>
          </cell>
        </row>
        <row r="2287">
          <cell r="A2287">
            <v>0</v>
          </cell>
          <cell r="B2287">
            <v>0</v>
          </cell>
          <cell r="C2287">
            <v>0</v>
          </cell>
        </row>
        <row r="2288">
          <cell r="A2288">
            <v>0</v>
          </cell>
          <cell r="B2288">
            <v>0</v>
          </cell>
          <cell r="C2288">
            <v>0</v>
          </cell>
        </row>
        <row r="2289">
          <cell r="A2289">
            <v>0</v>
          </cell>
          <cell r="B2289">
            <v>0</v>
          </cell>
          <cell r="C2289">
            <v>0</v>
          </cell>
        </row>
        <row r="2290">
          <cell r="A2290">
            <v>0</v>
          </cell>
          <cell r="B2290">
            <v>0</v>
          </cell>
          <cell r="C2290">
            <v>0</v>
          </cell>
        </row>
        <row r="2291">
          <cell r="A2291">
            <v>0</v>
          </cell>
          <cell r="B2291">
            <v>0</v>
          </cell>
          <cell r="C2291">
            <v>0</v>
          </cell>
        </row>
        <row r="2292">
          <cell r="A2292">
            <v>0</v>
          </cell>
          <cell r="B2292">
            <v>0</v>
          </cell>
          <cell r="C2292">
            <v>0</v>
          </cell>
        </row>
        <row r="2293">
          <cell r="A2293">
            <v>0</v>
          </cell>
          <cell r="B2293">
            <v>0</v>
          </cell>
          <cell r="C2293">
            <v>0</v>
          </cell>
        </row>
        <row r="2294">
          <cell r="A2294">
            <v>0</v>
          </cell>
          <cell r="B2294">
            <v>0</v>
          </cell>
          <cell r="C2294">
            <v>0</v>
          </cell>
        </row>
        <row r="2295">
          <cell r="A2295">
            <v>0</v>
          </cell>
          <cell r="B2295">
            <v>0</v>
          </cell>
          <cell r="C2295">
            <v>0</v>
          </cell>
        </row>
        <row r="2296">
          <cell r="A2296">
            <v>0</v>
          </cell>
          <cell r="B2296">
            <v>0</v>
          </cell>
          <cell r="C2296">
            <v>0</v>
          </cell>
        </row>
        <row r="2297">
          <cell r="A2297">
            <v>0</v>
          </cell>
          <cell r="B2297">
            <v>0</v>
          </cell>
          <cell r="C2297">
            <v>0</v>
          </cell>
        </row>
        <row r="2298">
          <cell r="A2298">
            <v>0</v>
          </cell>
          <cell r="B2298">
            <v>0</v>
          </cell>
          <cell r="C2298">
            <v>0</v>
          </cell>
        </row>
        <row r="2299">
          <cell r="A2299">
            <v>0</v>
          </cell>
          <cell r="B2299">
            <v>0</v>
          </cell>
          <cell r="C2299">
            <v>0</v>
          </cell>
        </row>
        <row r="2300">
          <cell r="A2300">
            <v>0</v>
          </cell>
          <cell r="B2300">
            <v>0</v>
          </cell>
          <cell r="C2300">
            <v>0</v>
          </cell>
        </row>
        <row r="2301">
          <cell r="A2301">
            <v>0</v>
          </cell>
          <cell r="B2301">
            <v>0</v>
          </cell>
          <cell r="C2301">
            <v>0</v>
          </cell>
        </row>
        <row r="2302">
          <cell r="A2302">
            <v>0</v>
          </cell>
          <cell r="B2302">
            <v>0</v>
          </cell>
          <cell r="C2302">
            <v>0</v>
          </cell>
        </row>
        <row r="2303">
          <cell r="A2303">
            <v>0</v>
          </cell>
          <cell r="B2303">
            <v>0</v>
          </cell>
          <cell r="C2303">
            <v>0</v>
          </cell>
        </row>
        <row r="2304">
          <cell r="A2304">
            <v>0</v>
          </cell>
          <cell r="B2304">
            <v>0</v>
          </cell>
          <cell r="C2304">
            <v>0</v>
          </cell>
        </row>
        <row r="2305">
          <cell r="A2305">
            <v>0</v>
          </cell>
          <cell r="B2305">
            <v>0</v>
          </cell>
          <cell r="C2305">
            <v>0</v>
          </cell>
        </row>
        <row r="2306">
          <cell r="A2306">
            <v>0</v>
          </cell>
          <cell r="B2306">
            <v>0</v>
          </cell>
          <cell r="C2306">
            <v>0</v>
          </cell>
        </row>
        <row r="2307">
          <cell r="A2307">
            <v>0</v>
          </cell>
          <cell r="B2307">
            <v>0</v>
          </cell>
          <cell r="C2307">
            <v>0</v>
          </cell>
        </row>
        <row r="2308">
          <cell r="A2308">
            <v>0</v>
          </cell>
          <cell r="B2308">
            <v>0</v>
          </cell>
          <cell r="C2308">
            <v>0</v>
          </cell>
        </row>
        <row r="2309">
          <cell r="A2309">
            <v>0</v>
          </cell>
          <cell r="B2309">
            <v>0</v>
          </cell>
          <cell r="C2309">
            <v>0</v>
          </cell>
        </row>
        <row r="2310">
          <cell r="A2310">
            <v>0</v>
          </cell>
          <cell r="B2310">
            <v>0</v>
          </cell>
          <cell r="C2310">
            <v>0</v>
          </cell>
        </row>
        <row r="2311">
          <cell r="A2311">
            <v>0</v>
          </cell>
          <cell r="B2311">
            <v>0</v>
          </cell>
          <cell r="C2311">
            <v>0</v>
          </cell>
        </row>
        <row r="2312">
          <cell r="A2312">
            <v>0</v>
          </cell>
          <cell r="B2312">
            <v>0</v>
          </cell>
          <cell r="C2312">
            <v>0</v>
          </cell>
        </row>
        <row r="2313">
          <cell r="A2313">
            <v>0</v>
          </cell>
          <cell r="B2313">
            <v>0</v>
          </cell>
          <cell r="C2313">
            <v>0</v>
          </cell>
        </row>
        <row r="2314">
          <cell r="A2314">
            <v>0</v>
          </cell>
          <cell r="B2314">
            <v>0</v>
          </cell>
          <cell r="C2314">
            <v>0</v>
          </cell>
        </row>
        <row r="2315">
          <cell r="A2315">
            <v>0</v>
          </cell>
          <cell r="B2315">
            <v>0</v>
          </cell>
          <cell r="C2315">
            <v>0</v>
          </cell>
        </row>
        <row r="2316">
          <cell r="A2316">
            <v>0</v>
          </cell>
          <cell r="B2316">
            <v>0</v>
          </cell>
          <cell r="C2316">
            <v>0</v>
          </cell>
        </row>
        <row r="2317">
          <cell r="A2317">
            <v>0</v>
          </cell>
          <cell r="B2317">
            <v>0</v>
          </cell>
          <cell r="C2317">
            <v>0</v>
          </cell>
        </row>
        <row r="2318">
          <cell r="A2318">
            <v>0</v>
          </cell>
          <cell r="B2318">
            <v>0</v>
          </cell>
          <cell r="C2318">
            <v>0</v>
          </cell>
        </row>
        <row r="2319">
          <cell r="A2319">
            <v>0</v>
          </cell>
          <cell r="B2319">
            <v>0</v>
          </cell>
          <cell r="C2319">
            <v>0</v>
          </cell>
        </row>
        <row r="2320">
          <cell r="A2320">
            <v>0</v>
          </cell>
          <cell r="B2320">
            <v>0</v>
          </cell>
          <cell r="C2320">
            <v>0</v>
          </cell>
        </row>
        <row r="2321">
          <cell r="A2321">
            <v>0</v>
          </cell>
          <cell r="B2321">
            <v>0</v>
          </cell>
          <cell r="C2321">
            <v>0</v>
          </cell>
        </row>
        <row r="2322">
          <cell r="A2322">
            <v>0</v>
          </cell>
          <cell r="B2322">
            <v>0</v>
          </cell>
          <cell r="C2322">
            <v>0</v>
          </cell>
        </row>
        <row r="2323">
          <cell r="A2323">
            <v>0</v>
          </cell>
          <cell r="B2323">
            <v>0</v>
          </cell>
          <cell r="C2323">
            <v>0</v>
          </cell>
        </row>
        <row r="2324">
          <cell r="A2324">
            <v>0</v>
          </cell>
          <cell r="B2324">
            <v>0</v>
          </cell>
          <cell r="C2324">
            <v>0</v>
          </cell>
        </row>
        <row r="2325">
          <cell r="A2325">
            <v>0</v>
          </cell>
          <cell r="B2325">
            <v>0</v>
          </cell>
          <cell r="C2325">
            <v>0</v>
          </cell>
        </row>
        <row r="2326">
          <cell r="A2326">
            <v>0</v>
          </cell>
          <cell r="B2326">
            <v>0</v>
          </cell>
          <cell r="C2326">
            <v>0</v>
          </cell>
        </row>
        <row r="2327">
          <cell r="A2327">
            <v>0</v>
          </cell>
          <cell r="B2327">
            <v>0</v>
          </cell>
          <cell r="C2327">
            <v>0</v>
          </cell>
        </row>
        <row r="2328">
          <cell r="A2328">
            <v>0</v>
          </cell>
          <cell r="B2328">
            <v>0</v>
          </cell>
          <cell r="C2328">
            <v>0</v>
          </cell>
        </row>
        <row r="2329">
          <cell r="A2329">
            <v>0</v>
          </cell>
          <cell r="B2329">
            <v>0</v>
          </cell>
          <cell r="C2329">
            <v>0</v>
          </cell>
        </row>
        <row r="2330">
          <cell r="A2330">
            <v>0</v>
          </cell>
          <cell r="B2330">
            <v>0</v>
          </cell>
          <cell r="C2330">
            <v>0</v>
          </cell>
        </row>
        <row r="2331">
          <cell r="A2331">
            <v>0</v>
          </cell>
          <cell r="B2331">
            <v>0</v>
          </cell>
          <cell r="C2331">
            <v>0</v>
          </cell>
        </row>
        <row r="2332">
          <cell r="A2332">
            <v>0</v>
          </cell>
          <cell r="B2332">
            <v>0</v>
          </cell>
          <cell r="C2332">
            <v>0</v>
          </cell>
        </row>
        <row r="2333">
          <cell r="A2333">
            <v>0</v>
          </cell>
          <cell r="B2333">
            <v>0</v>
          </cell>
          <cell r="C2333">
            <v>0</v>
          </cell>
        </row>
        <row r="2334">
          <cell r="A2334">
            <v>0</v>
          </cell>
          <cell r="B2334">
            <v>0</v>
          </cell>
          <cell r="C2334">
            <v>0</v>
          </cell>
        </row>
        <row r="2335">
          <cell r="A2335">
            <v>0</v>
          </cell>
          <cell r="B2335">
            <v>0</v>
          </cell>
          <cell r="C2335">
            <v>0</v>
          </cell>
        </row>
        <row r="2336">
          <cell r="A2336">
            <v>0</v>
          </cell>
          <cell r="B2336">
            <v>0</v>
          </cell>
          <cell r="C2336">
            <v>0</v>
          </cell>
        </row>
        <row r="2337">
          <cell r="A2337">
            <v>0</v>
          </cell>
          <cell r="B2337">
            <v>0</v>
          </cell>
          <cell r="C2337">
            <v>0</v>
          </cell>
        </row>
        <row r="2338">
          <cell r="A2338">
            <v>0</v>
          </cell>
          <cell r="B2338">
            <v>0</v>
          </cell>
          <cell r="C2338">
            <v>0</v>
          </cell>
        </row>
        <row r="2339">
          <cell r="A2339">
            <v>0</v>
          </cell>
          <cell r="B2339">
            <v>0</v>
          </cell>
          <cell r="C2339">
            <v>0</v>
          </cell>
        </row>
        <row r="2340">
          <cell r="A2340">
            <v>0</v>
          </cell>
          <cell r="B2340">
            <v>0</v>
          </cell>
          <cell r="C2340">
            <v>0</v>
          </cell>
        </row>
        <row r="2341">
          <cell r="A2341">
            <v>0</v>
          </cell>
          <cell r="B2341">
            <v>0</v>
          </cell>
          <cell r="C2341">
            <v>0</v>
          </cell>
        </row>
        <row r="2342">
          <cell r="A2342">
            <v>0</v>
          </cell>
          <cell r="B2342">
            <v>0</v>
          </cell>
          <cell r="C2342">
            <v>0</v>
          </cell>
        </row>
        <row r="2343">
          <cell r="A2343">
            <v>0</v>
          </cell>
          <cell r="B2343">
            <v>0</v>
          </cell>
          <cell r="C2343">
            <v>0</v>
          </cell>
        </row>
        <row r="2344">
          <cell r="A2344">
            <v>0</v>
          </cell>
          <cell r="B2344">
            <v>0</v>
          </cell>
          <cell r="C2344">
            <v>0</v>
          </cell>
        </row>
        <row r="2345">
          <cell r="A2345">
            <v>0</v>
          </cell>
          <cell r="B2345">
            <v>0</v>
          </cell>
          <cell r="C2345">
            <v>0</v>
          </cell>
        </row>
        <row r="2346">
          <cell r="A2346">
            <v>0</v>
          </cell>
          <cell r="B2346">
            <v>0</v>
          </cell>
          <cell r="C2346">
            <v>0</v>
          </cell>
        </row>
        <row r="2347">
          <cell r="A2347">
            <v>0</v>
          </cell>
          <cell r="B2347">
            <v>0</v>
          </cell>
          <cell r="C2347">
            <v>0</v>
          </cell>
        </row>
        <row r="2348">
          <cell r="A2348">
            <v>0</v>
          </cell>
          <cell r="B2348">
            <v>0</v>
          </cell>
          <cell r="C2348">
            <v>0</v>
          </cell>
        </row>
        <row r="2349">
          <cell r="A2349">
            <v>0</v>
          </cell>
          <cell r="B2349">
            <v>0</v>
          </cell>
          <cell r="C2349">
            <v>0</v>
          </cell>
        </row>
        <row r="2350">
          <cell r="A2350">
            <v>0</v>
          </cell>
          <cell r="B2350">
            <v>0</v>
          </cell>
          <cell r="C2350">
            <v>0</v>
          </cell>
        </row>
        <row r="2351">
          <cell r="A2351">
            <v>0</v>
          </cell>
          <cell r="B2351">
            <v>0</v>
          </cell>
          <cell r="C2351">
            <v>0</v>
          </cell>
        </row>
        <row r="2352">
          <cell r="A2352">
            <v>0</v>
          </cell>
          <cell r="B2352">
            <v>0</v>
          </cell>
          <cell r="C2352">
            <v>0</v>
          </cell>
        </row>
        <row r="2353">
          <cell r="A2353">
            <v>0</v>
          </cell>
          <cell r="B2353">
            <v>0</v>
          </cell>
          <cell r="C2353">
            <v>0</v>
          </cell>
        </row>
        <row r="2354">
          <cell r="A2354">
            <v>0</v>
          </cell>
          <cell r="B2354">
            <v>0</v>
          </cell>
          <cell r="C2354">
            <v>0</v>
          </cell>
        </row>
        <row r="2355">
          <cell r="A2355">
            <v>0</v>
          </cell>
          <cell r="B2355">
            <v>0</v>
          </cell>
          <cell r="C2355">
            <v>0</v>
          </cell>
        </row>
        <row r="2356">
          <cell r="A2356">
            <v>0</v>
          </cell>
          <cell r="B2356">
            <v>0</v>
          </cell>
          <cell r="C2356">
            <v>0</v>
          </cell>
        </row>
        <row r="2357">
          <cell r="A2357">
            <v>0</v>
          </cell>
          <cell r="B2357">
            <v>0</v>
          </cell>
          <cell r="C2357">
            <v>0</v>
          </cell>
        </row>
        <row r="2358">
          <cell r="A2358">
            <v>0</v>
          </cell>
          <cell r="B2358">
            <v>0</v>
          </cell>
          <cell r="C2358">
            <v>0</v>
          </cell>
        </row>
        <row r="2359">
          <cell r="A2359">
            <v>0</v>
          </cell>
          <cell r="B2359">
            <v>0</v>
          </cell>
          <cell r="C2359">
            <v>0</v>
          </cell>
        </row>
        <row r="2360">
          <cell r="A2360">
            <v>0</v>
          </cell>
          <cell r="B2360">
            <v>0</v>
          </cell>
          <cell r="C2360">
            <v>0</v>
          </cell>
        </row>
        <row r="2361">
          <cell r="A2361">
            <v>0</v>
          </cell>
          <cell r="B2361">
            <v>0</v>
          </cell>
          <cell r="C2361">
            <v>0</v>
          </cell>
        </row>
        <row r="2362">
          <cell r="A2362">
            <v>0</v>
          </cell>
          <cell r="B2362">
            <v>0</v>
          </cell>
          <cell r="C2362">
            <v>0</v>
          </cell>
        </row>
        <row r="2363">
          <cell r="A2363">
            <v>0</v>
          </cell>
          <cell r="B2363">
            <v>0</v>
          </cell>
          <cell r="C2363">
            <v>0</v>
          </cell>
        </row>
        <row r="2364">
          <cell r="A2364">
            <v>0</v>
          </cell>
          <cell r="B2364">
            <v>0</v>
          </cell>
          <cell r="C2364">
            <v>0</v>
          </cell>
        </row>
        <row r="2365">
          <cell r="A2365">
            <v>0</v>
          </cell>
          <cell r="B2365">
            <v>0</v>
          </cell>
          <cell r="C2365">
            <v>0</v>
          </cell>
        </row>
        <row r="2366">
          <cell r="A2366">
            <v>0</v>
          </cell>
          <cell r="B2366">
            <v>0</v>
          </cell>
          <cell r="C2366">
            <v>0</v>
          </cell>
        </row>
        <row r="2367">
          <cell r="A2367">
            <v>0</v>
          </cell>
          <cell r="B2367">
            <v>0</v>
          </cell>
          <cell r="C2367">
            <v>0</v>
          </cell>
        </row>
        <row r="2368">
          <cell r="A2368">
            <v>0</v>
          </cell>
          <cell r="B2368">
            <v>0</v>
          </cell>
          <cell r="C2368">
            <v>0</v>
          </cell>
        </row>
        <row r="2369">
          <cell r="A2369">
            <v>0</v>
          </cell>
          <cell r="B2369">
            <v>0</v>
          </cell>
          <cell r="C2369">
            <v>0</v>
          </cell>
        </row>
        <row r="2370">
          <cell r="A2370">
            <v>0</v>
          </cell>
          <cell r="B2370">
            <v>0</v>
          </cell>
          <cell r="C2370">
            <v>0</v>
          </cell>
        </row>
        <row r="2371">
          <cell r="A2371">
            <v>0</v>
          </cell>
          <cell r="B2371">
            <v>0</v>
          </cell>
          <cell r="C2371">
            <v>0</v>
          </cell>
        </row>
        <row r="2372">
          <cell r="A2372">
            <v>0</v>
          </cell>
          <cell r="B2372">
            <v>0</v>
          </cell>
          <cell r="C2372">
            <v>0</v>
          </cell>
        </row>
        <row r="2373">
          <cell r="A2373">
            <v>0</v>
          </cell>
          <cell r="B2373">
            <v>0</v>
          </cell>
          <cell r="C2373">
            <v>0</v>
          </cell>
        </row>
        <row r="2374">
          <cell r="A2374">
            <v>0</v>
          </cell>
          <cell r="B2374">
            <v>0</v>
          </cell>
          <cell r="C2374">
            <v>0</v>
          </cell>
        </row>
        <row r="2375">
          <cell r="A2375">
            <v>0</v>
          </cell>
          <cell r="B2375">
            <v>0</v>
          </cell>
          <cell r="C2375">
            <v>0</v>
          </cell>
        </row>
        <row r="2376">
          <cell r="A2376">
            <v>0</v>
          </cell>
          <cell r="B2376">
            <v>0</v>
          </cell>
          <cell r="C2376">
            <v>0</v>
          </cell>
        </row>
        <row r="2377">
          <cell r="A2377">
            <v>0</v>
          </cell>
          <cell r="B2377">
            <v>0</v>
          </cell>
          <cell r="C2377">
            <v>0</v>
          </cell>
        </row>
        <row r="2378">
          <cell r="A2378">
            <v>0</v>
          </cell>
          <cell r="B2378">
            <v>0</v>
          </cell>
          <cell r="C2378">
            <v>0</v>
          </cell>
        </row>
        <row r="2379">
          <cell r="A2379">
            <v>0</v>
          </cell>
          <cell r="B2379">
            <v>0</v>
          </cell>
          <cell r="C2379">
            <v>0</v>
          </cell>
        </row>
        <row r="2380">
          <cell r="A2380">
            <v>0</v>
          </cell>
          <cell r="B2380">
            <v>0</v>
          </cell>
          <cell r="C2380">
            <v>0</v>
          </cell>
        </row>
        <row r="2381">
          <cell r="A2381">
            <v>0</v>
          </cell>
          <cell r="B2381">
            <v>0</v>
          </cell>
          <cell r="C2381">
            <v>0</v>
          </cell>
        </row>
        <row r="2382">
          <cell r="A2382">
            <v>0</v>
          </cell>
          <cell r="B2382">
            <v>0</v>
          </cell>
          <cell r="C2382">
            <v>0</v>
          </cell>
        </row>
        <row r="2383">
          <cell r="A2383">
            <v>0</v>
          </cell>
          <cell r="B2383">
            <v>0</v>
          </cell>
          <cell r="C2383">
            <v>0</v>
          </cell>
        </row>
        <row r="2384">
          <cell r="A2384">
            <v>0</v>
          </cell>
          <cell r="B2384">
            <v>0</v>
          </cell>
          <cell r="C2384">
            <v>0</v>
          </cell>
        </row>
        <row r="2385">
          <cell r="A2385">
            <v>0</v>
          </cell>
          <cell r="B2385">
            <v>0</v>
          </cell>
          <cell r="C2385">
            <v>0</v>
          </cell>
        </row>
        <row r="2386">
          <cell r="A2386">
            <v>0</v>
          </cell>
          <cell r="B2386">
            <v>0</v>
          </cell>
          <cell r="C2386">
            <v>0</v>
          </cell>
        </row>
        <row r="2387">
          <cell r="A2387">
            <v>0</v>
          </cell>
          <cell r="B2387">
            <v>0</v>
          </cell>
          <cell r="C2387">
            <v>0</v>
          </cell>
        </row>
        <row r="2388">
          <cell r="A2388">
            <v>0</v>
          </cell>
          <cell r="B2388">
            <v>0</v>
          </cell>
          <cell r="C2388">
            <v>0</v>
          </cell>
        </row>
        <row r="2389">
          <cell r="A2389">
            <v>0</v>
          </cell>
          <cell r="B2389">
            <v>0</v>
          </cell>
          <cell r="C2389">
            <v>0</v>
          </cell>
        </row>
        <row r="2390">
          <cell r="A2390">
            <v>0</v>
          </cell>
          <cell r="B2390">
            <v>0</v>
          </cell>
          <cell r="C2390">
            <v>0</v>
          </cell>
        </row>
        <row r="2391">
          <cell r="A2391">
            <v>0</v>
          </cell>
          <cell r="B2391">
            <v>0</v>
          </cell>
          <cell r="C2391">
            <v>0</v>
          </cell>
        </row>
        <row r="2392">
          <cell r="A2392">
            <v>0</v>
          </cell>
          <cell r="B2392">
            <v>0</v>
          </cell>
          <cell r="C2392">
            <v>0</v>
          </cell>
        </row>
        <row r="2393">
          <cell r="A2393">
            <v>0</v>
          </cell>
          <cell r="B2393">
            <v>0</v>
          </cell>
          <cell r="C2393">
            <v>0</v>
          </cell>
        </row>
        <row r="2394">
          <cell r="A2394">
            <v>0</v>
          </cell>
          <cell r="B2394">
            <v>0</v>
          </cell>
          <cell r="C2394">
            <v>0</v>
          </cell>
        </row>
        <row r="2395">
          <cell r="A2395">
            <v>0</v>
          </cell>
          <cell r="B2395">
            <v>0</v>
          </cell>
          <cell r="C2395">
            <v>0</v>
          </cell>
        </row>
        <row r="2396">
          <cell r="A2396">
            <v>0</v>
          </cell>
          <cell r="B2396">
            <v>0</v>
          </cell>
          <cell r="C2396">
            <v>0</v>
          </cell>
        </row>
        <row r="2397">
          <cell r="A2397">
            <v>0</v>
          </cell>
          <cell r="B2397">
            <v>0</v>
          </cell>
          <cell r="C2397">
            <v>0</v>
          </cell>
        </row>
        <row r="2398">
          <cell r="A2398">
            <v>0</v>
          </cell>
          <cell r="B2398">
            <v>0</v>
          </cell>
          <cell r="C2398">
            <v>0</v>
          </cell>
        </row>
        <row r="2399">
          <cell r="A2399">
            <v>0</v>
          </cell>
          <cell r="B2399">
            <v>0</v>
          </cell>
          <cell r="C2399">
            <v>0</v>
          </cell>
        </row>
        <row r="2400">
          <cell r="A2400">
            <v>0</v>
          </cell>
          <cell r="B2400">
            <v>0</v>
          </cell>
          <cell r="C2400">
            <v>0</v>
          </cell>
        </row>
        <row r="2401">
          <cell r="A2401">
            <v>0</v>
          </cell>
          <cell r="B2401">
            <v>0</v>
          </cell>
          <cell r="C2401">
            <v>0</v>
          </cell>
        </row>
        <row r="2402">
          <cell r="A2402">
            <v>0</v>
          </cell>
          <cell r="B2402">
            <v>0</v>
          </cell>
          <cell r="C2402">
            <v>0</v>
          </cell>
        </row>
        <row r="2403">
          <cell r="A2403">
            <v>0</v>
          </cell>
          <cell r="B2403">
            <v>0</v>
          </cell>
          <cell r="C2403">
            <v>0</v>
          </cell>
        </row>
        <row r="2404">
          <cell r="A2404">
            <v>0</v>
          </cell>
          <cell r="B2404">
            <v>0</v>
          </cell>
          <cell r="C2404">
            <v>0</v>
          </cell>
        </row>
        <row r="2405">
          <cell r="A2405">
            <v>0</v>
          </cell>
          <cell r="B2405">
            <v>0</v>
          </cell>
          <cell r="C2405">
            <v>0</v>
          </cell>
        </row>
        <row r="2406">
          <cell r="A2406">
            <v>0</v>
          </cell>
          <cell r="B2406">
            <v>0</v>
          </cell>
          <cell r="C2406">
            <v>0</v>
          </cell>
        </row>
        <row r="2407">
          <cell r="A2407">
            <v>0</v>
          </cell>
          <cell r="B2407">
            <v>0</v>
          </cell>
          <cell r="C2407">
            <v>0</v>
          </cell>
        </row>
        <row r="2408">
          <cell r="A2408">
            <v>0</v>
          </cell>
          <cell r="B2408">
            <v>0</v>
          </cell>
          <cell r="C2408">
            <v>0</v>
          </cell>
        </row>
        <row r="2409">
          <cell r="A2409">
            <v>0</v>
          </cell>
          <cell r="B2409">
            <v>0</v>
          </cell>
          <cell r="C2409">
            <v>0</v>
          </cell>
        </row>
        <row r="2410">
          <cell r="A2410">
            <v>0</v>
          </cell>
          <cell r="B2410">
            <v>0</v>
          </cell>
          <cell r="C2410">
            <v>0</v>
          </cell>
        </row>
        <row r="2411">
          <cell r="A2411">
            <v>0</v>
          </cell>
          <cell r="B2411">
            <v>0</v>
          </cell>
          <cell r="C2411">
            <v>0</v>
          </cell>
        </row>
        <row r="2412">
          <cell r="A2412">
            <v>0</v>
          </cell>
          <cell r="B2412">
            <v>0</v>
          </cell>
          <cell r="C2412">
            <v>0</v>
          </cell>
        </row>
        <row r="2413">
          <cell r="A2413">
            <v>0</v>
          </cell>
          <cell r="B2413">
            <v>0</v>
          </cell>
          <cell r="C2413">
            <v>0</v>
          </cell>
        </row>
        <row r="2414">
          <cell r="A2414">
            <v>0</v>
          </cell>
          <cell r="B2414">
            <v>0</v>
          </cell>
          <cell r="C2414">
            <v>0</v>
          </cell>
        </row>
        <row r="2415">
          <cell r="A2415">
            <v>0</v>
          </cell>
          <cell r="B2415">
            <v>0</v>
          </cell>
          <cell r="C2415">
            <v>0</v>
          </cell>
        </row>
        <row r="2416">
          <cell r="A2416">
            <v>0</v>
          </cell>
          <cell r="B2416">
            <v>0</v>
          </cell>
          <cell r="C2416">
            <v>0</v>
          </cell>
        </row>
        <row r="2417">
          <cell r="A2417">
            <v>0</v>
          </cell>
          <cell r="B2417">
            <v>0</v>
          </cell>
          <cell r="C2417">
            <v>0</v>
          </cell>
        </row>
        <row r="2418">
          <cell r="A2418">
            <v>0</v>
          </cell>
          <cell r="B2418">
            <v>0</v>
          </cell>
          <cell r="C2418">
            <v>0</v>
          </cell>
        </row>
        <row r="2419">
          <cell r="A2419">
            <v>0</v>
          </cell>
          <cell r="B2419">
            <v>0</v>
          </cell>
          <cell r="C2419">
            <v>0</v>
          </cell>
        </row>
        <row r="2420">
          <cell r="A2420">
            <v>0</v>
          </cell>
          <cell r="B2420">
            <v>0</v>
          </cell>
          <cell r="C2420">
            <v>0</v>
          </cell>
        </row>
        <row r="2421">
          <cell r="A2421">
            <v>0</v>
          </cell>
          <cell r="B2421">
            <v>0</v>
          </cell>
          <cell r="C2421">
            <v>0</v>
          </cell>
        </row>
        <row r="2422">
          <cell r="A2422">
            <v>0</v>
          </cell>
          <cell r="B2422">
            <v>0</v>
          </cell>
          <cell r="C2422">
            <v>0</v>
          </cell>
        </row>
        <row r="2423">
          <cell r="A2423">
            <v>0</v>
          </cell>
          <cell r="B2423">
            <v>0</v>
          </cell>
          <cell r="C2423">
            <v>0</v>
          </cell>
        </row>
        <row r="2424">
          <cell r="A2424">
            <v>0</v>
          </cell>
          <cell r="B2424">
            <v>0</v>
          </cell>
          <cell r="C2424">
            <v>0</v>
          </cell>
        </row>
        <row r="2425">
          <cell r="A2425">
            <v>0</v>
          </cell>
          <cell r="B2425">
            <v>0</v>
          </cell>
          <cell r="C2425">
            <v>0</v>
          </cell>
        </row>
        <row r="2426">
          <cell r="A2426">
            <v>0</v>
          </cell>
          <cell r="B2426">
            <v>0</v>
          </cell>
          <cell r="C2426">
            <v>0</v>
          </cell>
        </row>
        <row r="2427">
          <cell r="A2427">
            <v>0</v>
          </cell>
          <cell r="B2427">
            <v>0</v>
          </cell>
          <cell r="C2427">
            <v>0</v>
          </cell>
        </row>
        <row r="2428">
          <cell r="A2428">
            <v>0</v>
          </cell>
          <cell r="B2428">
            <v>0</v>
          </cell>
          <cell r="C2428">
            <v>0</v>
          </cell>
        </row>
        <row r="2429">
          <cell r="A2429">
            <v>0</v>
          </cell>
          <cell r="B2429">
            <v>0</v>
          </cell>
          <cell r="C2429">
            <v>0</v>
          </cell>
        </row>
        <row r="2430">
          <cell r="A2430">
            <v>0</v>
          </cell>
          <cell r="B2430">
            <v>0</v>
          </cell>
          <cell r="C2430">
            <v>0</v>
          </cell>
        </row>
        <row r="2431">
          <cell r="A2431">
            <v>0</v>
          </cell>
          <cell r="B2431">
            <v>0</v>
          </cell>
          <cell r="C2431">
            <v>0</v>
          </cell>
        </row>
        <row r="2432">
          <cell r="A2432">
            <v>0</v>
          </cell>
          <cell r="B2432">
            <v>0</v>
          </cell>
          <cell r="C2432">
            <v>0</v>
          </cell>
        </row>
        <row r="2433">
          <cell r="A2433">
            <v>0</v>
          </cell>
          <cell r="B2433">
            <v>0</v>
          </cell>
          <cell r="C2433">
            <v>0</v>
          </cell>
        </row>
        <row r="2434">
          <cell r="A2434">
            <v>0</v>
          </cell>
          <cell r="B2434">
            <v>0</v>
          </cell>
          <cell r="C2434">
            <v>0</v>
          </cell>
        </row>
        <row r="2435">
          <cell r="A2435">
            <v>0</v>
          </cell>
          <cell r="B2435">
            <v>0</v>
          </cell>
          <cell r="C2435">
            <v>0</v>
          </cell>
        </row>
        <row r="2436">
          <cell r="A2436">
            <v>0</v>
          </cell>
          <cell r="B2436">
            <v>0</v>
          </cell>
          <cell r="C2436">
            <v>0</v>
          </cell>
        </row>
        <row r="2437">
          <cell r="A2437">
            <v>0</v>
          </cell>
          <cell r="B2437">
            <v>0</v>
          </cell>
          <cell r="C2437">
            <v>0</v>
          </cell>
        </row>
        <row r="2438">
          <cell r="A2438">
            <v>0</v>
          </cell>
          <cell r="B2438">
            <v>0</v>
          </cell>
          <cell r="C2438">
            <v>0</v>
          </cell>
        </row>
        <row r="2439">
          <cell r="A2439">
            <v>0</v>
          </cell>
          <cell r="B2439">
            <v>0</v>
          </cell>
          <cell r="C2439">
            <v>0</v>
          </cell>
        </row>
        <row r="2440">
          <cell r="A2440">
            <v>0</v>
          </cell>
          <cell r="B2440">
            <v>0</v>
          </cell>
          <cell r="C2440">
            <v>0</v>
          </cell>
        </row>
        <row r="2441">
          <cell r="A2441">
            <v>0</v>
          </cell>
          <cell r="B2441">
            <v>0</v>
          </cell>
          <cell r="C2441">
            <v>0</v>
          </cell>
        </row>
        <row r="2442">
          <cell r="A2442">
            <v>0</v>
          </cell>
          <cell r="B2442">
            <v>0</v>
          </cell>
          <cell r="C2442">
            <v>0</v>
          </cell>
        </row>
        <row r="2443">
          <cell r="A2443">
            <v>0</v>
          </cell>
          <cell r="B2443">
            <v>0</v>
          </cell>
          <cell r="C2443">
            <v>0</v>
          </cell>
        </row>
        <row r="2444">
          <cell r="A2444">
            <v>0</v>
          </cell>
          <cell r="B2444">
            <v>0</v>
          </cell>
          <cell r="C2444">
            <v>0</v>
          </cell>
        </row>
        <row r="2445">
          <cell r="A2445">
            <v>0</v>
          </cell>
          <cell r="B2445">
            <v>0</v>
          </cell>
          <cell r="C2445">
            <v>0</v>
          </cell>
        </row>
        <row r="2446">
          <cell r="A2446">
            <v>0</v>
          </cell>
          <cell r="B2446">
            <v>0</v>
          </cell>
          <cell r="C2446">
            <v>0</v>
          </cell>
        </row>
        <row r="2447">
          <cell r="A2447">
            <v>0</v>
          </cell>
          <cell r="B2447">
            <v>0</v>
          </cell>
          <cell r="C2447">
            <v>0</v>
          </cell>
        </row>
        <row r="2448">
          <cell r="A2448">
            <v>0</v>
          </cell>
          <cell r="B2448">
            <v>0</v>
          </cell>
          <cell r="C2448">
            <v>0</v>
          </cell>
        </row>
        <row r="2449">
          <cell r="A2449">
            <v>0</v>
          </cell>
          <cell r="B2449">
            <v>0</v>
          </cell>
          <cell r="C2449">
            <v>0</v>
          </cell>
        </row>
        <row r="2450">
          <cell r="A2450">
            <v>0</v>
          </cell>
          <cell r="B2450">
            <v>0</v>
          </cell>
          <cell r="C2450">
            <v>0</v>
          </cell>
        </row>
        <row r="2451">
          <cell r="A2451">
            <v>0</v>
          </cell>
          <cell r="B2451">
            <v>0</v>
          </cell>
          <cell r="C2451">
            <v>0</v>
          </cell>
        </row>
        <row r="2452">
          <cell r="A2452">
            <v>0</v>
          </cell>
          <cell r="B2452">
            <v>0</v>
          </cell>
          <cell r="C2452">
            <v>0</v>
          </cell>
        </row>
        <row r="2453">
          <cell r="A2453">
            <v>0</v>
          </cell>
          <cell r="B2453">
            <v>0</v>
          </cell>
          <cell r="C2453">
            <v>0</v>
          </cell>
        </row>
        <row r="2454">
          <cell r="A2454">
            <v>0</v>
          </cell>
          <cell r="B2454">
            <v>0</v>
          </cell>
          <cell r="C2454">
            <v>0</v>
          </cell>
        </row>
        <row r="2455">
          <cell r="A2455">
            <v>0</v>
          </cell>
          <cell r="B2455">
            <v>0</v>
          </cell>
          <cell r="C2455">
            <v>0</v>
          </cell>
        </row>
        <row r="2456">
          <cell r="A2456">
            <v>0</v>
          </cell>
          <cell r="B2456">
            <v>0</v>
          </cell>
          <cell r="C2456">
            <v>0</v>
          </cell>
        </row>
        <row r="2457">
          <cell r="A2457">
            <v>0</v>
          </cell>
          <cell r="B2457">
            <v>0</v>
          </cell>
          <cell r="C2457">
            <v>0</v>
          </cell>
        </row>
        <row r="2458">
          <cell r="A2458">
            <v>0</v>
          </cell>
          <cell r="B2458">
            <v>0</v>
          </cell>
          <cell r="C2458">
            <v>0</v>
          </cell>
        </row>
        <row r="2459">
          <cell r="A2459">
            <v>0</v>
          </cell>
          <cell r="B2459">
            <v>0</v>
          </cell>
          <cell r="C2459">
            <v>0</v>
          </cell>
        </row>
        <row r="2460">
          <cell r="A2460">
            <v>0</v>
          </cell>
          <cell r="B2460">
            <v>0</v>
          </cell>
          <cell r="C2460">
            <v>0</v>
          </cell>
        </row>
        <row r="2461">
          <cell r="A2461">
            <v>0</v>
          </cell>
          <cell r="B2461">
            <v>0</v>
          </cell>
          <cell r="C2461">
            <v>0</v>
          </cell>
        </row>
        <row r="2462">
          <cell r="A2462">
            <v>0</v>
          </cell>
          <cell r="B2462">
            <v>0</v>
          </cell>
          <cell r="C2462">
            <v>0</v>
          </cell>
        </row>
        <row r="2463">
          <cell r="A2463">
            <v>0</v>
          </cell>
          <cell r="B2463">
            <v>0</v>
          </cell>
          <cell r="C2463">
            <v>0</v>
          </cell>
        </row>
        <row r="2464">
          <cell r="A2464">
            <v>0</v>
          </cell>
          <cell r="B2464">
            <v>0</v>
          </cell>
          <cell r="C2464">
            <v>0</v>
          </cell>
        </row>
        <row r="2465">
          <cell r="A2465">
            <v>0</v>
          </cell>
          <cell r="B2465">
            <v>0</v>
          </cell>
          <cell r="C2465">
            <v>0</v>
          </cell>
        </row>
        <row r="2466">
          <cell r="A2466">
            <v>0</v>
          </cell>
          <cell r="B2466">
            <v>0</v>
          </cell>
          <cell r="C2466">
            <v>0</v>
          </cell>
        </row>
        <row r="2467">
          <cell r="A2467">
            <v>0</v>
          </cell>
          <cell r="B2467">
            <v>0</v>
          </cell>
          <cell r="C2467">
            <v>0</v>
          </cell>
        </row>
        <row r="2468">
          <cell r="A2468">
            <v>0</v>
          </cell>
          <cell r="B2468">
            <v>0</v>
          </cell>
          <cell r="C2468">
            <v>0</v>
          </cell>
        </row>
        <row r="2469">
          <cell r="A2469">
            <v>0</v>
          </cell>
          <cell r="B2469">
            <v>0</v>
          </cell>
          <cell r="C2469">
            <v>0</v>
          </cell>
        </row>
        <row r="2470">
          <cell r="A2470">
            <v>0</v>
          </cell>
          <cell r="B2470">
            <v>0</v>
          </cell>
          <cell r="C2470">
            <v>0</v>
          </cell>
        </row>
        <row r="2471">
          <cell r="A2471">
            <v>0</v>
          </cell>
          <cell r="B2471">
            <v>0</v>
          </cell>
          <cell r="C2471">
            <v>0</v>
          </cell>
        </row>
        <row r="2472">
          <cell r="A2472">
            <v>0</v>
          </cell>
          <cell r="B2472">
            <v>0</v>
          </cell>
          <cell r="C2472">
            <v>0</v>
          </cell>
        </row>
        <row r="2473">
          <cell r="A2473">
            <v>0</v>
          </cell>
          <cell r="B2473">
            <v>0</v>
          </cell>
          <cell r="C2473">
            <v>0</v>
          </cell>
        </row>
        <row r="2474">
          <cell r="A2474">
            <v>0</v>
          </cell>
          <cell r="B2474">
            <v>0</v>
          </cell>
          <cell r="C2474">
            <v>0</v>
          </cell>
        </row>
        <row r="2475">
          <cell r="A2475">
            <v>0</v>
          </cell>
          <cell r="B2475">
            <v>0</v>
          </cell>
          <cell r="C2475">
            <v>0</v>
          </cell>
        </row>
        <row r="2476">
          <cell r="A2476">
            <v>0</v>
          </cell>
          <cell r="B2476">
            <v>0</v>
          </cell>
          <cell r="C2476">
            <v>0</v>
          </cell>
        </row>
        <row r="2477">
          <cell r="A2477">
            <v>0</v>
          </cell>
          <cell r="B2477">
            <v>0</v>
          </cell>
          <cell r="C2477">
            <v>0</v>
          </cell>
        </row>
        <row r="2478">
          <cell r="A2478">
            <v>0</v>
          </cell>
          <cell r="B2478">
            <v>0</v>
          </cell>
          <cell r="C2478">
            <v>0</v>
          </cell>
        </row>
        <row r="2479">
          <cell r="A2479">
            <v>0</v>
          </cell>
          <cell r="B2479">
            <v>0</v>
          </cell>
          <cell r="C2479">
            <v>0</v>
          </cell>
        </row>
        <row r="2480">
          <cell r="A2480">
            <v>0</v>
          </cell>
          <cell r="B2480">
            <v>0</v>
          </cell>
          <cell r="C2480">
            <v>0</v>
          </cell>
        </row>
        <row r="2481">
          <cell r="A2481">
            <v>0</v>
          </cell>
          <cell r="B2481">
            <v>0</v>
          </cell>
          <cell r="C2481">
            <v>0</v>
          </cell>
        </row>
        <row r="2482">
          <cell r="A2482">
            <v>0</v>
          </cell>
          <cell r="B2482">
            <v>0</v>
          </cell>
          <cell r="C2482">
            <v>0</v>
          </cell>
        </row>
        <row r="2483">
          <cell r="A2483">
            <v>0</v>
          </cell>
          <cell r="B2483">
            <v>0</v>
          </cell>
          <cell r="C2483">
            <v>0</v>
          </cell>
        </row>
        <row r="2484">
          <cell r="A2484">
            <v>0</v>
          </cell>
          <cell r="B2484">
            <v>0</v>
          </cell>
          <cell r="C2484">
            <v>0</v>
          </cell>
        </row>
        <row r="2485">
          <cell r="A2485">
            <v>0</v>
          </cell>
          <cell r="B2485">
            <v>0</v>
          </cell>
          <cell r="C2485">
            <v>0</v>
          </cell>
        </row>
        <row r="2486">
          <cell r="A2486">
            <v>0</v>
          </cell>
          <cell r="B2486">
            <v>0</v>
          </cell>
          <cell r="C2486">
            <v>0</v>
          </cell>
        </row>
        <row r="2487">
          <cell r="A2487">
            <v>0</v>
          </cell>
          <cell r="B2487">
            <v>0</v>
          </cell>
          <cell r="C2487">
            <v>0</v>
          </cell>
        </row>
        <row r="2488">
          <cell r="A2488">
            <v>0</v>
          </cell>
          <cell r="B2488">
            <v>0</v>
          </cell>
          <cell r="C2488">
            <v>0</v>
          </cell>
        </row>
        <row r="2489">
          <cell r="A2489">
            <v>0</v>
          </cell>
          <cell r="B2489">
            <v>0</v>
          </cell>
          <cell r="C2489">
            <v>0</v>
          </cell>
        </row>
        <row r="2490">
          <cell r="A2490">
            <v>0</v>
          </cell>
          <cell r="B2490">
            <v>0</v>
          </cell>
          <cell r="C2490">
            <v>0</v>
          </cell>
        </row>
        <row r="2491">
          <cell r="A2491">
            <v>0</v>
          </cell>
          <cell r="B2491">
            <v>0</v>
          </cell>
          <cell r="C2491">
            <v>0</v>
          </cell>
        </row>
        <row r="2492">
          <cell r="A2492">
            <v>0</v>
          </cell>
          <cell r="B2492">
            <v>0</v>
          </cell>
          <cell r="C2492">
            <v>0</v>
          </cell>
        </row>
        <row r="2493">
          <cell r="A2493">
            <v>0</v>
          </cell>
          <cell r="B2493">
            <v>0</v>
          </cell>
          <cell r="C2493">
            <v>0</v>
          </cell>
        </row>
        <row r="2494">
          <cell r="A2494">
            <v>0</v>
          </cell>
          <cell r="B2494">
            <v>0</v>
          </cell>
          <cell r="C2494">
            <v>0</v>
          </cell>
        </row>
        <row r="2495">
          <cell r="A2495">
            <v>0</v>
          </cell>
          <cell r="B2495">
            <v>0</v>
          </cell>
          <cell r="C2495">
            <v>0</v>
          </cell>
        </row>
        <row r="2496">
          <cell r="A2496">
            <v>0</v>
          </cell>
          <cell r="B2496">
            <v>0</v>
          </cell>
          <cell r="C2496">
            <v>0</v>
          </cell>
        </row>
        <row r="2497">
          <cell r="A2497">
            <v>0</v>
          </cell>
          <cell r="B2497">
            <v>0</v>
          </cell>
          <cell r="C2497">
            <v>0</v>
          </cell>
        </row>
        <row r="2498">
          <cell r="A2498">
            <v>0</v>
          </cell>
          <cell r="B2498">
            <v>0</v>
          </cell>
          <cell r="C2498">
            <v>0</v>
          </cell>
        </row>
        <row r="2499">
          <cell r="A2499">
            <v>0</v>
          </cell>
          <cell r="B2499">
            <v>0</v>
          </cell>
          <cell r="C2499">
            <v>0</v>
          </cell>
        </row>
        <row r="2500">
          <cell r="A2500">
            <v>0</v>
          </cell>
          <cell r="B2500">
            <v>0</v>
          </cell>
          <cell r="C2500">
            <v>0</v>
          </cell>
        </row>
        <row r="2501">
          <cell r="A2501">
            <v>0</v>
          </cell>
          <cell r="B2501">
            <v>0</v>
          </cell>
          <cell r="C2501">
            <v>0</v>
          </cell>
        </row>
        <row r="2502">
          <cell r="A2502">
            <v>0</v>
          </cell>
          <cell r="B2502">
            <v>0</v>
          </cell>
          <cell r="C2502">
            <v>0</v>
          </cell>
        </row>
        <row r="2503">
          <cell r="A2503">
            <v>0</v>
          </cell>
          <cell r="B2503">
            <v>0</v>
          </cell>
          <cell r="C2503">
            <v>0</v>
          </cell>
        </row>
        <row r="2504">
          <cell r="A2504">
            <v>0</v>
          </cell>
          <cell r="B2504">
            <v>0</v>
          </cell>
          <cell r="C2504">
            <v>0</v>
          </cell>
        </row>
        <row r="2505">
          <cell r="A2505">
            <v>0</v>
          </cell>
          <cell r="B2505">
            <v>0</v>
          </cell>
          <cell r="C2505">
            <v>0</v>
          </cell>
        </row>
        <row r="2506">
          <cell r="A2506">
            <v>0</v>
          </cell>
          <cell r="B2506">
            <v>0</v>
          </cell>
          <cell r="C2506">
            <v>0</v>
          </cell>
        </row>
        <row r="2507">
          <cell r="A2507">
            <v>0</v>
          </cell>
          <cell r="B2507">
            <v>0</v>
          </cell>
          <cell r="C2507">
            <v>0</v>
          </cell>
        </row>
        <row r="2508">
          <cell r="A2508">
            <v>0</v>
          </cell>
          <cell r="B2508">
            <v>0</v>
          </cell>
          <cell r="C2508">
            <v>0</v>
          </cell>
        </row>
        <row r="2509">
          <cell r="A2509">
            <v>0</v>
          </cell>
          <cell r="B2509">
            <v>0</v>
          </cell>
          <cell r="C2509">
            <v>0</v>
          </cell>
        </row>
        <row r="2510">
          <cell r="A2510">
            <v>0</v>
          </cell>
          <cell r="B2510">
            <v>0</v>
          </cell>
          <cell r="C2510">
            <v>0</v>
          </cell>
        </row>
        <row r="2511">
          <cell r="A2511">
            <v>0</v>
          </cell>
          <cell r="B2511">
            <v>0</v>
          </cell>
          <cell r="C2511">
            <v>0</v>
          </cell>
        </row>
        <row r="2512">
          <cell r="A2512">
            <v>0</v>
          </cell>
          <cell r="B2512">
            <v>0</v>
          </cell>
          <cell r="C2512">
            <v>0</v>
          </cell>
        </row>
        <row r="2513">
          <cell r="A2513">
            <v>0</v>
          </cell>
          <cell r="B2513">
            <v>0</v>
          </cell>
          <cell r="C2513">
            <v>0</v>
          </cell>
        </row>
        <row r="2514">
          <cell r="A2514">
            <v>0</v>
          </cell>
          <cell r="B2514">
            <v>0</v>
          </cell>
          <cell r="C2514">
            <v>0</v>
          </cell>
        </row>
        <row r="2515">
          <cell r="A2515">
            <v>0</v>
          </cell>
          <cell r="B2515">
            <v>0</v>
          </cell>
          <cell r="C2515">
            <v>0</v>
          </cell>
        </row>
        <row r="2516">
          <cell r="A2516">
            <v>0</v>
          </cell>
          <cell r="B2516">
            <v>0</v>
          </cell>
          <cell r="C2516">
            <v>0</v>
          </cell>
        </row>
        <row r="2517">
          <cell r="A2517">
            <v>0</v>
          </cell>
          <cell r="B2517">
            <v>0</v>
          </cell>
          <cell r="C2517">
            <v>0</v>
          </cell>
        </row>
        <row r="2518">
          <cell r="A2518">
            <v>0</v>
          </cell>
          <cell r="B2518">
            <v>0</v>
          </cell>
          <cell r="C2518">
            <v>0</v>
          </cell>
        </row>
        <row r="2519">
          <cell r="A2519">
            <v>0</v>
          </cell>
          <cell r="B2519">
            <v>0</v>
          </cell>
          <cell r="C2519">
            <v>0</v>
          </cell>
        </row>
        <row r="2520">
          <cell r="A2520">
            <v>0</v>
          </cell>
          <cell r="B2520">
            <v>0</v>
          </cell>
          <cell r="C2520">
            <v>0</v>
          </cell>
        </row>
        <row r="2521">
          <cell r="A2521">
            <v>0</v>
          </cell>
          <cell r="B2521">
            <v>0</v>
          </cell>
          <cell r="C2521">
            <v>0</v>
          </cell>
        </row>
        <row r="2522">
          <cell r="A2522">
            <v>0</v>
          </cell>
          <cell r="B2522">
            <v>0</v>
          </cell>
          <cell r="C2522">
            <v>0</v>
          </cell>
        </row>
        <row r="2523">
          <cell r="A2523">
            <v>0</v>
          </cell>
          <cell r="B2523">
            <v>0</v>
          </cell>
          <cell r="C2523">
            <v>0</v>
          </cell>
        </row>
        <row r="2524">
          <cell r="A2524">
            <v>0</v>
          </cell>
          <cell r="B2524">
            <v>0</v>
          </cell>
          <cell r="C252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Niples"/>
      <sheetName val="Lista Base"/>
      <sheetName val="Ins_MO"/>
      <sheetName val="Ins_TR"/>
      <sheetName val="Ins_Mat"/>
      <sheetName val="Clasif_Mat"/>
      <sheetName val="Ins_EH"/>
      <sheetName val="Print"/>
      <sheetName val="1.1.1"/>
      <sheetName val="1.1.2"/>
      <sheetName val="1.1.7"/>
      <sheetName val="1.1.8"/>
      <sheetName val="1.1.9"/>
      <sheetName val="1.1.11"/>
      <sheetName val="1.1.12"/>
      <sheetName val="1.1.12A"/>
      <sheetName val="1.1.13"/>
      <sheetName val="1.1.14"/>
      <sheetName val="1.1.15"/>
      <sheetName val="1.1.16"/>
      <sheetName val="1.1.17"/>
      <sheetName val="1.1.18"/>
      <sheetName val="1.1.24"/>
      <sheetName val="1.1.25"/>
      <sheetName val="1.1.26"/>
      <sheetName val="1.1.27"/>
      <sheetName val="1.1.28"/>
      <sheetName val="1.1.29"/>
      <sheetName val="1.1.32"/>
      <sheetName val="1.1.33"/>
      <sheetName val="1.1.35"/>
      <sheetName val="1.1.36"/>
      <sheetName val="1.1.37"/>
      <sheetName val="1.1.40"/>
      <sheetName val="1.1.41"/>
      <sheetName val="1.1.42"/>
      <sheetName val="1.1.43"/>
      <sheetName val="1.1.44"/>
      <sheetName val="1.1.45"/>
      <sheetName val="1.1.46"/>
      <sheetName val="1.1.47"/>
      <sheetName val="1.1.48"/>
      <sheetName val="1.1.49"/>
      <sheetName val="1.1.50"/>
      <sheetName val="1.1.51"/>
      <sheetName val="1.1.52"/>
      <sheetName val="1.1.53"/>
      <sheetName val="1.1.54"/>
      <sheetName val="1.1.55"/>
      <sheetName val="1.1.58"/>
      <sheetName val="1.1.59"/>
      <sheetName val="1.1.60"/>
      <sheetName val="1.1.61"/>
      <sheetName val="1.1.62"/>
      <sheetName val="1.1.63"/>
      <sheetName val="1.1.64"/>
      <sheetName val="1.1.65"/>
      <sheetName val="1.1.66"/>
      <sheetName val="1.1.70"/>
      <sheetName val="1.1.71"/>
      <sheetName val="1.1.74"/>
      <sheetName val="1.1.75"/>
      <sheetName val="1.1.76"/>
      <sheetName val="1.1.78"/>
      <sheetName val="1.1.79"/>
      <sheetName val="1.1.80"/>
      <sheetName val="1.1.81"/>
      <sheetName val="1.1.82"/>
      <sheetName val="1.1.83"/>
      <sheetName val="1.1.83A"/>
      <sheetName val="1.1.84"/>
      <sheetName val="1.1.85"/>
      <sheetName val="1.1.86"/>
      <sheetName val="1.2.1"/>
      <sheetName val="1.2.2"/>
      <sheetName val="1.2.3"/>
      <sheetName val="1.2.4"/>
      <sheetName val="1.2.5"/>
      <sheetName val="1.2.6"/>
      <sheetName val="1.2.7"/>
      <sheetName val="1.2.8"/>
      <sheetName val="1.2.9"/>
      <sheetName val="1.2.10"/>
      <sheetName val="1.2.11"/>
      <sheetName val="1.2.12"/>
      <sheetName val="1.2.13"/>
      <sheetName val="1.2.14"/>
      <sheetName val="1.2.15"/>
      <sheetName val="1.2.16"/>
      <sheetName val="1.2.17"/>
      <sheetName val="1.2.18"/>
      <sheetName val="1.2.19"/>
      <sheetName val="1.2.20"/>
      <sheetName val="1.2.21"/>
      <sheetName val="1.2.22"/>
      <sheetName val="1.2.23"/>
      <sheetName val="1.2.24"/>
      <sheetName val="1.2.25"/>
      <sheetName val="1.2.26"/>
      <sheetName val="1.2.27"/>
      <sheetName val="1.2.28"/>
      <sheetName val="1.2.29"/>
      <sheetName val="1.2.30"/>
      <sheetName val="1.2.31"/>
      <sheetName val="1.2.32"/>
      <sheetName val="1.2.33"/>
      <sheetName val="1.2.34"/>
      <sheetName val="1.2.35"/>
      <sheetName val="1.2.36"/>
      <sheetName val="1.2.37"/>
      <sheetName val="1.2.38"/>
      <sheetName val="1.2.39"/>
      <sheetName val="1.2.40"/>
      <sheetName val="1.2.41"/>
      <sheetName val="1.2.42"/>
      <sheetName val="1.2.43"/>
      <sheetName val="1.2.44"/>
      <sheetName val="1.2.45"/>
      <sheetName val="1.2.46"/>
      <sheetName val="1.2.47"/>
      <sheetName val="1.2.48"/>
      <sheetName val="1.2.49"/>
      <sheetName val="1.2.50"/>
      <sheetName val="1.2.51"/>
      <sheetName val="1.2.52"/>
      <sheetName val="1.2.53"/>
      <sheetName val="1.2.54"/>
      <sheetName val="1.2.55"/>
      <sheetName val="1.2.56"/>
      <sheetName val="1.2.57"/>
      <sheetName val="1.2.58"/>
      <sheetName val="1.2.59"/>
      <sheetName val="1.3.1"/>
      <sheetName val="1.3.2"/>
      <sheetName val="1.3.3"/>
      <sheetName val="1.3.4"/>
      <sheetName val="1.3.5"/>
      <sheetName val="1.3.6"/>
      <sheetName val="1.3.7"/>
      <sheetName val="1.3.8"/>
      <sheetName val="1.3.9"/>
      <sheetName val="1.3.10"/>
      <sheetName val="1.3.11"/>
      <sheetName val="1.3.12"/>
      <sheetName val="1.3.13"/>
      <sheetName val="1.3.14"/>
      <sheetName val="1.3.15"/>
      <sheetName val="1.3.16"/>
      <sheetName val="1.3.17"/>
      <sheetName val="1.3.18"/>
      <sheetName val="1.3.19"/>
      <sheetName val="1.3.20"/>
      <sheetName val="1.3.21"/>
      <sheetName val="1.3.22"/>
      <sheetName val="1.3.23"/>
      <sheetName val="1.3.24"/>
      <sheetName val="1.3.25"/>
      <sheetName val="1.4.4"/>
      <sheetName val="1.4.5"/>
      <sheetName val="1.4.6"/>
      <sheetName val="1.4.7"/>
      <sheetName val="1.4.8"/>
      <sheetName val="1.4.9"/>
      <sheetName val="1.4.10"/>
      <sheetName val="1.4.11"/>
      <sheetName val="1.4.12"/>
      <sheetName val="1.4.13"/>
      <sheetName val="1.4.14"/>
      <sheetName val="1.4.15"/>
      <sheetName val="1.4.16"/>
      <sheetName val="1.4.17"/>
      <sheetName val="1.4.18"/>
      <sheetName val="1.4.19"/>
      <sheetName val="1.4.20"/>
      <sheetName val="1.4.21"/>
      <sheetName val="1.4.22"/>
      <sheetName val="1.4.23"/>
      <sheetName val="1.4.24"/>
      <sheetName val="1.4.25"/>
      <sheetName val="1.4.26"/>
      <sheetName val="1.4.27"/>
      <sheetName val="1.4.28"/>
      <sheetName val="1.4.29"/>
      <sheetName val="1.4.30"/>
      <sheetName val="1.4.31"/>
      <sheetName val="1.4.32"/>
      <sheetName val="1.4.33"/>
      <sheetName val="1.4.34"/>
      <sheetName val="1.4.35"/>
      <sheetName val="1.4.36"/>
      <sheetName val="1.4.37"/>
      <sheetName val="1.4.38"/>
      <sheetName val="1.4.39"/>
      <sheetName val="1.5.1"/>
      <sheetName val="1.5.2"/>
      <sheetName val="1.5.3"/>
      <sheetName val="1.5.4"/>
      <sheetName val="1.5.5"/>
      <sheetName val="1.5.6"/>
      <sheetName val="1.5.7"/>
      <sheetName val="1.5.8"/>
      <sheetName val="1.5.9"/>
      <sheetName val="1.5.10"/>
      <sheetName val="1.5.11"/>
      <sheetName val="1.5.12"/>
      <sheetName val="1.5.13"/>
      <sheetName val="1.5.14"/>
      <sheetName val="1.5.15"/>
      <sheetName val="1.5.16"/>
      <sheetName val="1.5.17"/>
      <sheetName val="1.5.18"/>
      <sheetName val="1.6.1"/>
      <sheetName val="1.6.2"/>
      <sheetName val="1.6.3"/>
      <sheetName val="1.6.4"/>
      <sheetName val="1.6.5"/>
      <sheetName val="1.6.6"/>
      <sheetName val="1.6.7"/>
      <sheetName val="1.6.8"/>
      <sheetName val="1.6.9"/>
      <sheetName val="1.6.10"/>
      <sheetName val="1.6.11"/>
      <sheetName val="1.6.12"/>
      <sheetName val="1.6.13"/>
      <sheetName val="1.6.14"/>
      <sheetName val="1.6.15"/>
      <sheetName val="1.6.16"/>
      <sheetName val="1.6.17"/>
      <sheetName val="1.6.18"/>
      <sheetName val="1.6.19"/>
      <sheetName val="1.6.20"/>
      <sheetName val="1.6.21"/>
      <sheetName val="1.6.22"/>
      <sheetName val="1.6.23"/>
      <sheetName val="1.6.24"/>
      <sheetName val="1.6.25"/>
      <sheetName val="1.6.28"/>
      <sheetName val="1.6.29"/>
      <sheetName val="1.6.30"/>
      <sheetName val="1.6.31"/>
      <sheetName val="1.6.32"/>
      <sheetName val="1.6.33"/>
      <sheetName val="1.6.34"/>
      <sheetName val="1.6.35"/>
      <sheetName val="1.6.36"/>
      <sheetName val="1.6.37"/>
      <sheetName val="1.6.38"/>
      <sheetName val="1.6.39"/>
      <sheetName val="1.6.40"/>
      <sheetName val="1.6.41"/>
      <sheetName val="1.6.42"/>
      <sheetName val="1.9.1"/>
      <sheetName val="1.9.2"/>
      <sheetName val="1.9.3"/>
      <sheetName val="1.9.4"/>
      <sheetName val="1.9.5"/>
      <sheetName val="1.9.6"/>
      <sheetName val="1.9.7"/>
      <sheetName val="1.9.8"/>
      <sheetName val="1.9.9"/>
      <sheetName val="1.9.10"/>
      <sheetName val="1.9.11"/>
      <sheetName val="1.9.12"/>
      <sheetName val="1.9.13"/>
      <sheetName val="1.9.14"/>
      <sheetName val="1.9.15"/>
      <sheetName val="1.9.16"/>
      <sheetName val="1.9.17"/>
      <sheetName val="1.9.18"/>
      <sheetName val="1.9.19"/>
      <sheetName val="1.9.20"/>
      <sheetName val="1.9.21"/>
      <sheetName val="1.9.22"/>
      <sheetName val="1.9.23"/>
      <sheetName val="1.10.1"/>
      <sheetName val="1.10.2"/>
      <sheetName val="1.10.3"/>
      <sheetName val="1.10.4"/>
      <sheetName val="1.10.5"/>
      <sheetName val="1.10.6"/>
      <sheetName val="1.10.7"/>
      <sheetName val="1.10.8"/>
      <sheetName val="1.10.9"/>
      <sheetName val="1.10.10"/>
      <sheetName val="1.10.11"/>
      <sheetName val="1.10.14"/>
      <sheetName val="1.10.15"/>
      <sheetName val="1.10.16"/>
      <sheetName val="1.10.17"/>
      <sheetName val="1.10.18"/>
      <sheetName val="1.10.19"/>
      <sheetName val="1.10.20"/>
      <sheetName val="1.10.21"/>
      <sheetName val="1.10.22"/>
      <sheetName val="1.11.1"/>
      <sheetName val="1.11.2"/>
      <sheetName val="1.11.3"/>
      <sheetName val="1.11.4"/>
      <sheetName val="1.11.5"/>
      <sheetName val="1.11.6"/>
      <sheetName val="1.11.7"/>
      <sheetName val="1.11.8"/>
      <sheetName val="1.11.9"/>
      <sheetName val="1.11.10"/>
      <sheetName val="1.11.11"/>
      <sheetName val="1.11.12"/>
      <sheetName val="1.11.13"/>
      <sheetName val="1.11.14"/>
      <sheetName val="1.11.15"/>
      <sheetName val="1.11.16"/>
      <sheetName val="1.11.17"/>
      <sheetName val="1.11.18"/>
      <sheetName val="1.11.19"/>
      <sheetName val="1.11.20"/>
      <sheetName val="1.11.21"/>
      <sheetName val="1.11.22"/>
      <sheetName val="1.11.23"/>
      <sheetName val="1.11.24"/>
      <sheetName val="1.11.25"/>
      <sheetName val="1.11.26"/>
      <sheetName val="1.11.27"/>
      <sheetName val="1.11.28"/>
      <sheetName val="1.11.29"/>
      <sheetName val="1.11.30"/>
      <sheetName val="1.11.31"/>
      <sheetName val="1.11.32"/>
      <sheetName val="1.11.33"/>
      <sheetName val="1.11.34"/>
      <sheetName val="1.11.35"/>
      <sheetName val="1.11.36"/>
      <sheetName val="1.11.37"/>
      <sheetName val="1.11.38"/>
      <sheetName val="1.11.39"/>
      <sheetName val="1.11.40"/>
      <sheetName val="1.11.41"/>
      <sheetName val="1.11.42"/>
      <sheetName val="1.11.43"/>
      <sheetName val="1.11.44"/>
      <sheetName val="1.11.45"/>
      <sheetName val="1.12 CUBIERTAS"/>
      <sheetName val="1.12.1"/>
      <sheetName val="1.12.2"/>
      <sheetName val="1.12.3"/>
      <sheetName val="1.12.4"/>
      <sheetName val="1.12.5"/>
      <sheetName val="1.12.6"/>
      <sheetName val="1.12.7"/>
      <sheetName val="1.12.8"/>
      <sheetName val="1.12.9"/>
      <sheetName val="1.12.10"/>
      <sheetName val="1.12.11"/>
      <sheetName val="1.12.12"/>
      <sheetName val="1.12.13"/>
      <sheetName val="1.12.14"/>
      <sheetName val="1.12.15"/>
      <sheetName val="1.12.16"/>
      <sheetName val="1.12.17"/>
      <sheetName val="1.12.18"/>
      <sheetName val="1.12.19"/>
      <sheetName val="1.12.20"/>
      <sheetName val="1.12.21"/>
      <sheetName val="1.12.22"/>
      <sheetName val="1.12.23"/>
      <sheetName val="1.12.24"/>
      <sheetName val="1.12.25"/>
      <sheetName val="1.12.26"/>
      <sheetName val="1.12.27"/>
      <sheetName val="1.12.28"/>
      <sheetName val="1.12.29"/>
      <sheetName val="1.12.30"/>
      <sheetName val="1.12.31"/>
      <sheetName val="1.12.32"/>
      <sheetName val="1.12.33"/>
      <sheetName val="1.12.34"/>
      <sheetName val="1.12.35"/>
      <sheetName val="1.12.36"/>
      <sheetName val="1.12.37"/>
      <sheetName val="1.12.38"/>
      <sheetName val="1.12.39"/>
      <sheetName val="1.12.40"/>
      <sheetName val="1.12.41"/>
      <sheetName val="1.12.42"/>
      <sheetName val="1.12.43"/>
      <sheetName val="1.12.44"/>
      <sheetName val="1.12.45"/>
      <sheetName val="1.12.46"/>
      <sheetName val="1.12.47"/>
      <sheetName val="1.12.48"/>
      <sheetName val="1.12.49"/>
      <sheetName val="1.12.50"/>
      <sheetName val="1.12.51"/>
      <sheetName val="1.12.52"/>
      <sheetName val="1.12.53"/>
      <sheetName val="1.12.58"/>
      <sheetName val="1.15 CARPINTERIA METALICA"/>
      <sheetName val="1.15.1"/>
      <sheetName val="1.15.2"/>
      <sheetName val="1.15.3"/>
      <sheetName val="1.15.4"/>
      <sheetName val="1.15.5"/>
      <sheetName val="1.15.6"/>
      <sheetName val="1.15.7"/>
      <sheetName val="1.15.8"/>
      <sheetName val="1.15.9"/>
      <sheetName val="1.15.10"/>
      <sheetName val="1.15.11"/>
      <sheetName val="1.15.12"/>
      <sheetName val="1.15.13"/>
      <sheetName val="1.15.14"/>
      <sheetName val="1.15.15"/>
      <sheetName val="1.15.16"/>
      <sheetName val="1.16 APARATOS SANITARIOS"/>
      <sheetName val="1.16.1"/>
      <sheetName val="1.16.2"/>
      <sheetName val="1.16.3"/>
      <sheetName val="1.16.4"/>
      <sheetName val="1.16.5"/>
      <sheetName val="1.16.6"/>
      <sheetName val="1.16.7"/>
      <sheetName val="1.16.8"/>
      <sheetName val="1.16.9"/>
      <sheetName val="1.16.10"/>
      <sheetName val="1.16.11"/>
      <sheetName val="1.16.12"/>
      <sheetName val="1.16.13"/>
      <sheetName val="1.16.14"/>
      <sheetName val="1.16.15"/>
      <sheetName val="1.16.16"/>
      <sheetName val="1.17 VIDRIOS Y CERRADURAS"/>
      <sheetName val="1.17.1"/>
      <sheetName val="1.17.2"/>
      <sheetName val="1.17.3"/>
      <sheetName val="1.17.4"/>
      <sheetName val="1.17.5"/>
      <sheetName val="1.17.6"/>
      <sheetName val="1.18 OBRAS EXTERIORES"/>
      <sheetName val="1.18.1"/>
      <sheetName val="1.18.2"/>
      <sheetName val="1.18.3"/>
      <sheetName val="1.18.4"/>
      <sheetName val="1.18.5"/>
      <sheetName val="1.18.6"/>
      <sheetName val="1.18.7"/>
      <sheetName val="1.18.8"/>
      <sheetName val="1.18.9"/>
      <sheetName val="1.18.10"/>
      <sheetName val="1.20 OTROS"/>
      <sheetName val="1.20.1"/>
      <sheetName val="1.20.2"/>
      <sheetName val="1.20.3"/>
      <sheetName val="1.20.4"/>
      <sheetName val="1.20.5"/>
      <sheetName val="1.20.6"/>
      <sheetName val="1.20.7"/>
      <sheetName val="1.20.8"/>
      <sheetName val="1.20.9"/>
      <sheetName val="1.20.10"/>
      <sheetName val="1.20.11"/>
      <sheetName val="2.1 TUBERIA PVC - ACUEDUCTO"/>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2.1.19"/>
      <sheetName val="2.1.20"/>
      <sheetName val="2.1.21"/>
      <sheetName val="2.1.22"/>
      <sheetName val="2.1.23"/>
      <sheetName val="2.1.24"/>
      <sheetName val="2.1.25"/>
      <sheetName val="2.1.26"/>
      <sheetName val="2.1.27"/>
      <sheetName val="2.1.28"/>
      <sheetName val="2.1.29"/>
      <sheetName val="2.1.29A "/>
      <sheetName val="2.1.29B"/>
      <sheetName val="2.1.30"/>
      <sheetName val="2.1.31"/>
      <sheetName val="2.1.32"/>
      <sheetName val="2.1.33"/>
      <sheetName val="2.1.33A"/>
      <sheetName val="2.1.33B"/>
      <sheetName val="2.1.34"/>
      <sheetName val="2.1.35"/>
      <sheetName val="2.1.36"/>
      <sheetName val="2.1.37"/>
      <sheetName val="2.1.38"/>
      <sheetName val="2.1.38A"/>
      <sheetName val="2.1.38B"/>
      <sheetName val="2.1.39"/>
      <sheetName val="2.1.40"/>
      <sheetName val="2.1.41"/>
      <sheetName val="2.1.42"/>
      <sheetName val="2.1.43"/>
      <sheetName val="2.1.44"/>
      <sheetName val="2.1.45"/>
      <sheetName val="2.1.46"/>
      <sheetName val="2.1.47"/>
      <sheetName val="2.1.48"/>
      <sheetName val="2.1.49"/>
      <sheetName val="2.1.50"/>
      <sheetName val="2.1.51"/>
      <sheetName val="2.1.52"/>
      <sheetName val="2.2 TUBERIA POLIETILENO PE 100 "/>
      <sheetName val="2.2.1"/>
      <sheetName val="2.2.2"/>
      <sheetName val="2.2.3"/>
      <sheetName val="2.2.4"/>
      <sheetName val="2.2.5"/>
      <sheetName val="2.2.6"/>
      <sheetName val="2.2.7"/>
      <sheetName val="2.2.8"/>
      <sheetName val="2.2.9"/>
      <sheetName val="2.2.10"/>
      <sheetName val="2.3 TUBERIA HG - ACUEDUCTO"/>
      <sheetName val="2.3.1"/>
      <sheetName val="2.3.2"/>
      <sheetName val="2.3.3"/>
      <sheetName val="2.3.4"/>
      <sheetName val="2.3.5"/>
      <sheetName val="2.3.6"/>
      <sheetName val="2.4 ACCESORIOS DE ACUEDUCTOS"/>
      <sheetName val="2.4.1"/>
      <sheetName val="2.4.2"/>
      <sheetName val="2.4.3"/>
      <sheetName val="2.4.4"/>
      <sheetName val="2.4.5"/>
      <sheetName val="2.4.6"/>
      <sheetName val="2.4.7"/>
      <sheetName val="2.4.8"/>
      <sheetName val="2.4.9"/>
      <sheetName val="2.4.10"/>
      <sheetName val="2.4.11"/>
      <sheetName val="2.4.12"/>
      <sheetName val="2.4.13"/>
      <sheetName val="2.4.16"/>
      <sheetName val="2.4.17"/>
      <sheetName val="2.4.18"/>
      <sheetName val="2.4.19"/>
      <sheetName val="2.4.20"/>
      <sheetName val="2.4.21"/>
      <sheetName val="2.4.22"/>
      <sheetName val="2.4.23"/>
      <sheetName val="2.4.24"/>
      <sheetName val="2.4.25"/>
      <sheetName val="2.4.26"/>
      <sheetName val="2.4.27"/>
      <sheetName val="2.4.28"/>
      <sheetName val="2.4.29"/>
      <sheetName val="2.4.30"/>
      <sheetName val="2.4.31"/>
      <sheetName val="2.4.32"/>
      <sheetName val="2.4.33"/>
      <sheetName val="2.4.34"/>
      <sheetName val="2.4.35"/>
      <sheetName val="2.4.36"/>
      <sheetName val="2.4.37"/>
      <sheetName val="2.4.38"/>
      <sheetName val="2.4.39"/>
      <sheetName val="2.4.40"/>
      <sheetName val="2.4.41"/>
      <sheetName val="2.4.42"/>
      <sheetName val="2.4.43"/>
      <sheetName val="2.4.44"/>
      <sheetName val="2.4.45"/>
      <sheetName val="2.4.46"/>
      <sheetName val="2.4.47"/>
      <sheetName val="2.4.48"/>
      <sheetName val="2.4.49"/>
      <sheetName val="2.4.50"/>
      <sheetName val="2.4.51"/>
      <sheetName val="2.4.52"/>
      <sheetName val="2.4.53"/>
      <sheetName val="2.4.54"/>
      <sheetName val="2.4.55"/>
      <sheetName val="2.4.56"/>
      <sheetName val="2.4.57"/>
      <sheetName val="2.4.58"/>
      <sheetName val="2.4.59"/>
      <sheetName val="2.4.60"/>
      <sheetName val="2.4.61"/>
      <sheetName val="2.4.62"/>
      <sheetName val="2.4.63"/>
      <sheetName val="2.4.64"/>
      <sheetName val="2.4.65"/>
      <sheetName val="2.4.66"/>
      <sheetName val="2.4.67"/>
      <sheetName val="2.4.68"/>
      <sheetName val="2.4.69"/>
      <sheetName val="2.4.70"/>
      <sheetName val="2.4.71"/>
      <sheetName val="2.4.72"/>
      <sheetName val="2.4.73"/>
      <sheetName val="2.4.74"/>
      <sheetName val="2.4.75"/>
      <sheetName val="2.4.76"/>
      <sheetName val="2.4.77"/>
      <sheetName val="2.4.78"/>
      <sheetName val="2.4.79"/>
      <sheetName val="2.4.80"/>
      <sheetName val="2.4.81"/>
      <sheetName val="2.4.82"/>
      <sheetName val="2.4.83"/>
      <sheetName val="2.4.84"/>
      <sheetName val="2.4.85"/>
      <sheetName val="2.4.86"/>
      <sheetName val="2.4.87"/>
      <sheetName val="2.4.88"/>
      <sheetName val="2.4.89"/>
      <sheetName val="2.4.90"/>
      <sheetName val="2.4.91"/>
      <sheetName val="2.4.92"/>
      <sheetName val="2.4.93"/>
      <sheetName val="2.4.94"/>
      <sheetName val="2.4.95"/>
      <sheetName val="2.4.96"/>
      <sheetName val="2.4.97"/>
      <sheetName val="2.4.98"/>
      <sheetName val="2.4.99"/>
      <sheetName val="2.4.100"/>
      <sheetName val="2.4.118"/>
      <sheetName val="2.4.119"/>
      <sheetName val="2.2.49"/>
      <sheetName val="2.4.120"/>
      <sheetName val="2.4.121"/>
      <sheetName val="2.4.122"/>
      <sheetName val="2.4.123"/>
      <sheetName val="2.4.124"/>
      <sheetName val="2.4.125"/>
      <sheetName val="2.4.126"/>
      <sheetName val="2.4.127"/>
      <sheetName val="2.4.128"/>
      <sheetName val="2.4.129"/>
      <sheetName val="2.4.130"/>
      <sheetName val="2.4.131"/>
      <sheetName val="2.4.132"/>
      <sheetName val="2.4.133"/>
      <sheetName val="2.4.134"/>
      <sheetName val="2.4.135"/>
      <sheetName val="2.4.136"/>
      <sheetName val="2.4.137"/>
      <sheetName val="2.4.138"/>
      <sheetName val="2.4.139"/>
      <sheetName val="2.4.140"/>
      <sheetName val="2.4.141"/>
      <sheetName val="2.4.142"/>
      <sheetName val="2.4.143"/>
      <sheetName val="2.4.144"/>
      <sheetName val="2.4.145"/>
      <sheetName val="2.4.146"/>
      <sheetName val="2.4.147"/>
      <sheetName val="2.4.148"/>
      <sheetName val="2.4.149"/>
      <sheetName val="2.4.150"/>
      <sheetName val="2.4.151"/>
      <sheetName val="2.4.152"/>
      <sheetName val="2.4.153"/>
      <sheetName val="2.4.154"/>
      <sheetName val="2.4.155"/>
      <sheetName val="2.4.156"/>
      <sheetName val="2.4.157"/>
      <sheetName val="2.4.158"/>
      <sheetName val="2.4.159"/>
      <sheetName val="2.4.160"/>
      <sheetName val="2.4.161"/>
      <sheetName val="2.4.162"/>
      <sheetName val="2.4.163"/>
      <sheetName val="2.4.164"/>
      <sheetName val="2.4.165"/>
      <sheetName val="2.4.166"/>
      <sheetName val="2.4.167"/>
      <sheetName val="2.4.168"/>
      <sheetName val="2.4.169"/>
      <sheetName val="2.4.169A"/>
      <sheetName val="2.4.170"/>
      <sheetName val="2.4.171"/>
      <sheetName val="2.4.172"/>
      <sheetName val="2.4.172A"/>
      <sheetName val="2.4.173"/>
      <sheetName val="2.4.174"/>
      <sheetName val="2.4.175"/>
      <sheetName val="2.4.177"/>
      <sheetName val="2.4.178"/>
      <sheetName val="2.4.181"/>
      <sheetName val="2.4.182"/>
      <sheetName val="2.4.183"/>
      <sheetName val="2.4.184"/>
      <sheetName val="2.4.185"/>
      <sheetName val="2.4.186"/>
      <sheetName val="2.4.187"/>
      <sheetName val="2.4.188"/>
      <sheetName val="2.4.176"/>
      <sheetName val="2.4.179"/>
      <sheetName val="2.4.180"/>
      <sheetName val="2.4.189"/>
      <sheetName val="2.4.190"/>
      <sheetName val="2.4.191"/>
      <sheetName val="2.4.192"/>
      <sheetName val="2.4.193"/>
      <sheetName val="2.4.194"/>
      <sheetName val="2.4.195"/>
      <sheetName val="2.4.196"/>
      <sheetName val="2.4.197"/>
      <sheetName val="2.4.198"/>
      <sheetName val="2.4.199"/>
      <sheetName val="2.4.200"/>
      <sheetName val="2.4.201"/>
      <sheetName val="2.4.202"/>
      <sheetName val="2.4.203"/>
      <sheetName val="2.4.204"/>
      <sheetName val="2.4.205"/>
      <sheetName val="2.4.206"/>
      <sheetName val="2.4.207"/>
      <sheetName val="2.4.208"/>
      <sheetName val="2.4.209"/>
      <sheetName val="2.4.210"/>
      <sheetName val="2.4.211"/>
      <sheetName val="2.4.212"/>
      <sheetName val="2.4.213"/>
      <sheetName val="2.4.214"/>
      <sheetName val="2.4.215"/>
      <sheetName val="2.4.216"/>
      <sheetName val="2.4.217"/>
      <sheetName val="2.4.218"/>
      <sheetName val="2.4.219"/>
      <sheetName val="2.4.220"/>
      <sheetName val="2.4.221"/>
      <sheetName val="2.4.222"/>
      <sheetName val="2.4.223"/>
      <sheetName val="2.4.224"/>
      <sheetName val="2.4.225"/>
      <sheetName val="2.4.226"/>
      <sheetName val="2.4.227"/>
      <sheetName val="2.4.228"/>
      <sheetName val="2.4.229"/>
      <sheetName val="2.4.230"/>
      <sheetName val="2.4.231"/>
      <sheetName val="2.4.232"/>
      <sheetName val="2.4.233"/>
      <sheetName val="2.4.234"/>
      <sheetName val="2.4.235"/>
      <sheetName val="2.4.236"/>
      <sheetName val="2.4.237"/>
      <sheetName val="2.4.238"/>
      <sheetName val="2.4.239"/>
      <sheetName val="2.4.240"/>
      <sheetName val="2.4.241"/>
      <sheetName val="2.4.242"/>
      <sheetName val="2.4.243"/>
      <sheetName val="2.4.244"/>
      <sheetName val="2.4.245"/>
      <sheetName val="2.4.246"/>
      <sheetName val="2.4.247"/>
      <sheetName val="2.4.248"/>
      <sheetName val="2.4.249"/>
      <sheetName val="2.4.250"/>
      <sheetName val="2.4.251"/>
      <sheetName val="2.4.252"/>
      <sheetName val="2.4.253"/>
      <sheetName val="2.4.254"/>
      <sheetName val="2.4.255"/>
      <sheetName val="2.4.256"/>
      <sheetName val="2.4.257"/>
      <sheetName val="2.4.258"/>
      <sheetName val="2.4.258A"/>
      <sheetName val="2.4.259"/>
      <sheetName val="2.4.260"/>
      <sheetName val="2.4.261"/>
      <sheetName val="2.4.262"/>
      <sheetName val="2.5.1"/>
      <sheetName val="2.5.2"/>
      <sheetName val="2.5.3"/>
      <sheetName val="2.5.4"/>
      <sheetName val="2.5.5"/>
      <sheetName val="2.5.6"/>
      <sheetName val="2.5.7"/>
      <sheetName val="2.5.8"/>
      <sheetName val="2.5.9"/>
      <sheetName val="2.5.10"/>
      <sheetName val="2.5.11"/>
      <sheetName val="2.5.12"/>
      <sheetName val="2.5.13"/>
      <sheetName val="2.5.14"/>
      <sheetName val="2.5.15"/>
      <sheetName val="2.5.16"/>
      <sheetName val="2.5.17"/>
      <sheetName val="2.5.18"/>
      <sheetName val="2.5.19"/>
      <sheetName val="2.5.20"/>
      <sheetName val="2.5.21"/>
      <sheetName val="2.5.22"/>
      <sheetName val="2.5.23"/>
      <sheetName val="2.5.24"/>
      <sheetName val="2.5.25"/>
      <sheetName val="2.5.26"/>
      <sheetName val="2.5.27"/>
      <sheetName val="2.5.28"/>
      <sheetName val="2.5.29"/>
      <sheetName val="2.5.30"/>
      <sheetName val="2.5.31"/>
      <sheetName val="2.5.32"/>
      <sheetName val="2.5.33"/>
      <sheetName val="2.5.34"/>
      <sheetName val="2.5.35"/>
      <sheetName val="2.5.36"/>
      <sheetName val="2.5.37"/>
      <sheetName val="2.5.38"/>
      <sheetName val="2.5.39"/>
      <sheetName val="2.5.40"/>
      <sheetName val="2.5.41"/>
      <sheetName val="2.5.42"/>
      <sheetName val="2.5.43"/>
      <sheetName val="2.5.44"/>
      <sheetName val="2.5.45"/>
      <sheetName val="2.5.46"/>
      <sheetName val="2.5.47"/>
      <sheetName val="2.5.48"/>
      <sheetName val="2.6.1"/>
      <sheetName val="2.6.2"/>
      <sheetName val="2.6.3"/>
      <sheetName val="2.6.4"/>
      <sheetName val="2.6.5"/>
      <sheetName val="2.6.6"/>
      <sheetName val="2.6.7"/>
      <sheetName val="2.6.8"/>
      <sheetName val="2.6.9"/>
      <sheetName val="2.6.10"/>
      <sheetName val="2.6.11"/>
      <sheetName val="2.6.12"/>
      <sheetName val="2.6.13"/>
      <sheetName val="2.6.14"/>
      <sheetName val="2.6.15"/>
      <sheetName val="2.6.16"/>
      <sheetName val="2.6.17"/>
      <sheetName val="2.6.18"/>
      <sheetName val="2.6.19"/>
      <sheetName val="2.6.20"/>
      <sheetName val="2.6.21"/>
      <sheetName val="2.6.22"/>
      <sheetName val="2.6.23"/>
      <sheetName val="2.6.24"/>
      <sheetName val="2.6.25"/>
      <sheetName val="2.6.26"/>
      <sheetName val="2.6.27"/>
      <sheetName val="2.6.28"/>
      <sheetName val="2.6.29"/>
      <sheetName val="2.6.30"/>
      <sheetName val="2.6.31"/>
      <sheetName val="2.6.32"/>
      <sheetName val="2.6.33"/>
      <sheetName val="2.6.34"/>
      <sheetName val="2.6.35"/>
      <sheetName val="2.6.36"/>
      <sheetName val="2.6.37"/>
      <sheetName val="2.6.38"/>
      <sheetName val="2.6.39"/>
      <sheetName val="2.6.40"/>
      <sheetName val="2.6.41"/>
      <sheetName val="2.6.42"/>
      <sheetName val="2.6.43"/>
      <sheetName val="2.6.44"/>
      <sheetName val="2.6.45"/>
      <sheetName val="2.6.46"/>
      <sheetName val="2.6.47"/>
      <sheetName val="2.6.48"/>
      <sheetName val="2.6.49"/>
      <sheetName val="2.6.50"/>
      <sheetName val="2.6.51"/>
      <sheetName val="2.6.52"/>
      <sheetName val="2.6.53"/>
      <sheetName val="2.6.54"/>
      <sheetName val="2.7.1"/>
      <sheetName val="2.7.2"/>
      <sheetName val="2.7.3"/>
      <sheetName val="2.7.4"/>
      <sheetName val="2.7.5"/>
      <sheetName val="2.7.6"/>
      <sheetName val="2.7.7"/>
      <sheetName val="2.7.8"/>
      <sheetName val="2.7.9"/>
      <sheetName val="2.7.10"/>
      <sheetName val="2.7.11"/>
      <sheetName val="2.8.1"/>
      <sheetName val="2.8.2"/>
      <sheetName val="2.8.3"/>
      <sheetName val="2.9.1"/>
      <sheetName val="2.9.2"/>
      <sheetName val="2.9.3"/>
      <sheetName val="2.10.1"/>
      <sheetName val="2.10.2"/>
      <sheetName val="2.10.3"/>
      <sheetName val="2.10.4"/>
      <sheetName val="2.11.1"/>
      <sheetName val="2.11.2"/>
      <sheetName val="2.11.3"/>
      <sheetName val="2.11.4"/>
      <sheetName val="2.12.1"/>
      <sheetName val="3.1.8"/>
      <sheetName val="3.1.13"/>
      <sheetName val="3.3.1"/>
      <sheetName val="3.3.7"/>
      <sheetName val="3.3.25"/>
      <sheetName val="3.15.43"/>
      <sheetName val="6.3.2"/>
      <sheetName val="6.2.1"/>
      <sheetName val="PRUEBA"/>
      <sheetName val="6.4.2.2"/>
      <sheetName val="6.4.2.3"/>
      <sheetName val="6.4.2.4"/>
      <sheetName val="6.4.2.5"/>
      <sheetName val="6.4.2.6"/>
      <sheetName val="6.4.2.7"/>
      <sheetName val="6.4.2.8"/>
      <sheetName val="6.4.2.9"/>
      <sheetName val="6.4.2.10"/>
      <sheetName val="6.4.2.11"/>
      <sheetName val="6.4.2.12"/>
      <sheetName val="6.4.2.13"/>
      <sheetName val="6.4.2.14"/>
      <sheetName val="6.4.2.15"/>
      <sheetName val="6.4.2.15A"/>
      <sheetName val="6.4.2.16"/>
      <sheetName val="6.4.2.17"/>
      <sheetName val="6.4.2.18"/>
      <sheetName val="6.4.2.19"/>
      <sheetName val="6.4.2.20"/>
      <sheetName val="6.4.2.21"/>
      <sheetName val="6.4.2.22"/>
      <sheetName val="6.4.2.23"/>
      <sheetName val="6.4.2.24"/>
      <sheetName val="6.4.2.25"/>
      <sheetName val="6.4.2.26"/>
      <sheetName val="6.4.2.28"/>
      <sheetName val="6.4.2.29"/>
      <sheetName val="6.4.2.30"/>
      <sheetName val="6.4.2.31"/>
      <sheetName val="6.4.2.32"/>
      <sheetName val="6.4.2.33"/>
      <sheetName val="6.4.2.34"/>
      <sheetName val="6.4.2.35"/>
      <sheetName val="6.4.2.36"/>
      <sheetName val="6.4.2.37"/>
      <sheetName val="6.4.2.38"/>
      <sheetName val="6.4.2.39"/>
      <sheetName val="6.4.2.39A"/>
      <sheetName val="6.4.2.40"/>
      <sheetName val="6.4.2.41"/>
      <sheetName val="6.4.2.43"/>
      <sheetName val="6.4.2.43A"/>
      <sheetName val="6.4.2.44"/>
      <sheetName val="6.4.2.45"/>
      <sheetName val="6.4.2.46"/>
      <sheetName val="3.3.17"/>
      <sheetName val="3.3.18"/>
      <sheetName val="6.4.2.52"/>
      <sheetName val="6.4.2.53"/>
      <sheetName val="6.4.2.54"/>
      <sheetName val="6.4.2.55"/>
      <sheetName val="6.4.2.56"/>
      <sheetName val="6.4.2.57"/>
      <sheetName val="6.4.2.58"/>
      <sheetName val="6.4.2.59"/>
      <sheetName val="6.4.2.60"/>
      <sheetName val="6.4.2.61"/>
      <sheetName val="6.4.2.62"/>
      <sheetName val="6.4.2.63"/>
      <sheetName val="6.4.2.64"/>
      <sheetName val="6.4.2.65"/>
      <sheetName val="6.4.2.66"/>
      <sheetName val="6.4.2.67"/>
      <sheetName val="6.4.2.69"/>
      <sheetName val="6.4.2.70"/>
      <sheetName val="6.4.2.71"/>
      <sheetName val="6.4.2.72"/>
      <sheetName val="6.4.2.73"/>
      <sheetName val="6.4.2.74"/>
      <sheetName val="6.4.2.75"/>
      <sheetName val="6.4.2.76"/>
      <sheetName val="1.7.46"/>
      <sheetName val="6.4.2.78"/>
      <sheetName val="2.1.32A"/>
      <sheetName val="2.1.32B"/>
      <sheetName val="2.1.28A"/>
      <sheetName val="6.4.2.79"/>
      <sheetName val="6.4.2.80"/>
      <sheetName val="6.4.2.81"/>
      <sheetName val="3.3.13"/>
      <sheetName val="6.4.2.82"/>
      <sheetName val="6.4.2.83"/>
      <sheetName val="6.4.2.84"/>
      <sheetName val="6.4.2.85"/>
      <sheetName val="6.4.2.86"/>
      <sheetName val="6.4.2.87"/>
      <sheetName val="6.4.2.88"/>
      <sheetName val="6.4.2.89"/>
      <sheetName val="3.3.5"/>
      <sheetName val="6.4.2.90"/>
      <sheetName val="6.4.2.91"/>
      <sheetName val="6.4.2.92"/>
      <sheetName val="6.4.2.93"/>
      <sheetName val="6.4.2.94"/>
      <sheetName val="3.3.3"/>
      <sheetName val="6.4.2.95"/>
      <sheetName val="6.4.2.95A"/>
      <sheetName val="6.4.2.96"/>
      <sheetName val="3.1.1"/>
      <sheetName val="6.4.2.97"/>
      <sheetName val="6.4.2.98"/>
      <sheetName val="6.4.2.99"/>
      <sheetName val="6.4.2.100"/>
      <sheetName val="2.4.14"/>
      <sheetName val="6.4.2.101"/>
      <sheetName val="3.5.2"/>
      <sheetName val="6.4.2.102"/>
      <sheetName val="6.4.2.105"/>
      <sheetName val="6.4.2.106"/>
      <sheetName val="3.9.21"/>
      <sheetName val="6.4.2.108"/>
      <sheetName val="3.15.42"/>
      <sheetName val="3.3.26"/>
      <sheetName val="3.15.87"/>
      <sheetName val="3.3.2"/>
      <sheetName val="1.12.54"/>
      <sheetName val="6.4.2.114"/>
      <sheetName val="6.4.2.115"/>
      <sheetName val="6.4.2.116"/>
      <sheetName val="6.4.2.117"/>
      <sheetName val="6.4.2.118"/>
      <sheetName val="6.4.2.119"/>
      <sheetName val="6.4.2.120"/>
      <sheetName val="6.4.2.121"/>
      <sheetName val="6.4.2.122"/>
      <sheetName val="6.4.2.123"/>
      <sheetName val="6.4.2.124"/>
      <sheetName val="6.4.2.125"/>
      <sheetName val="6.4.2.126"/>
      <sheetName val="6.4.2.127"/>
      <sheetName val="6.4.2.128"/>
      <sheetName val="6.4.2.129"/>
      <sheetName val="6.4.2.130"/>
      <sheetName val="6.4.2.131"/>
      <sheetName val="6.4.2.132"/>
      <sheetName val="6.4.2.133"/>
      <sheetName val="6.4.2.134"/>
      <sheetName val="6.4.2.135"/>
      <sheetName val="6.4.2.136"/>
      <sheetName val="6.4.2.137"/>
      <sheetName val="6.4.2.138"/>
      <sheetName val="6.4.2.139"/>
      <sheetName val="6.4.2.140"/>
      <sheetName val="6.4.2.141"/>
      <sheetName val="6.4.2.142"/>
      <sheetName val="6.4.2.143"/>
      <sheetName val="6.4.2.144"/>
      <sheetName val="6.4.2.145"/>
      <sheetName val="6.4.2.146"/>
      <sheetName val="6.4.2.147"/>
      <sheetName val="6.4.2.148"/>
      <sheetName val="6.4.2.149"/>
      <sheetName val="6.4.2.150"/>
      <sheetName val="6.4.2.151"/>
      <sheetName val="3.15.15A"/>
      <sheetName val="6.2.4"/>
      <sheetName val="6.2.2"/>
      <sheetName val="13.1.1"/>
      <sheetName val="6.4.2.152"/>
      <sheetName val="6.4.2.153"/>
      <sheetName val="6.4.2.154"/>
      <sheetName val="6.4.2.155"/>
      <sheetName val="6.4.2.156"/>
      <sheetName val="6.4.2.157"/>
      <sheetName val="6.4.2.158"/>
      <sheetName val="6.4.2.159"/>
      <sheetName val="6.4.2.160"/>
      <sheetName val="6.4.2.161"/>
      <sheetName val="6.4.2.162"/>
      <sheetName val="6.4.2.163"/>
      <sheetName val="6.4.2.164"/>
      <sheetName val="6.4.2.165"/>
      <sheetName val="6.4.2.166"/>
      <sheetName val="6.4.2.167"/>
      <sheetName val="6.4.2.168"/>
      <sheetName val="6.4.2.169"/>
      <sheetName val="6.4.2.170"/>
      <sheetName val="6.4.2.171"/>
      <sheetName val="6.4.2.172"/>
      <sheetName val="6.4.2.173"/>
      <sheetName val="6.4.2.174"/>
      <sheetName val="6.4.2.175"/>
      <sheetName val="6.4.2.176"/>
      <sheetName val="6.4.2.177"/>
      <sheetName val="6.4.2.178"/>
      <sheetName val="6.4.2.179"/>
      <sheetName val="6.4.2.180"/>
      <sheetName val="6.4.2.181"/>
      <sheetName val="6.4.2.182"/>
      <sheetName val="6.4.2.183"/>
      <sheetName val="6.4.2.184"/>
      <sheetName val="6.4.2.185"/>
      <sheetName val="6.4.2.186"/>
      <sheetName val="6.4.2.187"/>
      <sheetName val="6.4.2.188"/>
      <sheetName val="6.4.2.189"/>
      <sheetName val="6.4.2.190"/>
      <sheetName val="6.4.2.191"/>
      <sheetName val="6.4.2.192"/>
      <sheetName val="6.4.2.193"/>
      <sheetName val="6.4.2.194"/>
      <sheetName val="6.4.2.195"/>
      <sheetName val="6.4.2.196"/>
      <sheetName val="6.4.2.197"/>
      <sheetName val="6.4.2.198"/>
      <sheetName val="6.4.2.199"/>
      <sheetName val="6.4.2.200"/>
      <sheetName val="6.4.2.201"/>
      <sheetName val="6.4.2.202"/>
      <sheetName val="6.4.2.203"/>
      <sheetName val="6.4.2.204"/>
      <sheetName val="6.4.2.205"/>
      <sheetName val="6.4.2.206"/>
      <sheetName val="6.4.2.207"/>
      <sheetName val="6.4.2.208"/>
      <sheetName val="6.4.2.209"/>
      <sheetName val="6.4.2.210"/>
      <sheetName val="6.4.2.211"/>
      <sheetName val="6.4.2.212"/>
      <sheetName val="6.4.2.213"/>
      <sheetName val="6.4.2.214"/>
      <sheetName val="6.4.2.215"/>
      <sheetName val="6.4.2.216"/>
      <sheetName val="6.4.2.217"/>
      <sheetName val="6.4.2.218"/>
      <sheetName val="6.4.2.219"/>
      <sheetName val="6.4.2.220"/>
      <sheetName val="6.4.2.221"/>
      <sheetName val="3.17.3"/>
      <sheetName val="3.17.10A"/>
      <sheetName val="3.17.10B"/>
      <sheetName val="3.11.2"/>
      <sheetName val="3.5.1"/>
      <sheetName val="3.3.4"/>
      <sheetName val="Hoja1"/>
    </sheetNames>
    <sheetDataSet>
      <sheetData sheetId="0"/>
      <sheetData sheetId="1">
        <row r="3">
          <cell r="J3" t="str">
            <v>Pasamuro</v>
          </cell>
        </row>
      </sheetData>
      <sheetData sheetId="2">
        <row r="4">
          <cell r="A4" t="str">
            <v>1.1.7</v>
          </cell>
          <cell r="B4" t="str">
            <v>LOCALIZACION Y REPLANTEO OBRA ARQUITECTONICA (ESTRUCTURAS)</v>
          </cell>
          <cell r="C4" t="str">
            <v>M²</v>
          </cell>
          <cell r="D4">
            <v>3248.5</v>
          </cell>
        </row>
        <row r="5">
          <cell r="A5" t="str">
            <v>1.1.27</v>
          </cell>
          <cell r="B5" t="str">
            <v>Desmonte de Adoquin prefabricado</v>
          </cell>
          <cell r="C5" t="str">
            <v>M²</v>
          </cell>
          <cell r="D5">
            <v>2432.23</v>
          </cell>
        </row>
        <row r="6">
          <cell r="A6" t="str">
            <v>1.1.86</v>
          </cell>
          <cell r="B6" t="str">
            <v>RETIRO MATERIAL SOBRANTE INCLUYE CARGUE</v>
          </cell>
          <cell r="C6" t="str">
            <v>M³</v>
          </cell>
          <cell r="D6">
            <v>13408.78</v>
          </cell>
        </row>
        <row r="7">
          <cell r="A7" t="str">
            <v>2.1.33</v>
          </cell>
          <cell r="B7" t="str">
            <v>Suministro e instalacion de tuberia PVC  RDE 21   1.1/2"</v>
          </cell>
          <cell r="C7" t="str">
            <v>ML</v>
          </cell>
          <cell r="D7">
            <v>9662.92</v>
          </cell>
        </row>
        <row r="8">
          <cell r="A8" t="str">
            <v xml:space="preserve">2.1.33A  </v>
          </cell>
          <cell r="B8" t="str">
            <v>SUMINISTRO TUBERÍA  PVC. D = 1½"  RDE 21  E.L.</v>
          </cell>
          <cell r="C8" t="str">
            <v>ML</v>
          </cell>
          <cell r="D8">
            <v>7427</v>
          </cell>
        </row>
        <row r="9">
          <cell r="A9" t="str">
            <v xml:space="preserve">2.1.33B  </v>
          </cell>
          <cell r="B9" t="str">
            <v>INSTALACIÓN TUBERÍA  PVC. D = 1½"  RDE 21  E.L.</v>
          </cell>
          <cell r="C9" t="str">
            <v>ML</v>
          </cell>
          <cell r="D9">
            <v>2321.92</v>
          </cell>
        </row>
        <row r="10">
          <cell r="A10" t="str">
            <v>2.1.35</v>
          </cell>
          <cell r="B10" t="str">
            <v>Suministro e instalación de Tuberia PVC D=2" RDE 21 E.L.</v>
          </cell>
          <cell r="C10" t="str">
            <v>ML</v>
          </cell>
          <cell r="D10">
            <v>13860.26</v>
          </cell>
        </row>
        <row r="11">
          <cell r="A11" t="str">
            <v>2.1.38</v>
          </cell>
          <cell r="B11" t="str">
            <v>Suministro e instalación Tubería PVC. D = 4"  RDE 21 Union Mecanica</v>
          </cell>
          <cell r="C11" t="str">
            <v>ML</v>
          </cell>
          <cell r="D11">
            <v>30239.7</v>
          </cell>
        </row>
        <row r="12">
          <cell r="A12" t="str">
            <v>2.1.38A</v>
          </cell>
          <cell r="B12" t="str">
            <v>Suministro Tubería PVC. D = 4"  RDE 21 Union Mecanica</v>
          </cell>
          <cell r="C12" t="str">
            <v>ML</v>
          </cell>
          <cell r="D12">
            <v>0</v>
          </cell>
        </row>
        <row r="13">
          <cell r="A13" t="str">
            <v>2.1.38B</v>
          </cell>
          <cell r="B13" t="str">
            <v>Instalación Tubería PVC. D = 4"  RDE 21 Union Mecanica</v>
          </cell>
          <cell r="C13" t="str">
            <v>ML</v>
          </cell>
          <cell r="D13">
            <v>0</v>
          </cell>
        </row>
        <row r="14">
          <cell r="A14" t="str">
            <v>2.1.40</v>
          </cell>
          <cell r="B14" t="str">
            <v>Suministro e instalación de Tuberia Union Mecánica  PVC 8" RDE 21</v>
          </cell>
          <cell r="C14" t="str">
            <v>ML</v>
          </cell>
          <cell r="D14">
            <v>97761.7</v>
          </cell>
        </row>
        <row r="15">
          <cell r="A15" t="str">
            <v>2.1.40</v>
          </cell>
          <cell r="B15" t="str">
            <v>Suministro e instalación de Tuberia Union Mecánica  PVC 8" RDE 21</v>
          </cell>
          <cell r="C15" t="str">
            <v>ML</v>
          </cell>
          <cell r="D15">
            <v>24997.53</v>
          </cell>
        </row>
        <row r="16">
          <cell r="A16" t="str">
            <v>2.4.49</v>
          </cell>
          <cell r="B16" t="str">
            <v xml:space="preserve">Suministro e instalación de Codo 90º  Radio Corto Union Platino  PVC D=4" </v>
          </cell>
          <cell r="C16" t="str">
            <v>ML</v>
          </cell>
          <cell r="D16">
            <v>125522.64</v>
          </cell>
        </row>
        <row r="17">
          <cell r="A17" t="str">
            <v>2.4.49</v>
          </cell>
          <cell r="B17" t="str">
            <v xml:space="preserve">Suministro e instalación de Codo 90º  Radio Corto Union Platino  PVC D=4" </v>
          </cell>
          <cell r="C17" t="str">
            <v>ML</v>
          </cell>
          <cell r="D17">
            <v>126751.85</v>
          </cell>
        </row>
        <row r="18">
          <cell r="A18" t="str">
            <v>2.4.16</v>
          </cell>
          <cell r="B18" t="str">
            <v>Suministro e instalación de Codo 90° PVC 8" RDE 21</v>
          </cell>
          <cell r="C18" t="str">
            <v>UN</v>
          </cell>
          <cell r="D18">
            <v>200655.8</v>
          </cell>
        </row>
        <row r="19">
          <cell r="A19" t="str">
            <v>2.4.56</v>
          </cell>
          <cell r="B19" t="str">
            <v xml:space="preserve">Suministro e instalación de Codo 45º  Radio Corto PVC 6" </v>
          </cell>
          <cell r="C19" t="str">
            <v>UN</v>
          </cell>
          <cell r="D19">
            <v>241919.8</v>
          </cell>
        </row>
        <row r="20">
          <cell r="A20" t="str">
            <v>2.4.85</v>
          </cell>
          <cell r="B20" t="str">
            <v xml:space="preserve">Suministro e instalacion Union presion Soldar PVC  1 1/2 </v>
          </cell>
          <cell r="C20" t="str">
            <v>UN</v>
          </cell>
          <cell r="D20">
            <v>2555.56</v>
          </cell>
        </row>
        <row r="21">
          <cell r="A21" t="str">
            <v>2.4.86</v>
          </cell>
          <cell r="B21" t="str">
            <v>Suministro e instalacion de union Mecanica PVC 2"</v>
          </cell>
          <cell r="C21" t="str">
            <v>UN</v>
          </cell>
          <cell r="D21">
            <v>16299.85</v>
          </cell>
        </row>
        <row r="22">
          <cell r="A22" t="str">
            <v>2.4.118</v>
          </cell>
          <cell r="B22" t="str">
            <v>BUJE PVC  SOLDADO D = 3/4" * 1/2"</v>
          </cell>
          <cell r="C22" t="str">
            <v>UN</v>
          </cell>
          <cell r="D22">
            <v>871.78</v>
          </cell>
        </row>
        <row r="23">
          <cell r="A23" t="str">
            <v>2.4.119</v>
          </cell>
          <cell r="B23" t="str">
            <v>BUJE PVC  SOLDADO D = 1" * 1/2"</v>
          </cell>
          <cell r="C23" t="str">
            <v>UN</v>
          </cell>
          <cell r="D23">
            <v>1253.78</v>
          </cell>
        </row>
        <row r="24">
          <cell r="A24" t="str">
            <v>2.4.120</v>
          </cell>
          <cell r="B24" t="str">
            <v xml:space="preserve"> BUJE PVC  SOLDADO D = 1" * 3/4"</v>
          </cell>
          <cell r="C24" t="str">
            <v>UN</v>
          </cell>
          <cell r="D24">
            <v>1353.66</v>
          </cell>
        </row>
        <row r="25">
          <cell r="A25" t="str">
            <v>2.4.121</v>
          </cell>
          <cell r="B25" t="str">
            <v>BUJE PVC  SOLDADO D = 1 1/2" * 1"</v>
          </cell>
          <cell r="C25" t="str">
            <v>UN</v>
          </cell>
          <cell r="D25">
            <v>2760.78</v>
          </cell>
        </row>
        <row r="26">
          <cell r="A26" t="str">
            <v>2.4.122</v>
          </cell>
          <cell r="B26" t="str">
            <v>BUJE PVC  SOLDADO D = 1 1/2" * 1 1/4"</v>
          </cell>
          <cell r="C26" t="str">
            <v>UN</v>
          </cell>
          <cell r="D26">
            <v>2869.6</v>
          </cell>
        </row>
        <row r="27">
          <cell r="A27" t="str">
            <v>2.4.123</v>
          </cell>
          <cell r="B27" t="str">
            <v>BUJE PVC  SOLDADO D = 2" * 1/2"</v>
          </cell>
          <cell r="C27" t="str">
            <v>UN</v>
          </cell>
          <cell r="D27">
            <v>5516.78</v>
          </cell>
        </row>
        <row r="28">
          <cell r="A28" t="str">
            <v>2.4.124</v>
          </cell>
          <cell r="B28" t="str">
            <v>BUJE PVC  SOLDADO D = 2" * 3/4"</v>
          </cell>
          <cell r="C28" t="str">
            <v>UN</v>
          </cell>
          <cell r="D28">
            <v>3961.78</v>
          </cell>
        </row>
        <row r="29">
          <cell r="A29" t="str">
            <v>2.4.125</v>
          </cell>
          <cell r="B29" t="str">
            <v>BUJE PVC  SOLDADO D = 2" * 1"</v>
          </cell>
          <cell r="C29" t="str">
            <v>UN</v>
          </cell>
          <cell r="D29">
            <v>4070.55</v>
          </cell>
        </row>
        <row r="30">
          <cell r="A30" t="str">
            <v>2.4.126</v>
          </cell>
          <cell r="B30" t="str">
            <v>BUJE PVC  SOLDADO D = 2" * 1 1/4"</v>
          </cell>
          <cell r="C30" t="str">
            <v>UN</v>
          </cell>
          <cell r="D30">
            <v>4179.17</v>
          </cell>
        </row>
        <row r="31">
          <cell r="A31" t="str">
            <v>2.4.127</v>
          </cell>
          <cell r="B31" t="str">
            <v>BUJE PVC  SOLDADO D = 2" * 1 1/2"</v>
          </cell>
          <cell r="C31" t="str">
            <v>UN</v>
          </cell>
          <cell r="D31">
            <v>4286.87</v>
          </cell>
        </row>
        <row r="32">
          <cell r="A32" t="str">
            <v>2.4.128</v>
          </cell>
          <cell r="B32" t="str">
            <v>BUJE PVC  SOLDADO D = 2 1/2" * 1 1/2"</v>
          </cell>
          <cell r="C32" t="str">
            <v>UN</v>
          </cell>
          <cell r="D32">
            <v>9204.7800000000007</v>
          </cell>
        </row>
        <row r="33">
          <cell r="A33" t="str">
            <v>2.4.129</v>
          </cell>
          <cell r="B33" t="str">
            <v>BUJE PVC  SOLDADO D = 2 1/2" * 2"</v>
          </cell>
          <cell r="C33" t="str">
            <v>UN</v>
          </cell>
          <cell r="D33">
            <v>9317.9500000000007</v>
          </cell>
        </row>
        <row r="34">
          <cell r="A34" t="str">
            <v>2.4.130</v>
          </cell>
          <cell r="B34" t="str">
            <v>BUJE PVC  SOLDADO D = 3" * 2"</v>
          </cell>
          <cell r="C34" t="str">
            <v>UN</v>
          </cell>
          <cell r="D34">
            <v>13003.78</v>
          </cell>
        </row>
        <row r="35">
          <cell r="A35" t="str">
            <v>2.4.131</v>
          </cell>
          <cell r="B35" t="str">
            <v>BUJE PVC  SOLDADO D = 3" * 2 1/2"</v>
          </cell>
          <cell r="C35" t="str">
            <v>UN</v>
          </cell>
          <cell r="D35">
            <v>13112.66</v>
          </cell>
        </row>
        <row r="36">
          <cell r="A36" t="str">
            <v>2.4.132</v>
          </cell>
          <cell r="B36" t="str">
            <v>BUJE PVC  SOLDADO D = 4" * 2"</v>
          </cell>
          <cell r="C36" t="str">
            <v>UN</v>
          </cell>
          <cell r="D36">
            <v>20227.78</v>
          </cell>
        </row>
        <row r="37">
          <cell r="A37" t="str">
            <v>2.4.133</v>
          </cell>
          <cell r="B37" t="str">
            <v>BUJE PVC  SOLDADO D = 4" * 2 1/2"</v>
          </cell>
          <cell r="C37" t="str">
            <v>UN</v>
          </cell>
          <cell r="D37">
            <v>20330.509999999998</v>
          </cell>
        </row>
        <row r="38">
          <cell r="A38" t="str">
            <v>2.4.134</v>
          </cell>
          <cell r="B38" t="str">
            <v>BUJE PVC  SOLDADO D = 4" * 3"</v>
          </cell>
          <cell r="C38" t="str">
            <v>UN</v>
          </cell>
          <cell r="D38">
            <v>20445.169999999998</v>
          </cell>
        </row>
        <row r="39">
          <cell r="A39" t="str">
            <v>2.4.135</v>
          </cell>
          <cell r="B39" t="str">
            <v>BUJE PVC  ROSCADO    D = 1/2" * 3/8"</v>
          </cell>
          <cell r="C39" t="str">
            <v>UN</v>
          </cell>
          <cell r="D39">
            <v>1254.78</v>
          </cell>
        </row>
        <row r="40">
          <cell r="A40" t="str">
            <v>2.4.136</v>
          </cell>
          <cell r="B40" t="str">
            <v>BUJE PVC  ROSCADO    D = 3/4" * 1/2"</v>
          </cell>
          <cell r="C40" t="str">
            <v>UN</v>
          </cell>
          <cell r="D40">
            <v>1435.78</v>
          </cell>
        </row>
        <row r="41">
          <cell r="A41" t="str">
            <v>2.4.137</v>
          </cell>
          <cell r="B41" t="str">
            <v>BUJE PVC  ROSCADO    D = 1" * 1/2"</v>
          </cell>
          <cell r="C41" t="str">
            <v>UN</v>
          </cell>
          <cell r="D41">
            <v>2100.7800000000002</v>
          </cell>
        </row>
        <row r="42">
          <cell r="A42" t="str">
            <v>2.4.138</v>
          </cell>
          <cell r="B42" t="str">
            <v>BUJE PVC  ROSCADO    D = 1" * 3/4"</v>
          </cell>
          <cell r="C42" t="str">
            <v>UN</v>
          </cell>
          <cell r="D42">
            <v>2235.5300000000002</v>
          </cell>
        </row>
        <row r="43">
          <cell r="A43" t="str">
            <v>2.4.139</v>
          </cell>
          <cell r="B43" t="str">
            <v>BUJE PVC  ROSCADO    D = 1 1/4" * 1/2"</v>
          </cell>
          <cell r="C43" t="str">
            <v>UN</v>
          </cell>
          <cell r="D43">
            <v>3161.78</v>
          </cell>
        </row>
        <row r="44">
          <cell r="A44" t="str">
            <v>2.4.140</v>
          </cell>
          <cell r="B44" t="str">
            <v>BUJE PVC  ROSCADO    D = 1 1/4" * 3/4"</v>
          </cell>
          <cell r="C44" t="str">
            <v>UN</v>
          </cell>
          <cell r="D44">
            <v>3296.51</v>
          </cell>
        </row>
        <row r="45">
          <cell r="A45" t="str">
            <v>2.4.141</v>
          </cell>
          <cell r="B45" t="str">
            <v>BUJE PVC  ROSCADO    D = 1 1/4" * 1"</v>
          </cell>
          <cell r="C45" t="str">
            <v>UN</v>
          </cell>
          <cell r="D45">
            <v>3431.17</v>
          </cell>
        </row>
        <row r="46">
          <cell r="A46" t="str">
            <v>2.4.142</v>
          </cell>
          <cell r="B46" t="str">
            <v>BUJE PVC  ROSCADO    D = 1 1/2" * 1/2"</v>
          </cell>
          <cell r="C46" t="str">
            <v>UN</v>
          </cell>
          <cell r="D46">
            <v>3665.78</v>
          </cell>
        </row>
        <row r="47">
          <cell r="A47" t="str">
            <v>2.4.143</v>
          </cell>
          <cell r="B47" t="str">
            <v>BUJE PVC  ROSCADO    D = 1 1/2" * 3/4"</v>
          </cell>
          <cell r="C47" t="str">
            <v>UN</v>
          </cell>
          <cell r="D47">
            <v>3800.53</v>
          </cell>
        </row>
        <row r="48">
          <cell r="A48" t="str">
            <v>2.4.144</v>
          </cell>
          <cell r="B48" t="str">
            <v>BUJE PVC  ROSCADO    D = 1 1/2" * 1"</v>
          </cell>
          <cell r="C48" t="str">
            <v>UN</v>
          </cell>
          <cell r="D48">
            <v>3935.17</v>
          </cell>
        </row>
        <row r="49">
          <cell r="A49" t="str">
            <v>2.4.145</v>
          </cell>
          <cell r="B49" t="str">
            <v>BUJE PVC  ROSCADO    D = 1 1/2" * 1 1/4"</v>
          </cell>
          <cell r="C49" t="str">
            <v>UN</v>
          </cell>
          <cell r="D49">
            <v>4030</v>
          </cell>
        </row>
        <row r="50">
          <cell r="A50" t="str">
            <v>2.4.146</v>
          </cell>
          <cell r="B50" t="str">
            <v>BUJE PVC  ROSCADO    D = 2" * 1/2"</v>
          </cell>
          <cell r="C50" t="str">
            <v>UN</v>
          </cell>
          <cell r="D50">
            <v>5568.78</v>
          </cell>
        </row>
        <row r="51">
          <cell r="A51" t="str">
            <v>2.4.147</v>
          </cell>
          <cell r="B51" t="str">
            <v>BUJE PVC  ROSCADO    D = 2" * 3/4"</v>
          </cell>
          <cell r="C51" t="str">
            <v>UN</v>
          </cell>
          <cell r="D51">
            <v>5703.48</v>
          </cell>
        </row>
        <row r="52">
          <cell r="A52" t="str">
            <v>2.4.148</v>
          </cell>
          <cell r="B52" t="str">
            <v>BUJE PVC  ROSCADO    D = 2" * 1"</v>
          </cell>
          <cell r="C52" t="str">
            <v>UN</v>
          </cell>
          <cell r="D52">
            <v>5803.17</v>
          </cell>
        </row>
        <row r="53">
          <cell r="A53" t="str">
            <v>2.4.149</v>
          </cell>
          <cell r="B53" t="str">
            <v>BUJE PVC  ROSCADO    D = 2" * 1 1/4"</v>
          </cell>
          <cell r="C53" t="str">
            <v>UN</v>
          </cell>
          <cell r="D53">
            <v>5877.41</v>
          </cell>
        </row>
        <row r="54">
          <cell r="A54" t="str">
            <v>2.4.150</v>
          </cell>
          <cell r="B54" t="str">
            <v>BUJE PVC  ROSCADO    D = 2" * 1 1/2"</v>
          </cell>
          <cell r="C54" t="str">
            <v>UN</v>
          </cell>
          <cell r="D54">
            <v>5937.87</v>
          </cell>
        </row>
        <row r="55">
          <cell r="A55" t="str">
            <v>2.4.151</v>
          </cell>
          <cell r="B55" t="str">
            <v>BUJE PVC  ROSCADO    D = 3" * 2"</v>
          </cell>
          <cell r="C55" t="str">
            <v>UN</v>
          </cell>
          <cell r="D55">
            <v>22630.78</v>
          </cell>
        </row>
        <row r="56">
          <cell r="A56" t="str">
            <v>2.4.152</v>
          </cell>
          <cell r="B56" t="str">
            <v xml:space="preserve">SUMINISTRO E INSTALACIÓN VÁLVULA CHEQUE H.F   D = 2" EXTREMO LISO  </v>
          </cell>
          <cell r="C56" t="str">
            <v>UN</v>
          </cell>
          <cell r="D56">
            <v>493502</v>
          </cell>
        </row>
        <row r="57">
          <cell r="A57" t="str">
            <v>2.4.153</v>
          </cell>
          <cell r="B57" t="str">
            <v xml:space="preserve">SUMINISTRO E INSTALACIÓN VÁLVULA CHEQUE H.F   D = 3" EXTREMO LISO </v>
          </cell>
          <cell r="C57" t="str">
            <v>UN</v>
          </cell>
          <cell r="D57">
            <v>621102</v>
          </cell>
        </row>
        <row r="58">
          <cell r="A58" t="str">
            <v>2.4.154</v>
          </cell>
          <cell r="B58" t="str">
            <v>SUMINISTRO E INSTALACIÓN VÁLVULA CHEQUE H.F   D = 4" EXTREMO LISO</v>
          </cell>
          <cell r="C58" t="str">
            <v>UN</v>
          </cell>
          <cell r="D58">
            <v>742902</v>
          </cell>
        </row>
        <row r="59">
          <cell r="A59" t="str">
            <v>2.4.155</v>
          </cell>
          <cell r="B59" t="str">
            <v xml:space="preserve">SUMINISTRO E INSTALACIÓN VÁLVULA CHEQUE H.F   D = 6" EXTREMO LISO  </v>
          </cell>
          <cell r="C59" t="str">
            <v>UN</v>
          </cell>
          <cell r="D59">
            <v>1169782</v>
          </cell>
        </row>
        <row r="60">
          <cell r="A60" t="str">
            <v>2.4.156</v>
          </cell>
          <cell r="B60" t="str">
            <v xml:space="preserve">SUMINISTRO E INSTALCIÓN VENTOSA DE DOBLE ACCIÓN  D =  1"  </v>
          </cell>
          <cell r="C60" t="str">
            <v>UN</v>
          </cell>
          <cell r="D60">
            <v>258299.18</v>
          </cell>
        </row>
        <row r="61">
          <cell r="A61" t="str">
            <v>2.4.157</v>
          </cell>
          <cell r="B61" t="str">
            <v xml:space="preserve">SUMINISTRO E INSTALCIÓN VÁLVULA DE PURGA D=1/2"  </v>
          </cell>
          <cell r="C61" t="str">
            <v>UN</v>
          </cell>
          <cell r="D61">
            <v>42024.58</v>
          </cell>
        </row>
        <row r="62">
          <cell r="A62" t="str">
            <v>2.4.158</v>
          </cell>
          <cell r="B62" t="str">
            <v xml:space="preserve">SUMINISTRO E INSTALCIÓN VÁLVULA DE PURGA D=1"  </v>
          </cell>
          <cell r="C62" t="str">
            <v>UN</v>
          </cell>
          <cell r="D62">
            <v>49912.4</v>
          </cell>
        </row>
        <row r="63">
          <cell r="A63" t="str">
            <v>2.4.159</v>
          </cell>
          <cell r="B63" t="str">
            <v xml:space="preserve">SUMINISTRO E INSTALCIÓN VÁLVULA DE PURGA D=2"  </v>
          </cell>
          <cell r="C63" t="str">
            <v>UN</v>
          </cell>
          <cell r="D63">
            <v>75316.58</v>
          </cell>
        </row>
        <row r="64">
          <cell r="A64" t="str">
            <v>2.4.160</v>
          </cell>
          <cell r="B64" t="str">
            <v xml:space="preserve">SUMINISTRO E INSTALACIÓN VALVULA DE PIE, D= 4" CANASTILLA DE BRONCE HBVP, CUERPO Y CANASTILLA EN HF, ROSCA NPT SELLO DE CAUCHO, TUERCA Y RESORTE EN AI, PRESION DE W 150 PSI  </v>
          </cell>
          <cell r="C64" t="str">
            <v>UN</v>
          </cell>
          <cell r="D64">
            <v>585641</v>
          </cell>
        </row>
        <row r="65">
          <cell r="A65" t="str">
            <v>2.4.161</v>
          </cell>
          <cell r="B65" t="str">
            <v>SUMINISTRO E INSTALACIÓN VÁLVULA DE CONTROL PARA AGUA (PRESIÓN Y CAUDAL) D=2"</v>
          </cell>
          <cell r="C65" t="str">
            <v>UN</v>
          </cell>
          <cell r="D65">
            <v>189085.6</v>
          </cell>
        </row>
        <row r="66">
          <cell r="A66" t="str">
            <v>2.4.162</v>
          </cell>
          <cell r="B66" t="str">
            <v>SUMINISTRO E INSTALACIÓN VÁLVULA DE CONTROL PARA AGUA (PRESIÓN Y CAUDAL) D=3"</v>
          </cell>
          <cell r="C66" t="str">
            <v>UN</v>
          </cell>
          <cell r="D66">
            <v>2232574</v>
          </cell>
        </row>
        <row r="67">
          <cell r="A67" t="str">
            <v>2.4.163</v>
          </cell>
          <cell r="B67" t="str">
            <v>SUMINISTRO E INSTALACIÓN VÁLVULA DE CONTROL PARA AGUA (PRESIÓN Y CAUDAL) D=4"</v>
          </cell>
          <cell r="C67" t="str">
            <v>UN</v>
          </cell>
          <cell r="D67">
            <v>2662238</v>
          </cell>
        </row>
        <row r="68">
          <cell r="A68" t="str">
            <v>2.4.164</v>
          </cell>
          <cell r="B68" t="str">
            <v>SUMINISTRO E INSTALACIÓN VÁLVULA DE CONTROL PARA AGUA (PRESIÓN Y CAUDAL) D=6"</v>
          </cell>
          <cell r="C68" t="str">
            <v>UN</v>
          </cell>
          <cell r="D68">
            <v>4182186</v>
          </cell>
        </row>
        <row r="69">
          <cell r="A69" t="str">
            <v>2.4.165</v>
          </cell>
          <cell r="B69" t="str">
            <v>SUMINISTRO E INSTALACIÓN VÁLVULA MARIPOSA  D=21/2""</v>
          </cell>
          <cell r="C69" t="str">
            <v>UN</v>
          </cell>
          <cell r="D69">
            <v>201903.12</v>
          </cell>
        </row>
        <row r="70">
          <cell r="A70" t="str">
            <v>2.4.166</v>
          </cell>
          <cell r="B70" t="str">
            <v xml:space="preserve"> SUMINISTRO E INSTALACIÓN VÁLVULA MARIPOSA  D=3""</v>
          </cell>
          <cell r="C70" t="str">
            <v>UN</v>
          </cell>
          <cell r="D70">
            <v>236336.5</v>
          </cell>
        </row>
        <row r="71">
          <cell r="A71" t="str">
            <v>2.4.167</v>
          </cell>
          <cell r="B71" t="str">
            <v>SUMINISTRO E INSTALACIÓN VÁLVULA MARIPOSA  D=4""</v>
          </cell>
          <cell r="C71" t="str">
            <v>UN</v>
          </cell>
          <cell r="D71">
            <v>254448.33</v>
          </cell>
        </row>
        <row r="72">
          <cell r="A72" t="str">
            <v>2.4.168</v>
          </cell>
          <cell r="B72" t="str">
            <v>SUMINISTRO E INSTALACIÓN VÁLVULA MARIPOSA  D=6""</v>
          </cell>
          <cell r="C72" t="str">
            <v>UN</v>
          </cell>
          <cell r="D72">
            <v>401913</v>
          </cell>
        </row>
        <row r="73">
          <cell r="A73" t="str">
            <v>2.4.169</v>
          </cell>
          <cell r="B73" t="str">
            <v>GRAVAS PARA LECHO FILTRANTE (1.3 - 4.5 MM) DE CANTO RODADO</v>
          </cell>
          <cell r="C73" t="str">
            <v>M3</v>
          </cell>
          <cell r="D73">
            <v>422607.49</v>
          </cell>
        </row>
        <row r="74">
          <cell r="A74" t="str">
            <v>2.4.170</v>
          </cell>
          <cell r="B74" t="str">
            <v>GRAVAS PARA LECHO FILTRANTE (6 - 15 MM) DE CANTO RODADO</v>
          </cell>
          <cell r="C74" t="str">
            <v>M3</v>
          </cell>
          <cell r="D74">
            <v>445031</v>
          </cell>
        </row>
        <row r="75">
          <cell r="A75" t="str">
            <v>2.4.171</v>
          </cell>
          <cell r="B75" t="str">
            <v>GRAVAS PARA LECHO FILTRANTE (16 - 25 MM) DE CANTO RODADO</v>
          </cell>
          <cell r="C75" t="str">
            <v>M3</v>
          </cell>
          <cell r="D75">
            <v>445260</v>
          </cell>
        </row>
        <row r="76">
          <cell r="A76" t="str">
            <v>2.4.172</v>
          </cell>
          <cell r="B76" t="str">
            <v>ANTRACITA PARA LECHO FILTRANTE 1.09 mm</v>
          </cell>
          <cell r="C76" t="str">
            <v>M3</v>
          </cell>
          <cell r="D76">
            <v>1507531</v>
          </cell>
        </row>
        <row r="77">
          <cell r="A77" t="str">
            <v>2.4.173</v>
          </cell>
          <cell r="B77" t="str">
            <v>SUMINISTRO E INSTALACION TEE PRESION PVC  D=1/2"</v>
          </cell>
          <cell r="C77" t="str">
            <v>UN</v>
          </cell>
          <cell r="D77">
            <v>801.57</v>
          </cell>
        </row>
        <row r="78">
          <cell r="A78" t="str">
            <v>2.4.174</v>
          </cell>
          <cell r="B78" t="str">
            <v>SUMINISTRO E INSTALACION TEE PRESION PVC  D=3/4"</v>
          </cell>
          <cell r="C78" t="str">
            <v>UN</v>
          </cell>
          <cell r="D78">
            <v>1988.95</v>
          </cell>
        </row>
        <row r="79">
          <cell r="A79" t="str">
            <v>2.4.175</v>
          </cell>
          <cell r="B79" t="str">
            <v>SUMINISTRO E INSTALACION TEE PRESION PVC  D=1"</v>
          </cell>
          <cell r="C79" t="str">
            <v>UN</v>
          </cell>
          <cell r="D79">
            <v>2882.95</v>
          </cell>
        </row>
        <row r="80">
          <cell r="A80" t="str">
            <v>2.4.86</v>
          </cell>
          <cell r="B80" t="str">
            <v>Suministro e instalacion de union Mecanica PVC 2"</v>
          </cell>
          <cell r="C80" t="str">
            <v>UN</v>
          </cell>
          <cell r="D80">
            <v>5789.95</v>
          </cell>
        </row>
        <row r="81">
          <cell r="A81" t="str">
            <v>2.4.178</v>
          </cell>
          <cell r="B81" t="str">
            <v>SUMINISTRO E INSTALACION TEE PRESION PVC  D=2"</v>
          </cell>
          <cell r="C81" t="str">
            <v>UN</v>
          </cell>
          <cell r="D81">
            <v>11085.95</v>
          </cell>
        </row>
        <row r="82">
          <cell r="A82" t="str">
            <v>2.4.86</v>
          </cell>
          <cell r="B82" t="str">
            <v>Suministro e instalacion de union Mecanica PVC 2"</v>
          </cell>
          <cell r="C82" t="str">
            <v>UN</v>
          </cell>
          <cell r="D82">
            <v>2058.17</v>
          </cell>
        </row>
        <row r="83">
          <cell r="A83" t="str">
            <v>2.4.182</v>
          </cell>
          <cell r="B83" t="str">
            <v>SUMINISTRO E INSTALACION TEE PRESION PVC REDUCCION  D=1" x 1/2"</v>
          </cell>
          <cell r="C83" t="str">
            <v>UN</v>
          </cell>
          <cell r="D83">
            <v>3372.17</v>
          </cell>
        </row>
        <row r="84">
          <cell r="A84" t="str">
            <v>2.4.183</v>
          </cell>
          <cell r="B84" t="str">
            <v>SUMINISTRO E INSTALACION TEE PRESION PVC REDUCCION  D=1" x 3/4"</v>
          </cell>
          <cell r="C84" t="str">
            <v>UN</v>
          </cell>
          <cell r="D84">
            <v>3372.17</v>
          </cell>
        </row>
        <row r="85">
          <cell r="A85" t="str">
            <v>2.4.184</v>
          </cell>
          <cell r="B85" t="str">
            <v>SUMINISTRO E INSTALACION TEE PVC UM D=2 x2 x2"</v>
          </cell>
          <cell r="C85" t="str">
            <v>UN</v>
          </cell>
          <cell r="D85">
            <v>26453.49</v>
          </cell>
        </row>
        <row r="86">
          <cell r="A86" t="str">
            <v>2.4.185</v>
          </cell>
          <cell r="B86" t="str">
            <v>SUMINISTRO E INSTALACION TEE PVC UM D=2 1/2x2 x2"</v>
          </cell>
          <cell r="C86" t="str">
            <v>UN</v>
          </cell>
          <cell r="D86">
            <v>37667.49</v>
          </cell>
        </row>
        <row r="87">
          <cell r="A87" t="str">
            <v>2.4.186</v>
          </cell>
          <cell r="B87" t="str">
            <v>SUMINISTRO E INSTALACION TEE PVC UM D=2 1/2x2 x2 1/2"</v>
          </cell>
          <cell r="C87" t="str">
            <v>UN</v>
          </cell>
          <cell r="D87">
            <v>36087.49</v>
          </cell>
        </row>
        <row r="88">
          <cell r="A88" t="str">
            <v>2.4.86</v>
          </cell>
          <cell r="B88" t="str">
            <v>Suministro e instalacion de union Mecanica PVC 2"</v>
          </cell>
          <cell r="C88" t="str">
            <v>UN</v>
          </cell>
          <cell r="D88">
            <v>31618.49</v>
          </cell>
        </row>
        <row r="89">
          <cell r="A89" t="str">
            <v>2.4.188</v>
          </cell>
          <cell r="B89" t="str">
            <v>SUMINISTRO E INSTALACION TEE PVC UM D=2 1/2 x 2 1/2" x 2 1/2"</v>
          </cell>
          <cell r="C89" t="str">
            <v>UN</v>
          </cell>
          <cell r="D89">
            <v>34514.49</v>
          </cell>
        </row>
        <row r="90">
          <cell r="A90" t="str">
            <v>2.4.176</v>
          </cell>
          <cell r="B90" t="str">
            <v xml:space="preserve">Suministro e instalación Tee Unión Presión Platino PVC D=1 1/2" </v>
          </cell>
          <cell r="C90" t="str">
            <v>UN</v>
          </cell>
          <cell r="D90">
            <v>7273.95</v>
          </cell>
        </row>
        <row r="91">
          <cell r="A91" t="str">
            <v>2.4.179</v>
          </cell>
          <cell r="B91" t="str">
            <v>Suministro e instalacion Tee  Presion PVC  3"</v>
          </cell>
          <cell r="C91" t="str">
            <v>UN</v>
          </cell>
          <cell r="D91">
            <v>39218.120000000003</v>
          </cell>
        </row>
        <row r="92">
          <cell r="A92" t="str">
            <v>2.4.180</v>
          </cell>
          <cell r="B92" t="str">
            <v>Suministro e instalación tee presion PVC  D=4"</v>
          </cell>
          <cell r="C92" t="str">
            <v>UN</v>
          </cell>
          <cell r="D92">
            <v>84682</v>
          </cell>
        </row>
        <row r="93">
          <cell r="A93" t="str">
            <v>2.4.189</v>
          </cell>
          <cell r="B93" t="str">
            <v>SUMINISTRO E INSTALACION TEE PVC UM D=3" x 2" x 2"</v>
          </cell>
          <cell r="C93" t="str">
            <v>UN</v>
          </cell>
          <cell r="D93">
            <v>42078.49</v>
          </cell>
        </row>
        <row r="94">
          <cell r="A94" t="str">
            <v>2.4.190</v>
          </cell>
          <cell r="B94" t="str">
            <v>SUMINISTRO E INSTALACION TEE PVC UM D=3" x 2" x 2 1/2"</v>
          </cell>
          <cell r="C94" t="str">
            <v>UN</v>
          </cell>
          <cell r="D94">
            <v>44527.49</v>
          </cell>
        </row>
        <row r="95">
          <cell r="A95" t="str">
            <v>2.4.191</v>
          </cell>
          <cell r="B95" t="str">
            <v>SUMINISTRO E INSTALACION TEE PVC UM D=3" x 2" x 3"</v>
          </cell>
          <cell r="C95" t="str">
            <v>UN</v>
          </cell>
          <cell r="D95">
            <v>47374.49</v>
          </cell>
        </row>
        <row r="96">
          <cell r="A96" t="str">
            <v>2.4.192</v>
          </cell>
          <cell r="B96" t="str">
            <v>SUMINISTRO E INSTALACION TEE PVC UM D=3" x 2 1/2" x 2 1/2"</v>
          </cell>
          <cell r="C96" t="str">
            <v>UN</v>
          </cell>
          <cell r="D96">
            <v>47079.49</v>
          </cell>
        </row>
        <row r="97">
          <cell r="A97" t="str">
            <v>2.4.193</v>
          </cell>
          <cell r="B97" t="str">
            <v xml:space="preserve"> SUMINISTRO E INSTALACION TEE PVC UM D=3" x 2 1/2" x 3"</v>
          </cell>
          <cell r="C97" t="str">
            <v>UN</v>
          </cell>
          <cell r="D97">
            <v>49816.49</v>
          </cell>
        </row>
        <row r="98">
          <cell r="A98" t="str">
            <v>2.4.194</v>
          </cell>
          <cell r="B98" t="str">
            <v>SUMINISTRO E INSTALACION TEE PVC UM D=3" x 3" x 2"</v>
          </cell>
          <cell r="C98" t="str">
            <v>UN</v>
          </cell>
          <cell r="D98">
            <v>47374.49</v>
          </cell>
        </row>
        <row r="99">
          <cell r="A99" t="str">
            <v>2.4.195</v>
          </cell>
          <cell r="B99" t="str">
            <v>SUMINISTRO E INSTALACION TEE PVC UM D=3" x 3" x 2 1/2"</v>
          </cell>
          <cell r="C99" t="str">
            <v>UN</v>
          </cell>
          <cell r="D99">
            <v>49607.49</v>
          </cell>
        </row>
        <row r="100">
          <cell r="A100" t="str">
            <v>2.4.196</v>
          </cell>
          <cell r="B100" t="str">
            <v>SUMINISTRO E INSTALACION TEE PVC UM D=4" x 2" x 3"</v>
          </cell>
          <cell r="C100" t="str">
            <v>UN</v>
          </cell>
          <cell r="D100">
            <v>70124.490000000005</v>
          </cell>
        </row>
        <row r="101">
          <cell r="A101" t="str">
            <v>2.4.197</v>
          </cell>
          <cell r="B101" t="str">
            <v>SUMINISTRO E INSTALACION TEE PVC UM D=4" x 2" x 4"</v>
          </cell>
          <cell r="C101" t="str">
            <v>UN</v>
          </cell>
          <cell r="D101">
            <v>83501.490000000005</v>
          </cell>
        </row>
        <row r="102">
          <cell r="A102" t="str">
            <v>2.4.198</v>
          </cell>
          <cell r="B102" t="str">
            <v>SUMINISTRO E INSTALACION TEE PVC UM D=4" x 2 1/2" x 4"</v>
          </cell>
          <cell r="C102" t="str">
            <v>UN</v>
          </cell>
          <cell r="D102">
            <v>76978.490000000005</v>
          </cell>
        </row>
        <row r="103">
          <cell r="A103" t="str">
            <v>2.4.199</v>
          </cell>
          <cell r="B103" t="str">
            <v>SUMINISTRO E INSTALACION TEE PVC UM D=4" x 3" x 2"</v>
          </cell>
          <cell r="C103" t="str">
            <v>UN</v>
          </cell>
          <cell r="D103">
            <v>70632.800000000003</v>
          </cell>
        </row>
        <row r="104">
          <cell r="A104" t="str">
            <v>2.4.200</v>
          </cell>
          <cell r="B104" t="str">
            <v>UMINISTRO E INSTALACION TEE PVC UM D=4" x 3" x 2 1/2"</v>
          </cell>
          <cell r="C104" t="str">
            <v>UN</v>
          </cell>
          <cell r="D104">
            <v>73585.8</v>
          </cell>
        </row>
        <row r="105">
          <cell r="A105" t="str">
            <v>2.4.201</v>
          </cell>
          <cell r="B105" t="str">
            <v>SUMINISTRO E INSTALACION TEE PVC UM D=4" x 3" x 3"</v>
          </cell>
          <cell r="C105" t="str">
            <v>UN</v>
          </cell>
          <cell r="D105">
            <v>79232.800000000003</v>
          </cell>
        </row>
        <row r="106">
          <cell r="A106" t="str">
            <v>2.4.202</v>
          </cell>
          <cell r="B106" t="str">
            <v>SUMINISTRO E INSTALACION TEE PVC UM D=4" x 3" x 4"</v>
          </cell>
          <cell r="C106" t="str">
            <v>UN</v>
          </cell>
          <cell r="D106">
            <v>83598.8</v>
          </cell>
        </row>
        <row r="107">
          <cell r="A107" t="str">
            <v>2.4.203</v>
          </cell>
          <cell r="B107" t="str">
            <v>SUMINISTRO E INSTALACION TEE PVC UM D=4" x 4" x 2"</v>
          </cell>
          <cell r="C107" t="str">
            <v>UN</v>
          </cell>
          <cell r="D107">
            <v>75472.800000000003</v>
          </cell>
        </row>
        <row r="108">
          <cell r="A108" t="str">
            <v>2.4.204</v>
          </cell>
          <cell r="B108" t="str">
            <v>SUMINISTRO E INSTALACION TEE PVC UM D=4" x 4" x 2 1/2"</v>
          </cell>
          <cell r="C108" t="str">
            <v>UN</v>
          </cell>
          <cell r="D108">
            <v>77617.8</v>
          </cell>
        </row>
        <row r="109">
          <cell r="A109" t="str">
            <v>2.4.205</v>
          </cell>
          <cell r="B109" t="str">
            <v>SUMINISTRO E INSTALACION TEE PVC UM D=4" x 4" x 3"</v>
          </cell>
          <cell r="C109" t="str">
            <v>UN</v>
          </cell>
          <cell r="D109">
            <v>83598.8</v>
          </cell>
        </row>
        <row r="110">
          <cell r="A110" t="str">
            <v>2.4.206</v>
          </cell>
          <cell r="B110" t="str">
            <v>SUMINISTRO E INSTALACION TEE PVC UM D=4" x 4" x 4"</v>
          </cell>
          <cell r="C110" t="str">
            <v>UN</v>
          </cell>
          <cell r="D110">
            <v>91932.800000000003</v>
          </cell>
        </row>
        <row r="111">
          <cell r="A111" t="str">
            <v>2.4.207</v>
          </cell>
          <cell r="B111" t="str">
            <v>CODO PVC RADIO CORTO 90°   D =   3"</v>
          </cell>
          <cell r="C111" t="str">
            <v>UN</v>
          </cell>
          <cell r="D111">
            <v>89893.49</v>
          </cell>
        </row>
        <row r="112">
          <cell r="A112" t="str">
            <v>2.4.208</v>
          </cell>
          <cell r="B112" t="str">
            <v>SUMINISTRO E INSTALACION CODO GRAN RADIO PVC BIAXIAL 90°  D=4"</v>
          </cell>
          <cell r="C112" t="str">
            <v>UN</v>
          </cell>
          <cell r="D112">
            <v>76420.490000000005</v>
          </cell>
        </row>
        <row r="113">
          <cell r="A113" t="str">
            <v>2.4.209</v>
          </cell>
          <cell r="B113" t="str">
            <v>SUMINISTRO E INSTALACION CODO GRAN RADIO PVC BIAXIAL 90°  D=6"</v>
          </cell>
          <cell r="C113" t="str">
            <v>UN</v>
          </cell>
          <cell r="D113">
            <v>200905.8</v>
          </cell>
        </row>
        <row r="114">
          <cell r="A114" t="str">
            <v>2.4.210</v>
          </cell>
          <cell r="B114" t="str">
            <v>SUMINISTRO E INSTALACION CODO GRAN RADIO PVC BIAXIAL 45°  D=3"</v>
          </cell>
          <cell r="C114" t="str">
            <v>UN</v>
          </cell>
          <cell r="D114">
            <v>28865.49</v>
          </cell>
        </row>
        <row r="115">
          <cell r="A115" t="str">
            <v>2.4.211</v>
          </cell>
          <cell r="B115" t="str">
            <v>SUMINISTRO E INSTALACION CODO GRAN RADIO PVC BIAXIAL 45°  D=4"</v>
          </cell>
          <cell r="C115" t="str">
            <v>UN</v>
          </cell>
          <cell r="D115">
            <v>55297.49</v>
          </cell>
        </row>
        <row r="116">
          <cell r="A116" t="str">
            <v>2.4.212</v>
          </cell>
          <cell r="B116" t="str">
            <v>SUMINISTRO E INSTALACION CODO GRAN RADIO PVC BIAXIAL 45°  D=6"</v>
          </cell>
          <cell r="C116" t="str">
            <v>UN</v>
          </cell>
          <cell r="D116">
            <v>147327.79999999999</v>
          </cell>
        </row>
        <row r="117">
          <cell r="A117" t="str">
            <v>2.4.213</v>
          </cell>
          <cell r="B117" t="str">
            <v>SUMINISTRO E INSTALACION CODO GRAN RADIO PVC BIAXIAL 90°  D=3"</v>
          </cell>
          <cell r="C117" t="str">
            <v>UN</v>
          </cell>
          <cell r="D117">
            <v>41155.49</v>
          </cell>
        </row>
        <row r="118">
          <cell r="A118" t="str">
            <v>2.4.214</v>
          </cell>
          <cell r="B118" t="str">
            <v>SUMINISTRO E INSTALACION CODO GRAN RADIO PVC BIAXIAL 22.5°  D=3"</v>
          </cell>
          <cell r="C118" t="str">
            <v>UN</v>
          </cell>
          <cell r="D118">
            <v>28511.49</v>
          </cell>
        </row>
        <row r="119">
          <cell r="A119" t="str">
            <v>2.4.215</v>
          </cell>
          <cell r="B119" t="str">
            <v>SUMINISTRO E INSTALACION CODO GRAN RADIO PVC BIAXIAL 22.5°  D=4"</v>
          </cell>
          <cell r="C119" t="str">
            <v>UN</v>
          </cell>
          <cell r="D119">
            <v>49636.49</v>
          </cell>
        </row>
        <row r="120">
          <cell r="A120" t="str">
            <v>2.4.216</v>
          </cell>
          <cell r="B120" t="str">
            <v>SUMINISTRO E INSTALACION CODO GRAN RADIO PVC BIAXIAL 22.5°  D=6"</v>
          </cell>
          <cell r="C120" t="str">
            <v>UN</v>
          </cell>
          <cell r="D120">
            <v>119510.75</v>
          </cell>
        </row>
        <row r="121">
          <cell r="A121" t="str">
            <v>2.4.217</v>
          </cell>
          <cell r="B121" t="str">
            <v>SUMINISTRO E INSTALACION CODO GRAN RADIO PVC BIAXIAL 11 1/4°  D=3"</v>
          </cell>
          <cell r="C121" t="str">
            <v>UN</v>
          </cell>
          <cell r="D121">
            <v>26267.49</v>
          </cell>
        </row>
        <row r="122">
          <cell r="A122" t="str">
            <v>2.4.218</v>
          </cell>
          <cell r="B122" t="str">
            <v>SUMINISTRO E INSTALACION CODO GRAN RADIO PVC BIAXIAL 11 1/4°  D=4"</v>
          </cell>
          <cell r="C122" t="str">
            <v>UN</v>
          </cell>
          <cell r="D122">
            <v>47317.49</v>
          </cell>
        </row>
        <row r="123">
          <cell r="A123" t="str">
            <v>2.4.219</v>
          </cell>
          <cell r="B123" t="str">
            <v>SUMINISTRO E INSTALACION CODO GRAN RADIO PVC BIAXIAL 11 1/4°  D=6"</v>
          </cell>
          <cell r="C123" t="str">
            <v>UN</v>
          </cell>
          <cell r="D123">
            <v>106484.8</v>
          </cell>
        </row>
        <row r="124">
          <cell r="A124" t="str">
            <v>2.4.220</v>
          </cell>
          <cell r="B124" t="str">
            <v>SUMINISTRO E INSTALACION CODO PVC SANITARIO D=12"</v>
          </cell>
          <cell r="C124" t="str">
            <v>UN</v>
          </cell>
          <cell r="D124">
            <v>267730.75</v>
          </cell>
        </row>
        <row r="125">
          <cell r="A125" t="str">
            <v>2.4.221</v>
          </cell>
          <cell r="B125" t="str">
            <v>SUMINISTRO E INSTALACIÓN DE MEDIDOR 1/2" CHORRO ÚNICO CLASE B INCLUYE ACCESORIOS COMPLEMENTARIOS PARA SU CONEXIÓN</v>
          </cell>
          <cell r="C125" t="str">
            <v>UN</v>
          </cell>
          <cell r="D125">
            <v>55408.5</v>
          </cell>
        </row>
        <row r="126">
          <cell r="A126" t="str">
            <v>2.4.222</v>
          </cell>
          <cell r="B126" t="str">
            <v>SUMINISTRO E INSTALACIÓN DE CAJA PARA MEDIDOR DE 1/2" CON TAPA HD</v>
          </cell>
          <cell r="C126" t="str">
            <v>UN</v>
          </cell>
          <cell r="D126">
            <v>23347.84</v>
          </cell>
        </row>
        <row r="127">
          <cell r="A127" t="str">
            <v>2.4.223</v>
          </cell>
          <cell r="B127" t="str">
            <v xml:space="preserve">SUMINISTRO E INSTALACIÓN DE VARILLA PARA ANCLAJE GALVANIZADA D=1/2"" INCLUYE TUERCA Y ARANDELA CUADRADA DE 0.1*0.1M*1/8"  </v>
          </cell>
          <cell r="C127" t="str">
            <v>UN</v>
          </cell>
          <cell r="D127">
            <v>7690.97</v>
          </cell>
        </row>
        <row r="128">
          <cell r="A128" t="str">
            <v>2.4.224</v>
          </cell>
          <cell r="B128" t="str">
            <v xml:space="preserve">Suministro e Instalación de Valvula Compuerta H.F. D = 2" Extremo Brida Sello Elástico, 250 PSI.  </v>
          </cell>
          <cell r="C128" t="str">
            <v>UN</v>
          </cell>
          <cell r="D128">
            <v>354315.38</v>
          </cell>
        </row>
        <row r="129">
          <cell r="A129" t="str">
            <v>2.4.225</v>
          </cell>
          <cell r="B129" t="str">
            <v>SUMINISTRO E INSTALACIÓN VÁLVULA COMPUERTA  H.F. D = 3" EXTREMO BRIDA SELLO ELASTICO, 250 PSI</v>
          </cell>
          <cell r="C129" t="str">
            <v>UN</v>
          </cell>
          <cell r="D129">
            <v>484235.38</v>
          </cell>
        </row>
        <row r="130">
          <cell r="A130" t="str">
            <v>2.4.226</v>
          </cell>
          <cell r="B130" t="str">
            <v>Suministro e Instalación de Valvula Compuerta H.F. D=4" Extremo Brida Sello Elástico, 250 PSI</v>
          </cell>
          <cell r="C130" t="str">
            <v>UN</v>
          </cell>
          <cell r="D130">
            <v>1063075.3799999999</v>
          </cell>
        </row>
        <row r="131">
          <cell r="A131" t="str">
            <v>2.4.227</v>
          </cell>
          <cell r="B131" t="str">
            <v>Suministro e Instalación de Valvula Compuerta  (Extremo Bridada) 6"</v>
          </cell>
          <cell r="C131" t="str">
            <v>UN</v>
          </cell>
          <cell r="D131">
            <v>1509675.38</v>
          </cell>
        </row>
        <row r="132">
          <cell r="A132" t="str">
            <v>2.4.228</v>
          </cell>
          <cell r="B132" t="str">
            <v xml:space="preserve">SUMINISTRO E INSTALACIÓN VÁLVULA COMPUERTA H.F. D = 8" EXTREMO BRIDA SELLO ELASTICO, 250 PSI  </v>
          </cell>
          <cell r="C132" t="str">
            <v>UN</v>
          </cell>
          <cell r="D132">
            <v>1063075.3799999999</v>
          </cell>
        </row>
        <row r="133">
          <cell r="A133" t="str">
            <v>2.4.229</v>
          </cell>
          <cell r="B133" t="str">
            <v xml:space="preserve">SUMINISTRO E INSTALACIÓN VÁLVULA COMPUERTA H.F.  D = 2" EXTREMO LISO, SELLO ELASTICO 250 PSI  </v>
          </cell>
          <cell r="C133" t="str">
            <v>UN</v>
          </cell>
          <cell r="D133">
            <v>317195.38</v>
          </cell>
        </row>
        <row r="134">
          <cell r="A134" t="str">
            <v>2.4.230</v>
          </cell>
          <cell r="B134" t="str">
            <v>SUMINISTRO E INSTALACIÓN VÁLVULA COMPUERTA H.F. D = 3" EXTREMO LISO, SELLO ELASTICO, 250 PSI</v>
          </cell>
          <cell r="C134" t="str">
            <v>UN</v>
          </cell>
          <cell r="D134">
            <v>444795.38</v>
          </cell>
        </row>
        <row r="135">
          <cell r="A135" t="str">
            <v>2.4.231</v>
          </cell>
          <cell r="B135" t="str">
            <v xml:space="preserve">SUMINISTRO E INSTALACIÓN VÁLVULA COMPUERTA H.F. D = 4" EXTREMO LISO, SELLO ELASTICO, 250 PSI  </v>
          </cell>
          <cell r="C135" t="str">
            <v>UN</v>
          </cell>
          <cell r="D135">
            <v>566595.38</v>
          </cell>
        </row>
        <row r="136">
          <cell r="A136" t="str">
            <v>2.4.232</v>
          </cell>
          <cell r="B136" t="str">
            <v xml:space="preserve">SUMINISTRO E INSTALACIÓN VÁLVULA COMPUERTA  H.F. D = 6" EXTREMO LISO, SELLO ELASTICO, 250 PSI  </v>
          </cell>
          <cell r="C136" t="str">
            <v>UN</v>
          </cell>
          <cell r="D136">
            <v>993475.38</v>
          </cell>
        </row>
        <row r="137">
          <cell r="A137" t="str">
            <v>2.4.233</v>
          </cell>
          <cell r="B137" t="str">
            <v xml:space="preserve">SUMINISTRO E INSTALACIÓN VÁLVULA COMPUERTA H.F. D = 8" EXTREMO LISO, SELLO ELASTICO, 250 PSI </v>
          </cell>
          <cell r="C137" t="str">
            <v>UN</v>
          </cell>
          <cell r="D137">
            <v>1452835.38</v>
          </cell>
        </row>
        <row r="138">
          <cell r="A138" t="str">
            <v>2.4.234</v>
          </cell>
          <cell r="B138" t="str">
            <v>SUMINISTRO E INSTALACIÓN HIDRANTE TIPO MILLAN  D = 3" BRIDA</v>
          </cell>
          <cell r="C138" t="str">
            <v>UN</v>
          </cell>
          <cell r="D138">
            <v>1842345</v>
          </cell>
        </row>
        <row r="139">
          <cell r="A139" t="str">
            <v>2.4.235</v>
          </cell>
          <cell r="B139" t="str">
            <v>SUMINISTRO E INSTALACIÓN HIDRANTE TIPO MILLAN  D = 4" BRIDA</v>
          </cell>
          <cell r="C139" t="str">
            <v>UN</v>
          </cell>
          <cell r="D139">
            <v>2693524</v>
          </cell>
        </row>
        <row r="140">
          <cell r="A140" t="str">
            <v>2.4.236</v>
          </cell>
          <cell r="B140" t="str">
            <v>SUMINISTRO E INSTALACIÓN HIDRANTE TIPO MILLAN  D = 6" BRIDA</v>
          </cell>
          <cell r="C140" t="str">
            <v>UN</v>
          </cell>
          <cell r="D140">
            <v>3294921</v>
          </cell>
        </row>
        <row r="141">
          <cell r="A141" t="str">
            <v>2.4.237</v>
          </cell>
          <cell r="B141" t="str">
            <v>SUMINISTRO E INSTALACIÓN HIDRANTE TIPO MILLAN  D = 3" E.L.</v>
          </cell>
          <cell r="C141" t="str">
            <v>UN</v>
          </cell>
          <cell r="D141">
            <v>1750961</v>
          </cell>
        </row>
        <row r="142">
          <cell r="A142" t="str">
            <v>2.4.238</v>
          </cell>
          <cell r="B142" t="str">
            <v>SUMINISTRO E INSTALACIÓN HIDRANTE TIPO MILLAN  D = 4" E.L.</v>
          </cell>
          <cell r="C142" t="str">
            <v>UN</v>
          </cell>
          <cell r="D142">
            <v>2426081</v>
          </cell>
        </row>
        <row r="143">
          <cell r="A143" t="str">
            <v>2.4.239</v>
          </cell>
          <cell r="B143" t="str">
            <v>SUMINISTRO E INSTALACIÓN HIDRANTE TIPO MILLAN  D = 6" E.L.</v>
          </cell>
          <cell r="C143" t="str">
            <v>UN</v>
          </cell>
          <cell r="D143">
            <v>3154561</v>
          </cell>
        </row>
        <row r="144">
          <cell r="A144" t="str">
            <v>2.4.240</v>
          </cell>
          <cell r="B144" t="str">
            <v>SUMINISTRO E INSTALACIÓN VÁLVULA DE CHEQUE H.F.   D = 2" E. BRIDA</v>
          </cell>
          <cell r="C144" t="str">
            <v>UN</v>
          </cell>
          <cell r="D144">
            <v>512283</v>
          </cell>
        </row>
        <row r="145">
          <cell r="A145" t="str">
            <v>2.4.241</v>
          </cell>
          <cell r="B145" t="str">
            <v>SUMINISTRO E INSTALACIÓN VÁLVULA DE CHEQUE H.F.   D = 3" E. BRIDA</v>
          </cell>
          <cell r="C145" t="str">
            <v>UN</v>
          </cell>
          <cell r="D145">
            <v>648159</v>
          </cell>
        </row>
        <row r="146">
          <cell r="A146" t="str">
            <v>2.4.242</v>
          </cell>
          <cell r="B146" t="str">
            <v>SUMINISTRO E INSTALACIÓN VÁLVULA DE CHEQUE H.F.   D = 4" E. BRIDA</v>
          </cell>
          <cell r="C146" t="str">
            <v>UN</v>
          </cell>
          <cell r="D146">
            <v>750239</v>
          </cell>
        </row>
        <row r="147">
          <cell r="A147" t="str">
            <v>2.4.243</v>
          </cell>
          <cell r="B147" t="str">
            <v>SUMINISTRO E INSTALACIÓN VÁLULA DE CHEQUE H.F.    D =  6" E. BRIDA</v>
          </cell>
          <cell r="C147" t="str">
            <v>UN</v>
          </cell>
          <cell r="D147">
            <v>1226999</v>
          </cell>
        </row>
        <row r="148">
          <cell r="A148" t="str">
            <v>2.4.244</v>
          </cell>
          <cell r="B148" t="str">
            <v>SUMINISTRO E INSTALACIÓN VÁLVULA DE CHEQUE H.F.  D = 8" E. BRIDA</v>
          </cell>
          <cell r="C148" t="str">
            <v>UN</v>
          </cell>
          <cell r="D148">
            <v>1656152</v>
          </cell>
        </row>
        <row r="149">
          <cell r="A149" t="str">
            <v>2.4.245</v>
          </cell>
          <cell r="B149" t="str">
            <v>SUMINISTRO E INSTALACIÓN REGISTRO DE BOLA  D = 2" TIPO PESADO</v>
          </cell>
          <cell r="C149" t="str">
            <v>UN</v>
          </cell>
          <cell r="D149">
            <v>93137</v>
          </cell>
        </row>
        <row r="150">
          <cell r="A150" t="str">
            <v>2.4.246</v>
          </cell>
          <cell r="B150" t="str">
            <v>SUMINISTRO E INSTALACIÓN REGISTRO DE BOLA  D = 2½" TIPO PESAD</v>
          </cell>
          <cell r="C150" t="str">
            <v>UN</v>
          </cell>
          <cell r="D150">
            <v>137065</v>
          </cell>
        </row>
        <row r="151">
          <cell r="A151" t="str">
            <v>2.4.247</v>
          </cell>
          <cell r="B151" t="str">
            <v>SUMINISTRO E INSTALACIÓN REGISTRO DE BOLA  D = 3" TIPO PESADO</v>
          </cell>
          <cell r="C151" t="str">
            <v>UN</v>
          </cell>
          <cell r="D151">
            <v>291495</v>
          </cell>
        </row>
        <row r="152">
          <cell r="A152" t="str">
            <v>2.4.248</v>
          </cell>
          <cell r="B152" t="str">
            <v>SUMINISTRO E INSTALACIÓN REGISTRO DE BOLA  D = 4" TIPO PESADO</v>
          </cell>
          <cell r="C152" t="str">
            <v>UN</v>
          </cell>
          <cell r="D152">
            <v>302010</v>
          </cell>
        </row>
        <row r="153">
          <cell r="A153" t="str">
            <v>2.4.249</v>
          </cell>
          <cell r="B153" t="str">
            <v>SUMINISTRO E INSTALACIÓN REGISTRO DE BOLA  D = ½" TIPO LIVIANO</v>
          </cell>
          <cell r="C153" t="str">
            <v>UN</v>
          </cell>
          <cell r="D153">
            <v>14082.85</v>
          </cell>
        </row>
        <row r="154">
          <cell r="A154" t="str">
            <v>2.4.250</v>
          </cell>
          <cell r="B154" t="str">
            <v>SUMINISTRO E INSTALACIÓN REGISTRO DE BOLA  D = 3/4"  TIPO LIVIANO</v>
          </cell>
          <cell r="C154" t="str">
            <v>UN</v>
          </cell>
          <cell r="D154">
            <v>16582.849999999999</v>
          </cell>
        </row>
        <row r="155">
          <cell r="A155" t="str">
            <v>2.4.251</v>
          </cell>
          <cell r="B155" t="str">
            <v>SUMINISTRO E INSTALACIÓN REGISTRO DE BOLA  D = 1"  TIPO LIVIANO</v>
          </cell>
          <cell r="C155" t="str">
            <v>UN</v>
          </cell>
          <cell r="D155">
            <v>15082.85</v>
          </cell>
        </row>
        <row r="156">
          <cell r="A156" t="str">
            <v>2.4.252</v>
          </cell>
          <cell r="B156" t="str">
            <v>SUMINISTRO E INSTALACIÓN REGISTRO DE BOLA  D = 1½" TIPO LIVIANO</v>
          </cell>
          <cell r="C156" t="str">
            <v>UN</v>
          </cell>
          <cell r="D156">
            <v>43431</v>
          </cell>
        </row>
        <row r="157">
          <cell r="A157" t="str">
            <v>2.4.253</v>
          </cell>
          <cell r="B157" t="str">
            <v>SUMINISTRO E INSTALACIÓN REGISTRO DE BOLA  D = 2" TIPO LIVIANO</v>
          </cell>
          <cell r="C157" t="str">
            <v>UN</v>
          </cell>
          <cell r="D157">
            <v>62494</v>
          </cell>
        </row>
        <row r="158">
          <cell r="A158" t="str">
            <v>2.4.254</v>
          </cell>
          <cell r="B158" t="str">
            <v>CONEXIONES DOMICILIARIAS PVC 1/2", INCLUYE CAJA Y MEDIDOR</v>
          </cell>
          <cell r="C158" t="str">
            <v>UN</v>
          </cell>
          <cell r="D158">
            <v>253756</v>
          </cell>
        </row>
        <row r="159">
          <cell r="A159" t="str">
            <v>2.4.255</v>
          </cell>
          <cell r="B159" t="str">
            <v xml:space="preserve">SUMINISTRO E INSTALACIÓN CAJAS PARA VÁLVULAS TIPO CHOROTE EN H.F.  </v>
          </cell>
          <cell r="C159" t="str">
            <v>UN</v>
          </cell>
          <cell r="D159">
            <v>123138</v>
          </cell>
        </row>
        <row r="160">
          <cell r="A160" t="str">
            <v>2.4.256</v>
          </cell>
          <cell r="B160" t="str">
            <v>SUMINISTRO E INSTALACIÓN VENTOSA DE DOBLE ACCIÓN  D = ½"  EN HIERRO DÚCTIL</v>
          </cell>
          <cell r="C160" t="str">
            <v>UN</v>
          </cell>
          <cell r="D160">
            <v>231125</v>
          </cell>
        </row>
        <row r="161">
          <cell r="A161" t="str">
            <v>2.4.257</v>
          </cell>
          <cell r="B161" t="str">
            <v>SUMINISTRO E INSTALACIÓN VENTOSA  DE DOBLE ACCIÓN PVC  D = 2"  250 PSI</v>
          </cell>
          <cell r="C161" t="str">
            <v>UN</v>
          </cell>
          <cell r="D161">
            <v>257662</v>
          </cell>
        </row>
        <row r="162">
          <cell r="A162" t="str">
            <v>2.4.258</v>
          </cell>
          <cell r="B162" t="str">
            <v xml:space="preserve">ARENA PARA LECHO FILTRANTE (CANTO RODADO, % SILICE &gt;99, CE = (0.7 - 0.9), % SOLUBILIDAD HCI &lt; 4%, COEFICIENTE UNIF. = (2 - 3.5)).  </v>
          </cell>
          <cell r="C162" t="str">
            <v>M3</v>
          </cell>
          <cell r="D162">
            <v>462892</v>
          </cell>
        </row>
        <row r="163">
          <cell r="A163" t="str">
            <v>2.4.259</v>
          </cell>
          <cell r="B163" t="str">
            <v>GRAVAS PARA LECHO FILTRANTE (3 - 5 MM) DE CANTO RODADO</v>
          </cell>
          <cell r="C163" t="str">
            <v>M3</v>
          </cell>
          <cell r="D163">
            <v>444917</v>
          </cell>
        </row>
        <row r="164">
          <cell r="A164" t="str">
            <v xml:space="preserve">2.4.260 </v>
          </cell>
          <cell r="B164" t="str">
            <v>Suministro e instalación Cinta PVC D = 0.10 m</v>
          </cell>
          <cell r="C164" t="str">
            <v>ML</v>
          </cell>
          <cell r="D164">
            <v>10537</v>
          </cell>
        </row>
        <row r="165">
          <cell r="A165" t="str">
            <v>2.4.261</v>
          </cell>
          <cell r="B165" t="str">
            <v xml:space="preserve">CINTA SIKA  PVC. V=0.15  </v>
          </cell>
          <cell r="C165" t="str">
            <v>ML</v>
          </cell>
          <cell r="D165">
            <v>17188</v>
          </cell>
        </row>
        <row r="166">
          <cell r="A166" t="str">
            <v>2.4.262</v>
          </cell>
          <cell r="B166" t="str">
            <v>Suministro e instalación Cinta PVC D = 0.22 m</v>
          </cell>
          <cell r="C166" t="str">
            <v>ML</v>
          </cell>
          <cell r="D166">
            <v>31106</v>
          </cell>
        </row>
        <row r="167">
          <cell r="A167" t="str">
            <v>2.5.1</v>
          </cell>
          <cell r="B167" t="str">
            <v>UNIÓN PVC SANITARIA D=2"</v>
          </cell>
          <cell r="C167" t="str">
            <v>UN</v>
          </cell>
          <cell r="D167">
            <v>2200</v>
          </cell>
        </row>
        <row r="168">
          <cell r="A168" t="str">
            <v>2.5.2</v>
          </cell>
          <cell r="B168" t="str">
            <v>UNIÓN PVC SANITARIA D=3"</v>
          </cell>
          <cell r="C168" t="str">
            <v>UN</v>
          </cell>
          <cell r="D168">
            <v>2932</v>
          </cell>
        </row>
        <row r="169">
          <cell r="A169" t="str">
            <v>2.5.3</v>
          </cell>
          <cell r="B169" t="str">
            <v>UNIÓN PVC SANITARIA D=4"</v>
          </cell>
          <cell r="C169" t="str">
            <v>UN</v>
          </cell>
          <cell r="D169">
            <v>5307</v>
          </cell>
        </row>
        <row r="170">
          <cell r="A170" t="str">
            <v>2.5.4</v>
          </cell>
          <cell r="B170" t="str">
            <v>UNIÓN PVC SANITARIA D=6"</v>
          </cell>
          <cell r="C170" t="str">
            <v>UN</v>
          </cell>
          <cell r="D170">
            <v>21402</v>
          </cell>
        </row>
        <row r="171">
          <cell r="A171" t="str">
            <v>2.5.5</v>
          </cell>
          <cell r="B171" t="str">
            <v>UNIÓN PVC SANITARIA D=8"</v>
          </cell>
          <cell r="C171" t="str">
            <v>UN</v>
          </cell>
          <cell r="D171">
            <v>54277</v>
          </cell>
        </row>
        <row r="172">
          <cell r="A172" t="str">
            <v>2.5.6</v>
          </cell>
          <cell r="B172" t="str">
            <v>SUMINISTRO E INSTALACIÓN TUBERÍA DE ALCANTARILLADO PVC  D= 24"</v>
          </cell>
          <cell r="C172" t="str">
            <v>ML</v>
          </cell>
          <cell r="D172">
            <v>238113</v>
          </cell>
        </row>
        <row r="173">
          <cell r="A173" t="str">
            <v>2.5.7</v>
          </cell>
          <cell r="B173" t="str">
            <v>SUMINISTRO E INSTALACIÓN TUBERÍA DE ALCANTARILLADO PVC  D= 36"</v>
          </cell>
          <cell r="C173" t="str">
            <v>ML</v>
          </cell>
          <cell r="D173">
            <v>529403</v>
          </cell>
        </row>
        <row r="174">
          <cell r="A174" t="str">
            <v>2.5.8</v>
          </cell>
          <cell r="B174" t="str">
            <v xml:space="preserve">SUMINISTRO E INSTALACIÓN TUBERÍA DE ALCANTARILLADO PVC  D= 42"  </v>
          </cell>
          <cell r="C174" t="str">
            <v>ML</v>
          </cell>
          <cell r="D174">
            <v>823755</v>
          </cell>
        </row>
        <row r="175">
          <cell r="A175" t="str">
            <v>2.5.9</v>
          </cell>
          <cell r="B175" t="str">
            <v xml:space="preserve">SUMINISTRO E INSTALACION CODO PVC SANITARIO D=4"  </v>
          </cell>
          <cell r="C175" t="str">
            <v>UN</v>
          </cell>
          <cell r="D175">
            <v>8716</v>
          </cell>
        </row>
        <row r="176">
          <cell r="A176" t="str">
            <v>2.5.10</v>
          </cell>
          <cell r="B176" t="str">
            <v xml:space="preserve">SUMINISTRO E INSTALACION CODO PVC SANITARIO D=6"  </v>
          </cell>
          <cell r="C176" t="str">
            <v>UN</v>
          </cell>
          <cell r="D176">
            <v>70287</v>
          </cell>
        </row>
        <row r="177">
          <cell r="A177" t="str">
            <v>2.5.11</v>
          </cell>
          <cell r="B177" t="str">
            <v>SUMINISTRO E INSTALACION CODO PVC SANITARIO D=8"</v>
          </cell>
          <cell r="C177" t="str">
            <v>UN</v>
          </cell>
          <cell r="D177">
            <v>111476</v>
          </cell>
        </row>
        <row r="178">
          <cell r="A178" t="str">
            <v>2.5.12</v>
          </cell>
          <cell r="B178" t="str">
            <v>SUMINISTRO E INSTALACION CODO PVC SANITARIO D=2"</v>
          </cell>
          <cell r="C178" t="str">
            <v>UN</v>
          </cell>
          <cell r="D178">
            <v>2596</v>
          </cell>
        </row>
        <row r="179">
          <cell r="A179" t="str">
            <v>2.5.13</v>
          </cell>
          <cell r="B179" t="str">
            <v>SUMINISTRO E INSTALACION CODO PVC SANITARIO D=3"</v>
          </cell>
          <cell r="C179" t="str">
            <v>UN</v>
          </cell>
          <cell r="D179">
            <v>5290</v>
          </cell>
        </row>
        <row r="180">
          <cell r="A180" t="str">
            <v>2.5.14</v>
          </cell>
          <cell r="B180" t="str">
            <v>SUMINISTRO E INSTALACION CODO PVC SANITARIO D=10"</v>
          </cell>
          <cell r="C180" t="str">
            <v>UN</v>
          </cell>
          <cell r="D180">
            <v>342130</v>
          </cell>
        </row>
        <row r="181">
          <cell r="A181" t="str">
            <v>2.5.15</v>
          </cell>
          <cell r="B181" t="str">
            <v>SUMINISTRO E INSTALACION ADAPTADOR DE LIMPIEZA PVC SANITARIA D=2"</v>
          </cell>
          <cell r="C181" t="str">
            <v>UN</v>
          </cell>
          <cell r="D181">
            <v>4827</v>
          </cell>
        </row>
        <row r="182">
          <cell r="A182" t="str">
            <v>2.5.16</v>
          </cell>
          <cell r="B182" t="str">
            <v>SUMINISTRO E INSTALACION ADAPTADOR DE LIMPIEZA PVC SANITARIA D=3"</v>
          </cell>
          <cell r="C182" t="str">
            <v>UN</v>
          </cell>
          <cell r="D182">
            <v>9750</v>
          </cell>
        </row>
        <row r="183">
          <cell r="A183" t="str">
            <v>2.5.17</v>
          </cell>
          <cell r="B183" t="str">
            <v>SUMINISTRO E INSTALACION ADAPTADOR DE LIMPIEZA PVC SANITARIA D=4"</v>
          </cell>
          <cell r="C183" t="str">
            <v>UN</v>
          </cell>
          <cell r="D183">
            <v>14100</v>
          </cell>
        </row>
        <row r="184">
          <cell r="A184" t="str">
            <v>2.5.18</v>
          </cell>
          <cell r="B184" t="str">
            <v>SUMINISTRO E INSTALACION ADAPTADOR DE LIMPIEZA PVC SANITARIA D=6"</v>
          </cell>
          <cell r="C184" t="str">
            <v>UN</v>
          </cell>
          <cell r="D184">
            <v>36144</v>
          </cell>
        </row>
        <row r="185">
          <cell r="A185" t="str">
            <v>2.5.19</v>
          </cell>
          <cell r="B185" t="str">
            <v>SUMINISTRO E INSTALACION YEE PVC SANITARIA D=2"</v>
          </cell>
          <cell r="C185" t="str">
            <v>UN</v>
          </cell>
          <cell r="D185">
            <v>5243</v>
          </cell>
        </row>
        <row r="186">
          <cell r="A186" t="str">
            <v>2.5.20</v>
          </cell>
          <cell r="B186" t="str">
            <v>SUMINISTRO E INSTALACION YEE PVC SANITARIA D=3"</v>
          </cell>
          <cell r="C186" t="str">
            <v>UN</v>
          </cell>
          <cell r="D186">
            <v>10189</v>
          </cell>
        </row>
        <row r="187">
          <cell r="A187" t="str">
            <v>2.5.21</v>
          </cell>
          <cell r="B187" t="str">
            <v>SUMINISTRO E INSTALACION YEE PVC SANITARIA D=4"</v>
          </cell>
          <cell r="C187" t="str">
            <v>UN</v>
          </cell>
          <cell r="D187">
            <v>17169</v>
          </cell>
        </row>
        <row r="188">
          <cell r="A188" t="str">
            <v>2.5.22</v>
          </cell>
          <cell r="B188" t="str">
            <v>SUMINISTRO E INSTALACION YEE PVC SANITARIA D=6"</v>
          </cell>
          <cell r="C188" t="str">
            <v>UN</v>
          </cell>
          <cell r="D188">
            <v>79910</v>
          </cell>
        </row>
        <row r="189">
          <cell r="A189" t="str">
            <v>2.5.23</v>
          </cell>
          <cell r="B189" t="str">
            <v>SUMINISTRO E INSTALACIÓN TUBERIA DE ALCANTARILLADO GRP  D= 300mm, PN=1 Bar, SN=2500 (N/m2), incluye acople cada 6.0m</v>
          </cell>
          <cell r="C189" t="str">
            <v>ML</v>
          </cell>
          <cell r="D189">
            <v>181929</v>
          </cell>
        </row>
        <row r="190">
          <cell r="A190" t="str">
            <v>2.5.24</v>
          </cell>
          <cell r="B190" t="str">
            <v>SUMINISTRO E INSTALACIÓN TUBERIA DE ALCANTARILLADO GRP  D= 350mm, PN=1 Bar, SN=2500 (N/m2), incluye acople cada 6.0m</v>
          </cell>
          <cell r="C190" t="str">
            <v>ML</v>
          </cell>
          <cell r="D190">
            <v>206733</v>
          </cell>
        </row>
        <row r="191">
          <cell r="A191" t="str">
            <v>2.5.25</v>
          </cell>
          <cell r="B191" t="str">
            <v>SUMINISTRO E INSTALACIÓN TUBERIA DE ALCANTARILLADO GRP  D= 400mm, PN=1 Bar, SN=2500 (N/m2), incluye acople cada 6.0m</v>
          </cell>
          <cell r="C191" t="str">
            <v>ML</v>
          </cell>
          <cell r="D191">
            <v>253700</v>
          </cell>
        </row>
        <row r="192">
          <cell r="A192" t="str">
            <v>2.5.26</v>
          </cell>
          <cell r="B192" t="str">
            <v>SUMINISTRO E INSTALACIÓN TUBERIA DE ALCANTARILLADO GRP  D= 450mm, PN=1 Bar, SN=2500 (N/m2), incluye acople cada 6.0m</v>
          </cell>
          <cell r="C192" t="str">
            <v>ML</v>
          </cell>
          <cell r="D192">
            <v>280261</v>
          </cell>
        </row>
        <row r="193">
          <cell r="A193" t="str">
            <v>2.5.27</v>
          </cell>
          <cell r="B193" t="str">
            <v>SUMINISTRO E INSTALACIÓN TUBERIA DE ALCANTARILLADO GRP  D= 500mm, PN=1 Bar, SN=2500 (N/m2), incluye acople cada 6.0m</v>
          </cell>
          <cell r="C193" t="str">
            <v>ML</v>
          </cell>
          <cell r="D193">
            <v>315313</v>
          </cell>
        </row>
        <row r="194">
          <cell r="A194" t="str">
            <v>2.5.28</v>
          </cell>
          <cell r="B194" t="str">
            <v>SUMINISTRO E INSTALACIÓN TUBERIA DE ALCANTARILLADO GRP  D= 600mm, PN=1 Bar, SN=2500 (N/m2), incluye acople cada 6.0m</v>
          </cell>
          <cell r="C194" t="str">
            <v>ML</v>
          </cell>
          <cell r="D194">
            <v>397866</v>
          </cell>
        </row>
        <row r="195">
          <cell r="A195" t="str">
            <v>2.5.29</v>
          </cell>
          <cell r="B195" t="str">
            <v>SUMINISTRO E INSTALACIÓN TUBERIA DE ALCANTARILLADO GRP  D= 700mm, PN=1 Bar, SN=2500 (N/m2), incluye acople cada 6.0m</v>
          </cell>
          <cell r="C195" t="str">
            <v>ML</v>
          </cell>
          <cell r="D195">
            <v>507135</v>
          </cell>
        </row>
        <row r="196">
          <cell r="A196" t="str">
            <v>2.5.30</v>
          </cell>
          <cell r="B196" t="str">
            <v>SUMINISTRO E INSTALACIÓN TUBERIA DE ALCANTARILLADO GRP  D= 800mm, PN=1 Bar, SN=2500 (N/m2), incluye acople cada 6.0m</v>
          </cell>
          <cell r="C196" t="str">
            <v>ML</v>
          </cell>
          <cell r="D196">
            <v>577221</v>
          </cell>
        </row>
        <row r="197">
          <cell r="A197" t="str">
            <v>2.5.31</v>
          </cell>
          <cell r="B197" t="str">
            <v>SUMINISTRO E INSTALACIÓN TUBERIA DE ALCANTARILLADO GRP  D= 900mm, PN=1 Bar, SN=2500 (N/m2), incluye acople cada 6.0m</v>
          </cell>
          <cell r="C197" t="str">
            <v>ML</v>
          </cell>
          <cell r="D197">
            <v>692234</v>
          </cell>
        </row>
        <row r="198">
          <cell r="A198" t="str">
            <v>2.5.32</v>
          </cell>
          <cell r="B198" t="str">
            <v>SUMINISTRO E INSTALACIÓN TUBERIA DE ALCANTARILLADO GRP  D= 1000mm, PN=1 Bar, SN=2500 (N/m2), incluye acople cada 6.0m</v>
          </cell>
          <cell r="C198" t="str">
            <v>ML</v>
          </cell>
          <cell r="D198">
            <v>750212</v>
          </cell>
        </row>
        <row r="199">
          <cell r="A199" t="str">
            <v>2.5.33</v>
          </cell>
          <cell r="B199" t="str">
            <v>SUMINISTRO E INSTALACIÓN TUBERIA DE ALCANTARILLADO GRP  D= 1100mm, PN=1 Bar, SN=2500 (N/m2), incluye acople cada 6.0m</v>
          </cell>
          <cell r="C199" t="str">
            <v>ML</v>
          </cell>
          <cell r="D199">
            <v>834876</v>
          </cell>
        </row>
        <row r="200">
          <cell r="A200" t="str">
            <v>2.5.34</v>
          </cell>
          <cell r="B200" t="str">
            <v>SUMINISTRO E INSTALACIÓN TUBERIA DE ALCANTARILLADO GRP  D= 1200mm, PN=1 Bar, SN=2500 (N/m2), incluye acople cada 6.0m</v>
          </cell>
          <cell r="C200" t="str">
            <v>ML</v>
          </cell>
          <cell r="D200">
            <v>965859</v>
          </cell>
        </row>
        <row r="201">
          <cell r="A201" t="str">
            <v>2.5.35</v>
          </cell>
          <cell r="B201" t="str">
            <v>SUMINISTRO E INSTALACIÓN TUBERIA DE ALCANTARILLADO GRP  D= 1400mm, PN=1 Bar, SN=2500 (N/m2), incluye acople cada 6.0m</v>
          </cell>
          <cell r="C201" t="str">
            <v>ML</v>
          </cell>
          <cell r="D201">
            <v>1180048</v>
          </cell>
        </row>
        <row r="202">
          <cell r="A202" t="str">
            <v>2.5.36</v>
          </cell>
          <cell r="B202" t="str">
            <v>SUMINISTRO E INSTALACIÓN TUBERIA DE ALCANTARILLADO GRP  D= 1600mm, PN=1 Bar, SN=2500 (N/m2), incluye acople cada 6.0m</v>
          </cell>
          <cell r="C202" t="str">
            <v>ML</v>
          </cell>
          <cell r="D202">
            <v>1507969</v>
          </cell>
        </row>
        <row r="203">
          <cell r="A203" t="str">
            <v>2.5.37</v>
          </cell>
          <cell r="B203" t="str">
            <v>EXCAVACIÓN A MANO MATERIAL COMUN DE 0 m  a 1.5 m</v>
          </cell>
          <cell r="C203" t="str">
            <v>M3</v>
          </cell>
          <cell r="D203">
            <v>28124</v>
          </cell>
        </row>
        <row r="204">
          <cell r="A204" t="str">
            <v>2.5.38</v>
          </cell>
          <cell r="B204" t="str">
            <v>EXCAVACIÓN A MANO MATERIAL COMUN DE 1.5 m  a  3 m</v>
          </cell>
          <cell r="C204" t="str">
            <v>M3</v>
          </cell>
          <cell r="D204">
            <v>33748</v>
          </cell>
        </row>
        <row r="205">
          <cell r="A205" t="str">
            <v>2.5.39</v>
          </cell>
          <cell r="B205" t="str">
            <v>EXCAVACIÓN A MANO MATERIAL COMUN  &gt; A 3</v>
          </cell>
          <cell r="C205" t="str">
            <v>M3</v>
          </cell>
          <cell r="D205">
            <v>35133</v>
          </cell>
        </row>
        <row r="206">
          <cell r="A206" t="str">
            <v>2.5.40</v>
          </cell>
          <cell r="B206" t="str">
            <v xml:space="preserve">SUMINISTRO E INSTALACIÓN TUBERÍA DE ALCANTARILLADO PVC D=4" </v>
          </cell>
          <cell r="C206" t="str">
            <v>ML</v>
          </cell>
          <cell r="D206" t="e">
            <v>#N/A</v>
          </cell>
        </row>
        <row r="207">
          <cell r="A207" t="str">
            <v>2.5.41</v>
          </cell>
          <cell r="B207" t="str">
            <v xml:space="preserve">SUMINISTRO E INSTALACIÓN TUBERÍA DE ALCANTARILLADO PVC  D= 6"   </v>
          </cell>
          <cell r="C207" t="str">
            <v>ML</v>
          </cell>
          <cell r="D207" t="e">
            <v>#N/A</v>
          </cell>
        </row>
        <row r="208">
          <cell r="A208" t="str">
            <v>2.5.42</v>
          </cell>
          <cell r="B208" t="str">
            <v xml:space="preserve">SUMINISTRO E INSTALACIÓN TUBERÍA DE ALCANTARILLADO PVC D=8"   </v>
          </cell>
          <cell r="C208" t="str">
            <v>ML</v>
          </cell>
          <cell r="D208" t="e">
            <v>#N/A</v>
          </cell>
        </row>
        <row r="209">
          <cell r="A209" t="str">
            <v>2.5.43</v>
          </cell>
          <cell r="B209" t="str">
            <v xml:space="preserve">SUMINISTRO E INSTALACIÓN TUBERÍA DE ALCANTARILLADO PVC  D=10"   </v>
          </cell>
          <cell r="C209" t="str">
            <v>ML</v>
          </cell>
          <cell r="D209" t="e">
            <v>#N/A</v>
          </cell>
        </row>
        <row r="210">
          <cell r="A210" t="str">
            <v>2.5.44</v>
          </cell>
          <cell r="B210" t="str">
            <v>SUMINISTRO E INSTALACIÓN TUBERÍA DE ALCANTARILLADO PVC  D=12"</v>
          </cell>
          <cell r="C210" t="str">
            <v>ML</v>
          </cell>
          <cell r="D210" t="e">
            <v>#N/A</v>
          </cell>
        </row>
        <row r="211">
          <cell r="A211" t="str">
            <v>2.5.45</v>
          </cell>
          <cell r="B211" t="str">
            <v>SUMINISTRO E INSTALACIÓN TUBERÍA DE ALCANTARILLADO PVC  D=16"</v>
          </cell>
          <cell r="C211" t="str">
            <v>ML</v>
          </cell>
          <cell r="D211" t="e">
            <v>#N/A</v>
          </cell>
        </row>
        <row r="212">
          <cell r="A212" t="str">
            <v>2.5.46</v>
          </cell>
          <cell r="B212" t="str">
            <v xml:space="preserve">SUMINISTRO E INSTALACIÓN TUBERÍA DE ALCANTARILLADO PVC W - RETEN   4" </v>
          </cell>
          <cell r="C212" t="str">
            <v>ML</v>
          </cell>
          <cell r="D212" t="e">
            <v>#N/A</v>
          </cell>
        </row>
        <row r="213">
          <cell r="A213" t="str">
            <v>2.5.47</v>
          </cell>
          <cell r="B213" t="str">
            <v xml:space="preserve">SUMINISTRO E INSTALACIÓN TUBERÍA DE ALCANTARILLADO PVC W - RETEN   6"   </v>
          </cell>
          <cell r="C213" t="str">
            <v>ML</v>
          </cell>
          <cell r="D213" t="e">
            <v>#N/A</v>
          </cell>
        </row>
        <row r="214">
          <cell r="A214" t="str">
            <v>2.5.48</v>
          </cell>
          <cell r="B214" t="str">
            <v>SUMINISTRO E INSTALACIÓN TUBERÍA DE ALCANTARILLADO PVC W - RETEN   8"</v>
          </cell>
          <cell r="C214" t="str">
            <v>ML</v>
          </cell>
          <cell r="D214" t="e">
            <v>#N/A</v>
          </cell>
        </row>
        <row r="215">
          <cell r="A215" t="str">
            <v>2.6.1</v>
          </cell>
          <cell r="B215" t="str">
            <v>PASOS UÑA DE GATO D=5/8"</v>
          </cell>
          <cell r="C215" t="str">
            <v>UN</v>
          </cell>
          <cell r="D215">
            <v>4353</v>
          </cell>
        </row>
        <row r="216">
          <cell r="A216" t="str">
            <v>2.6.2</v>
          </cell>
          <cell r="B216" t="str">
            <v>RETIRO DE TUBERÍA EXISTENTE EN GRESS 6"</v>
          </cell>
          <cell r="C216" t="str">
            <v>ML</v>
          </cell>
          <cell r="D216">
            <v>4375</v>
          </cell>
        </row>
        <row r="217">
          <cell r="A217" t="str">
            <v>2.6.3</v>
          </cell>
          <cell r="B217" t="str">
            <v>RETIRO DE TUBERÍA EXISTENTE EN GRESS 8"</v>
          </cell>
          <cell r="C217" t="str">
            <v>ML</v>
          </cell>
          <cell r="D217">
            <v>5002</v>
          </cell>
        </row>
        <row r="218">
          <cell r="A218" t="str">
            <v>2.6.4</v>
          </cell>
          <cell r="B218" t="str">
            <v>RETIRO DE TUBERÍA EXISTENTE EN GRESS 10"</v>
          </cell>
          <cell r="C218" t="str">
            <v>ML</v>
          </cell>
          <cell r="D218">
            <v>5626</v>
          </cell>
        </row>
        <row r="219">
          <cell r="A219" t="str">
            <v>2.6.5</v>
          </cell>
          <cell r="B219" t="str">
            <v>RETIRO DE TUBERÍA EXISTENTE EN CONCRETO 8"</v>
          </cell>
          <cell r="C219" t="str">
            <v>ML</v>
          </cell>
          <cell r="D219">
            <v>5251</v>
          </cell>
        </row>
        <row r="220">
          <cell r="A220" t="str">
            <v>2.6.6</v>
          </cell>
          <cell r="B220" t="str">
            <v>RETIRO DE TUBERÍA EXISTENTE EN CONCRETO 10"</v>
          </cell>
          <cell r="C220" t="str">
            <v>ML</v>
          </cell>
          <cell r="D220">
            <v>5877</v>
          </cell>
        </row>
        <row r="221">
          <cell r="A221" t="str">
            <v>2.6.7</v>
          </cell>
          <cell r="B221" t="str">
            <v>RETIRO DE TUBERÍA EXISTENTE EN CONCRETO 12"</v>
          </cell>
          <cell r="C221" t="str">
            <v>ML</v>
          </cell>
          <cell r="D221">
            <v>6501</v>
          </cell>
        </row>
        <row r="222">
          <cell r="A222" t="str">
            <v>2.6.8</v>
          </cell>
          <cell r="B222" t="str">
            <v>RETIRO DE TUBERÍA EXISTENTE EN CONCRETO 16"</v>
          </cell>
          <cell r="C222" t="str">
            <v>ML</v>
          </cell>
          <cell r="D222">
            <v>13354</v>
          </cell>
        </row>
        <row r="223">
          <cell r="A223" t="str">
            <v>2.6.9</v>
          </cell>
          <cell r="B223" t="str">
            <v>DEMOLICION POZOS DE INSPECCION</v>
          </cell>
          <cell r="C223" t="str">
            <v>UN</v>
          </cell>
          <cell r="D223">
            <v>24162</v>
          </cell>
        </row>
        <row r="224">
          <cell r="A224" t="str">
            <v>2.6.10</v>
          </cell>
          <cell r="B224" t="str">
            <v>DEMOLICION CAMARAS 2.5&lt;h&lt;3.0m</v>
          </cell>
          <cell r="C224" t="str">
            <v>UN</v>
          </cell>
          <cell r="D224">
            <v>165588</v>
          </cell>
        </row>
        <row r="225">
          <cell r="A225" t="str">
            <v>2.6.11</v>
          </cell>
          <cell r="B225" t="str">
            <v xml:space="preserve"> ARO - TAPA EN  HF - TIPO LIVIANO</v>
          </cell>
          <cell r="C225" t="str">
            <v>UN</v>
          </cell>
          <cell r="D225">
            <v>150800</v>
          </cell>
        </row>
        <row r="226">
          <cell r="A226" t="str">
            <v>2.6.12</v>
          </cell>
          <cell r="B226" t="str">
            <v>BASE Y CAÑUELA, CONCRETO 17.5 MPa - (2500 PSI)</v>
          </cell>
          <cell r="C226" t="str">
            <v>M3</v>
          </cell>
          <cell r="D226">
            <v>396965</v>
          </cell>
        </row>
        <row r="227">
          <cell r="A227" t="str">
            <v>2.6.13</v>
          </cell>
          <cell r="B227" t="str">
            <v>SUMINISTRO E INSTALACIÓN CAMARA DE INSPECCIÓN 1000mm BASE RECTA POLIETILENO DN=200mm</v>
          </cell>
          <cell r="C227" t="str">
            <v>UN</v>
          </cell>
          <cell r="D227">
            <v>1426444</v>
          </cell>
        </row>
        <row r="228">
          <cell r="A228" t="str">
            <v>2.6.14</v>
          </cell>
          <cell r="B228" t="str">
            <v>SUMINISTRO E INSTALACIÓN CAMARA DE INSPECCIÓN 1000mm BASE RECTA POLIETILENO DN=250mm</v>
          </cell>
          <cell r="C228" t="str">
            <v>UN</v>
          </cell>
          <cell r="D228">
            <v>1514839</v>
          </cell>
        </row>
        <row r="229">
          <cell r="A229" t="str">
            <v>2.6.15</v>
          </cell>
          <cell r="B229" t="str">
            <v>SUMINISTRO E INSTALACIÓN CAMARA DE INSPECCIÓN 1000mm BASE RECTA POLIETILENO DN=315mm</v>
          </cell>
          <cell r="C229" t="str">
            <v>UN</v>
          </cell>
          <cell r="D229">
            <v>1563493</v>
          </cell>
        </row>
        <row r="230">
          <cell r="A230" t="str">
            <v>2.6.16</v>
          </cell>
          <cell r="B230" t="str">
            <v>SUMINISTRO E INSTALACIÓN CAMARA DE INSPECCIÓN 1000mm INICIAL POLIETILENO DN=200mm</v>
          </cell>
          <cell r="C230" t="str">
            <v>UN</v>
          </cell>
          <cell r="D230">
            <v>1322106</v>
          </cell>
        </row>
        <row r="231">
          <cell r="A231" t="str">
            <v>2.6.17</v>
          </cell>
          <cell r="B231" t="str">
            <v>SUMINISTRO E INSTALACIÓN CAMARA DE INSPECCIÓN 1000mm INICIAL POLIETILENO DN=250mm</v>
          </cell>
          <cell r="C231" t="str">
            <v>UN</v>
          </cell>
          <cell r="D231">
            <v>1366482</v>
          </cell>
        </row>
        <row r="232">
          <cell r="A232" t="str">
            <v>2.6.18</v>
          </cell>
          <cell r="B232" t="str">
            <v>SUMINISTRO E INSTALACIÓN CAMARA DE INSPECCIÓN 1000mm BASE RECTA POLIETILENO DN=200mm</v>
          </cell>
          <cell r="C232" t="str">
            <v>UN</v>
          </cell>
          <cell r="D232">
            <v>1390480</v>
          </cell>
        </row>
        <row r="233">
          <cell r="A233" t="str">
            <v>2.6.19</v>
          </cell>
          <cell r="B233" t="str">
            <v>SUMINISTRO E INSTALACIÓN CAMARA DE INSPECCIÓN 1000mm 90° POLIETILENO DN=200mm</v>
          </cell>
          <cell r="C233" t="str">
            <v>UN</v>
          </cell>
          <cell r="D233">
            <v>1427165</v>
          </cell>
        </row>
        <row r="234">
          <cell r="A234" t="str">
            <v>2.6.20</v>
          </cell>
          <cell r="B234" t="str">
            <v>SUMINISTRO E INSTALACIÓN CAMARA DE INSPECCIÓN 1000mm 90° POLIETILENO DN=250mm</v>
          </cell>
          <cell r="C234" t="str">
            <v>UN</v>
          </cell>
          <cell r="D234">
            <v>1312301</v>
          </cell>
        </row>
        <row r="235">
          <cell r="A235" t="str">
            <v>2.6.21</v>
          </cell>
          <cell r="B235" t="str">
            <v>SUMINISTRO E INSTALACIÓN CAMARA DE INSPECCIÓN 1000mm 90° POLIETILENO DN=315mm</v>
          </cell>
          <cell r="C235" t="str">
            <v>UN</v>
          </cell>
          <cell r="D235">
            <v>1353943</v>
          </cell>
        </row>
        <row r="236">
          <cell r="A236" t="str">
            <v>2.6.22</v>
          </cell>
          <cell r="B236" t="str">
            <v>SUMINISTRO E INSTALACIÓN CAMARA DE INSPECCIÓN 1000mm TEE POLIETILENO DN=200mm</v>
          </cell>
          <cell r="C236" t="str">
            <v>UN</v>
          </cell>
          <cell r="D236">
            <v>1531417</v>
          </cell>
        </row>
        <row r="237">
          <cell r="A237" t="str">
            <v>2.6.23</v>
          </cell>
          <cell r="B237" t="str">
            <v>SUMINISTRO E INSTALACIÓN CAMARA DE INSPECCIÓN 1000mm TEE POLIETILENO DN=250mm</v>
          </cell>
          <cell r="C237" t="str">
            <v>UN</v>
          </cell>
          <cell r="D237">
            <v>1664247</v>
          </cell>
        </row>
        <row r="238">
          <cell r="A238" t="str">
            <v>2.6.24</v>
          </cell>
          <cell r="B238" t="str">
            <v>SUMINISTRO E INSTALACIÓN CAMARA DE INSPECCIÓN 1000mm TEE POLIETILENO DN=250mm</v>
          </cell>
          <cell r="C238" t="str">
            <v>UN</v>
          </cell>
          <cell r="D238">
            <v>1736704</v>
          </cell>
        </row>
        <row r="239">
          <cell r="A239" t="str">
            <v>2.6.25</v>
          </cell>
          <cell r="B239" t="str">
            <v>SUMINISTRO E INSTALACIÓN CAMARA DE INSPECCIÓN 1000mm DOBLE TEE POLIETILENO DN=200mm</v>
          </cell>
          <cell r="C239" t="str">
            <v>UN</v>
          </cell>
          <cell r="D239">
            <v>1635670</v>
          </cell>
        </row>
        <row r="240">
          <cell r="A240" t="str">
            <v>2.6.26</v>
          </cell>
          <cell r="B240" t="str">
            <v>SUMINISTRO E INSTALACIÓN CAMARA DE INSPECCIÓN 1000mm DOBLE TEE POLIETILENO DN=250mm</v>
          </cell>
          <cell r="C240" t="str">
            <v>UN</v>
          </cell>
          <cell r="D240">
            <v>1812775</v>
          </cell>
        </row>
        <row r="241">
          <cell r="A241" t="str">
            <v>2.6.27</v>
          </cell>
          <cell r="B241" t="str">
            <v>SUMINISTRO E INSTALACIÓN CAMARA DE INSPECCIÓN 1000mm DOBLE TEE POLIETILENO DN=315mm</v>
          </cell>
          <cell r="C241" t="str">
            <v>UN</v>
          </cell>
          <cell r="D241">
            <v>1909385</v>
          </cell>
        </row>
        <row r="242">
          <cell r="A242" t="str">
            <v>2.6.28</v>
          </cell>
          <cell r="B242" t="str">
            <v>SUMINISTRO E INSTALACIÓN ELEVADOR CÁMARA 1000mm X 400 mm</v>
          </cell>
          <cell r="C242" t="str">
            <v>UN</v>
          </cell>
          <cell r="D242">
            <v>530789</v>
          </cell>
        </row>
        <row r="243">
          <cell r="A243" t="str">
            <v>2.6.29</v>
          </cell>
          <cell r="B243" t="str">
            <v>SSUMINISTRO E INSTALACIÓN ELEVADOR CÁMARA 1000mm X 750 mm</v>
          </cell>
          <cell r="C243" t="str">
            <v>UN</v>
          </cell>
          <cell r="D243">
            <v>695343</v>
          </cell>
        </row>
        <row r="244">
          <cell r="A244" t="str">
            <v>2.6.30</v>
          </cell>
          <cell r="B244" t="str">
            <v>SUMINISTRO E INSTALACIÓN ELEVADOR CÁMARA 1000mm X 1000 mm</v>
          </cell>
          <cell r="C244" t="str">
            <v>UN</v>
          </cell>
          <cell r="D244">
            <v>815607</v>
          </cell>
        </row>
        <row r="245">
          <cell r="A245" t="str">
            <v>2.6.31</v>
          </cell>
          <cell r="B245" t="str">
            <v>SUMINISTRO E INSTALACIÓN ELEVADOR CÁMARA 1000mm X 400 mm</v>
          </cell>
          <cell r="C245" t="str">
            <v>UN</v>
          </cell>
          <cell r="D245">
            <v>933952</v>
          </cell>
        </row>
        <row r="246">
          <cell r="A246" t="str">
            <v>2.6.32</v>
          </cell>
          <cell r="B246" t="str">
            <v>SUMINISTRO E INSTALACIÓN ELEVADOR CÁMARA 1000mm X 1500 mm</v>
          </cell>
          <cell r="C246" t="str">
            <v>UN</v>
          </cell>
          <cell r="D246">
            <v>1038529</v>
          </cell>
        </row>
        <row r="247">
          <cell r="A247" t="str">
            <v>2.6.33</v>
          </cell>
          <cell r="B247" t="str">
            <v>SUMINISTRO E INSTALACIÓN ELEVADOR CÁMARA 1000mm X 1750 mm</v>
          </cell>
          <cell r="C247" t="str">
            <v>UN</v>
          </cell>
          <cell r="D247">
            <v>1165932</v>
          </cell>
        </row>
        <row r="248">
          <cell r="A248" t="str">
            <v>2.6.34</v>
          </cell>
          <cell r="B248" t="str">
            <v>SUMINISTRO E INSTALACIÓN ELEVADOR CÁMARA 1000mm X 2000 mm</v>
          </cell>
          <cell r="C248" t="str">
            <v>UN</v>
          </cell>
          <cell r="D248">
            <v>1270527</v>
          </cell>
        </row>
        <row r="249">
          <cell r="A249" t="str">
            <v>2.6.35</v>
          </cell>
          <cell r="B249" t="str">
            <v>SUMINISTRO E INSTALACIÓN ELEVADOR CÁMARA 1000mm X 2500 mm</v>
          </cell>
          <cell r="C249" t="str">
            <v>UN</v>
          </cell>
          <cell r="D249">
            <v>1525252</v>
          </cell>
        </row>
        <row r="250">
          <cell r="A250" t="str">
            <v>2.6.36</v>
          </cell>
          <cell r="B250" t="str">
            <v>SUMINISTRO E INSTALACIÓN ELEVADOR CÁMARA 1000mm X 3000 mm</v>
          </cell>
          <cell r="C250" t="str">
            <v>UN</v>
          </cell>
          <cell r="D250">
            <v>1734781</v>
          </cell>
        </row>
        <row r="251">
          <cell r="A251" t="str">
            <v>2.6.37</v>
          </cell>
          <cell r="B251" t="str">
            <v xml:space="preserve"> SUMINISTRO E INSTALACIÓN ELEVADOR CÁMARA 1000mm X 3250 mm</v>
          </cell>
          <cell r="C251" t="str">
            <v>UN</v>
          </cell>
          <cell r="D251" t="e">
            <v>#N/A</v>
          </cell>
        </row>
        <row r="252">
          <cell r="A252" t="str">
            <v>2.6.38</v>
          </cell>
          <cell r="B252" t="str">
            <v>SUMINISTRO E INSTALACIÓN ELEVADOR CÁMARA 1000mm X 3500 mm</v>
          </cell>
          <cell r="C252" t="str">
            <v>UN</v>
          </cell>
          <cell r="D252" t="e">
            <v>#N/A</v>
          </cell>
        </row>
        <row r="253">
          <cell r="A253" t="str">
            <v>2.6.39</v>
          </cell>
          <cell r="B253" t="str">
            <v>SUMINISTRO E INSTALACIÓN ELEVADOR CÁMARA 1000mm X 3750 mm</v>
          </cell>
          <cell r="C253" t="str">
            <v>UN</v>
          </cell>
          <cell r="D253">
            <v>2185935</v>
          </cell>
        </row>
        <row r="254">
          <cell r="A254" t="str">
            <v>2.6.40</v>
          </cell>
          <cell r="B254" t="str">
            <v>SUMINISTRO E INSTALACIÓN CONO CAMARA 1000mm CONCENTRICO</v>
          </cell>
          <cell r="C254" t="str">
            <v>UN</v>
          </cell>
          <cell r="D254">
            <v>652071</v>
          </cell>
        </row>
        <row r="255">
          <cell r="A255" t="str">
            <v>2.6.41</v>
          </cell>
          <cell r="B255" t="str">
            <v>SUMINISTRO E INSTALACIÓN CONO CAMARA 1000mm EXCENTRICO</v>
          </cell>
          <cell r="C255" t="str">
            <v>UN</v>
          </cell>
          <cell r="D255">
            <v>667155</v>
          </cell>
        </row>
        <row r="256">
          <cell r="A256" t="str">
            <v>2.6.42</v>
          </cell>
          <cell r="B256" t="str">
            <v>SUMINISTRO E INSTALACIÓN TRAMO ESCALERA CAMARA 1000mm X 500mm</v>
          </cell>
          <cell r="C256" t="str">
            <v>UN</v>
          </cell>
          <cell r="D256">
            <v>300358</v>
          </cell>
        </row>
        <row r="257">
          <cell r="A257" t="str">
            <v>2.6.43</v>
          </cell>
          <cell r="B257" t="str">
            <v>SUMINISTRO E INSTALACIÓN TORNILLO INOX 5/16" X 2" (8 UN)</v>
          </cell>
          <cell r="C257" t="str">
            <v>UN</v>
          </cell>
          <cell r="D257">
            <v>44267</v>
          </cell>
        </row>
        <row r="258">
          <cell r="A258" t="str">
            <v>2.6.44</v>
          </cell>
          <cell r="B258" t="str">
            <v xml:space="preserve">POZO DE INSPECCIÓN LADRILLO, DIÁMETRO INTERIOR 1.0 M  H  &lt; 1.0 M  </v>
          </cell>
          <cell r="C258" t="str">
            <v>UN</v>
          </cell>
          <cell r="D258">
            <v>749128</v>
          </cell>
        </row>
        <row r="259">
          <cell r="A259" t="str">
            <v>2.6.45</v>
          </cell>
          <cell r="B259" t="str">
            <v xml:space="preserve">POZO DE INSPECCIÓN LADRILLO, DIÁMETRO INTERIOR 1.2 M , 1.0 &lt;  H &lt; 1.5  </v>
          </cell>
          <cell r="C259" t="str">
            <v>UN</v>
          </cell>
          <cell r="D259">
            <v>773945</v>
          </cell>
        </row>
        <row r="260">
          <cell r="A260" t="str">
            <v>2.6.46</v>
          </cell>
          <cell r="B260" t="str">
            <v xml:space="preserve">POZO DE INSPECCIÓN, DIÁMETRO INTERIOR 1.2 M, 1.50  &lt;  H &lt; 2.00  </v>
          </cell>
          <cell r="C260" t="str">
            <v>UN</v>
          </cell>
          <cell r="D260">
            <v>1070472</v>
          </cell>
        </row>
        <row r="261">
          <cell r="A261" t="str">
            <v>2.6.47</v>
          </cell>
          <cell r="B261" t="str">
            <v xml:space="preserve">POZO DE INSPECCIÓN, DIÁMETRO INTERIOR 1.2 M , 2.0  &lt;  H &lt; 2.5   </v>
          </cell>
          <cell r="C261" t="str">
            <v>UN</v>
          </cell>
          <cell r="D261">
            <v>1387938</v>
          </cell>
        </row>
        <row r="262">
          <cell r="A262" t="str">
            <v>2.6.48</v>
          </cell>
          <cell r="B262" t="str">
            <v>POZO DE INSPECCIÓN, DIÁMETRO INTERIOR 1.5 M, 2.5  &lt; H &lt; 3.5</v>
          </cell>
          <cell r="C262" t="str">
            <v>UN</v>
          </cell>
          <cell r="D262">
            <v>2162552</v>
          </cell>
        </row>
        <row r="263">
          <cell r="A263" t="str">
            <v>2.6.49</v>
          </cell>
          <cell r="B263" t="str">
            <v>CAMARA DE CAIDA  8" X  6"</v>
          </cell>
          <cell r="C263" t="str">
            <v>UN</v>
          </cell>
          <cell r="D263">
            <v>362223</v>
          </cell>
        </row>
        <row r="264">
          <cell r="A264" t="str">
            <v>2.6.50</v>
          </cell>
          <cell r="B264" t="str">
            <v>CAMARA DE CAIDA  10" X  8"</v>
          </cell>
          <cell r="C264" t="str">
            <v>UN</v>
          </cell>
          <cell r="D264">
            <v>404789</v>
          </cell>
        </row>
        <row r="265">
          <cell r="A265" t="str">
            <v>2.6.51</v>
          </cell>
          <cell r="B265" t="str">
            <v>CAMARA DE CAIDA  12" X  10"</v>
          </cell>
          <cell r="C265" t="str">
            <v>UN</v>
          </cell>
          <cell r="D265">
            <v>790190</v>
          </cell>
        </row>
        <row r="266">
          <cell r="A266" t="str">
            <v>2.6.52</v>
          </cell>
          <cell r="B266" t="str">
            <v>CONEXIÓN DOMICILIARIA ALCANTARILLADO. INC. TUBERIA Y ACCESORIOS DE CONEXION TUBERIA</v>
          </cell>
          <cell r="C266" t="str">
            <v>UN</v>
          </cell>
          <cell r="D266">
            <v>263745</v>
          </cell>
        </row>
        <row r="267">
          <cell r="A267" t="str">
            <v>2.6.53</v>
          </cell>
          <cell r="B267" t="str">
            <v>SUMINISTRO E INSTALACIÓN DE POZO SEPTICO PLASTICO ANAEROBICO DE 1000LTS</v>
          </cell>
          <cell r="C267" t="str">
            <v>UN</v>
          </cell>
          <cell r="D267">
            <v>1910678</v>
          </cell>
        </row>
        <row r="268">
          <cell r="A268" t="str">
            <v>2.6.54</v>
          </cell>
          <cell r="B268" t="str">
            <v xml:space="preserve">CAMPO DE INFILTRACION POZO SEPTICO PLASTICO ANAEROBICO DE 1000LTS TUBERIA DRENAJE D=4"  </v>
          </cell>
          <cell r="C268" t="str">
            <v>ML</v>
          </cell>
          <cell r="D268">
            <v>712337</v>
          </cell>
        </row>
        <row r="269">
          <cell r="A269" t="str">
            <v>2.7.1</v>
          </cell>
          <cell r="B269" t="str">
            <v>CONCRETO SIMPLE DE 28 Mpa - (4000 PSI) Impermeabilizado para muros</v>
          </cell>
          <cell r="C269" t="str">
            <v>M3</v>
          </cell>
          <cell r="D269">
            <v>740913</v>
          </cell>
        </row>
        <row r="270">
          <cell r="A270" t="str">
            <v>2.7.2</v>
          </cell>
          <cell r="B270" t="str">
            <v>Concreto simple de 28 Mpa - (4000 PSI) Impermeabilizado para Tapas</v>
          </cell>
          <cell r="C270" t="str">
            <v>M3</v>
          </cell>
          <cell r="D270">
            <v>587402</v>
          </cell>
        </row>
        <row r="271">
          <cell r="A271" t="str">
            <v>2.7.3</v>
          </cell>
          <cell r="B271" t="str">
            <v>Concreto Simple de 28 Mpa - 4000 PSI Impermeabilizado para placas pisos</v>
          </cell>
          <cell r="C271" t="str">
            <v>M3</v>
          </cell>
          <cell r="D271">
            <v>615779</v>
          </cell>
        </row>
        <row r="272">
          <cell r="A272" t="str">
            <v>2.7.4</v>
          </cell>
          <cell r="B272" t="str">
            <v>CONCRETO DE 21 MPa - (3000 PSI)  IMPERMEABILIZADO PARA MUROS</v>
          </cell>
          <cell r="C272" t="str">
            <v>M3</v>
          </cell>
          <cell r="D272">
            <v>648377</v>
          </cell>
        </row>
        <row r="273">
          <cell r="A273" t="str">
            <v>2.7.5</v>
          </cell>
          <cell r="B273" t="str">
            <v>CONCRETO DE 21 MPa - (3000 PSI)  IMPERMEABILIZADO PARA PLACA DE PISO</v>
          </cell>
          <cell r="C273" t="str">
            <v>M3</v>
          </cell>
          <cell r="D273">
            <v>527660</v>
          </cell>
        </row>
        <row r="274">
          <cell r="A274" t="str">
            <v>2.7.6</v>
          </cell>
          <cell r="B274" t="str">
            <v>CONCRETO CICLÓPEO DE 17.5 Mpa - (2500 PSI), 40%  RAJÓN.   INCLUYE FORMALETA</v>
          </cell>
          <cell r="C274" t="str">
            <v>M3</v>
          </cell>
          <cell r="D274">
            <v>337113</v>
          </cell>
        </row>
        <row r="275">
          <cell r="A275" t="str">
            <v>2.7.7</v>
          </cell>
          <cell r="B275" t="str">
            <v>CONCRETO SIMPLE DE 21MPa - (3000 PSI)   IMPERMEABILIZADO PARA TAPAS</v>
          </cell>
          <cell r="C275" t="str">
            <v>M3</v>
          </cell>
          <cell r="D275">
            <v>494866</v>
          </cell>
        </row>
        <row r="276">
          <cell r="A276" t="str">
            <v>2.7.8</v>
          </cell>
          <cell r="B276" t="str">
            <v xml:space="preserve">ROTURA DE PAVIMENTO RÍGIDO PARA ZANJAS DE ACUEDUCTO Y ALCANTARILLADO  </v>
          </cell>
          <cell r="C276" t="str">
            <v>M3</v>
          </cell>
          <cell r="D276">
            <v>157552</v>
          </cell>
        </row>
        <row r="277">
          <cell r="A277" t="str">
            <v>2.7.9</v>
          </cell>
          <cell r="B277" t="str">
            <v xml:space="preserve">RECONSTRUCCIÓN DE PAVIMENTO RÍGIDO  CONCRETO 21MPa - 3000 PSI  </v>
          </cell>
          <cell r="C277" t="str">
            <v>M3</v>
          </cell>
          <cell r="D277">
            <v>439433</v>
          </cell>
        </row>
        <row r="278">
          <cell r="A278" t="str">
            <v>2.7.10</v>
          </cell>
          <cell r="B278" t="str">
            <v xml:space="preserve">Rotura de pavimento flexible para zanjas de Acueducto y Alcantarillado </v>
          </cell>
          <cell r="C278" t="str">
            <v>M3</v>
          </cell>
          <cell r="D278">
            <v>148383</v>
          </cell>
        </row>
        <row r="279">
          <cell r="A279" t="str">
            <v>2.7.11</v>
          </cell>
          <cell r="B279" t="str">
            <v>TRANSPORTE A LOMO DE MULA HASTA 4 KM</v>
          </cell>
          <cell r="C279" t="str">
            <v>CARGA</v>
          </cell>
          <cell r="D279">
            <v>67005</v>
          </cell>
        </row>
        <row r="280">
          <cell r="A280" t="str">
            <v>2.8.1</v>
          </cell>
          <cell r="B280" t="str">
            <v>CONSTRUCCION DE TRINCHOS EN GUADUA</v>
          </cell>
          <cell r="C280" t="str">
            <v>ML</v>
          </cell>
          <cell r="D280">
            <v>73114</v>
          </cell>
        </row>
        <row r="281">
          <cell r="A281" t="str">
            <v>2.8.2</v>
          </cell>
          <cell r="B281" t="str">
            <v>SIEMBRA DE PASTO</v>
          </cell>
          <cell r="C281" t="str">
            <v>M2</v>
          </cell>
          <cell r="D281">
            <v>3440</v>
          </cell>
        </row>
        <row r="282">
          <cell r="A282" t="str">
            <v>2.8.3</v>
          </cell>
          <cell r="B282" t="str">
            <v>SIEMBRA DE VICIA</v>
          </cell>
          <cell r="C282" t="str">
            <v>M2</v>
          </cell>
          <cell r="D282">
            <v>3487</v>
          </cell>
        </row>
        <row r="283">
          <cell r="A283" t="str">
            <v>2.9.1</v>
          </cell>
          <cell r="B283" t="str">
            <v>ELIMINACION DE ESPECIES PIROGENICAS</v>
          </cell>
          <cell r="C283" t="str">
            <v>M2</v>
          </cell>
          <cell r="D283">
            <v>4376</v>
          </cell>
        </row>
        <row r="284">
          <cell r="A284" t="str">
            <v>2.9.2</v>
          </cell>
          <cell r="B284" t="str">
            <v>REPOBLAMIENTO VEGETAL</v>
          </cell>
          <cell r="C284" t="str">
            <v>HA</v>
          </cell>
          <cell r="D284">
            <v>1133203</v>
          </cell>
        </row>
        <row r="285">
          <cell r="A285" t="str">
            <v>2.9.3</v>
          </cell>
          <cell r="B285" t="str">
            <v>RECUPERACION DE SUELO</v>
          </cell>
          <cell r="C285" t="str">
            <v>M2</v>
          </cell>
          <cell r="D285">
            <v>3298</v>
          </cell>
        </row>
        <row r="286">
          <cell r="A286" t="str">
            <v>2.10.1</v>
          </cell>
          <cell r="B286" t="str">
            <v>REFORESTACION PROTECTORA CON ESPECIES NATIVAS</v>
          </cell>
          <cell r="C286" t="str">
            <v>HA</v>
          </cell>
          <cell r="D286">
            <v>4408585</v>
          </cell>
        </row>
        <row r="287">
          <cell r="A287" t="str">
            <v>2.10.2</v>
          </cell>
          <cell r="B287" t="str">
            <v>MANTENIEMIENTO DE PLANTACIONES</v>
          </cell>
          <cell r="C287" t="str">
            <v>HA</v>
          </cell>
          <cell r="D287">
            <v>3273178</v>
          </cell>
        </row>
        <row r="288">
          <cell r="A288" t="str">
            <v>2.10.3</v>
          </cell>
          <cell r="B288" t="str">
            <v>MANTENIEMIENTO DE PLANTACIONES (SEGUNDO AÑO)</v>
          </cell>
          <cell r="C288" t="str">
            <v>HA</v>
          </cell>
          <cell r="D288">
            <v>3273178</v>
          </cell>
        </row>
        <row r="289">
          <cell r="A289" t="str">
            <v>2.10.4</v>
          </cell>
          <cell r="B289" t="str">
            <v>AISLAMIENTO DE PLANTACIONES Y/O PREDIOS ADQUIRIDOS</v>
          </cell>
          <cell r="C289" t="str">
            <v>ML</v>
          </cell>
          <cell r="D289">
            <v>32133</v>
          </cell>
        </row>
        <row r="290">
          <cell r="A290" t="str">
            <v>2.11.1</v>
          </cell>
          <cell r="B290" t="str">
            <v>CONSTRUCCION DE JARDINES</v>
          </cell>
          <cell r="C290" t="str">
            <v>M2</v>
          </cell>
          <cell r="D290">
            <v>55764</v>
          </cell>
        </row>
        <row r="291">
          <cell r="A291" t="str">
            <v>2.11.2</v>
          </cell>
          <cell r="B291" t="str">
            <v>ESTABLECIMIENTO DE SETOS</v>
          </cell>
          <cell r="C291" t="str">
            <v>ML</v>
          </cell>
          <cell r="D291">
            <v>14182</v>
          </cell>
        </row>
        <row r="292">
          <cell r="A292" t="str">
            <v>2.11.3</v>
          </cell>
          <cell r="B292" t="str">
            <v>MANTENIMIENTO DE PRADOS</v>
          </cell>
          <cell r="C292" t="str">
            <v>M2</v>
          </cell>
          <cell r="D292">
            <v>2296</v>
          </cell>
        </row>
        <row r="293">
          <cell r="A293" t="str">
            <v>2.11.4</v>
          </cell>
          <cell r="B293" t="str">
            <v>MANTENIEMIENTO DE SETOS</v>
          </cell>
          <cell r="C293" t="str">
            <v>ML</v>
          </cell>
          <cell r="D293">
            <v>2287</v>
          </cell>
        </row>
        <row r="294">
          <cell r="A294" t="str">
            <v>2.12.1</v>
          </cell>
          <cell r="B294" t="str">
            <v>TALLERES</v>
          </cell>
          <cell r="C294" t="str">
            <v>DD</v>
          </cell>
          <cell r="D294">
            <v>290000</v>
          </cell>
        </row>
        <row r="295">
          <cell r="A295" t="str">
            <v>3.1.8</v>
          </cell>
          <cell r="B295" t="str">
            <v>Desmonte y Limpieza en rastrojo incluye acarreo libre hasta 5KM</v>
          </cell>
          <cell r="C295" t="str">
            <v>M²</v>
          </cell>
          <cell r="D295">
            <v>1235722</v>
          </cell>
        </row>
        <row r="296">
          <cell r="A296" t="str">
            <v>3.1.13</v>
          </cell>
          <cell r="B296" t="str">
            <v>Localizacion y Replanteo Topográfico</v>
          </cell>
          <cell r="C296" t="str">
            <v>KM</v>
          </cell>
          <cell r="D296">
            <v>1747206</v>
          </cell>
        </row>
        <row r="297">
          <cell r="A297" t="str">
            <v>3.3.1</v>
          </cell>
          <cell r="B297" t="str">
            <v>EXCAVACION MANUAL EN MATERIAL COMUN</v>
          </cell>
          <cell r="C297" t="str">
            <v>M³</v>
          </cell>
          <cell r="D297">
            <v>37286</v>
          </cell>
        </row>
        <row r="298">
          <cell r="A298" t="str">
            <v>3.3.7</v>
          </cell>
          <cell r="B298" t="str">
            <v>Suministro e Instalación Concreto Simple de 24.5 MPa - (3500 P.S.I).</v>
          </cell>
          <cell r="C298" t="str">
            <v>M³</v>
          </cell>
          <cell r="D298">
            <v>353077</v>
          </cell>
        </row>
        <row r="299">
          <cell r="A299" t="str">
            <v>3.3.25</v>
          </cell>
          <cell r="B299" t="str">
            <v xml:space="preserve">Relleno con material seleccionado proveniente de excavación compactado con Plancha Vibradora </v>
          </cell>
          <cell r="C299" t="str">
            <v>M³</v>
          </cell>
          <cell r="D299">
            <v>17890</v>
          </cell>
        </row>
        <row r="300">
          <cell r="A300" t="str">
            <v>3.15.43</v>
          </cell>
          <cell r="B300" t="str">
            <v>Relleno para redes en Arena de peña (Suministro, extendido, umedecimiento y compactación)</v>
          </cell>
          <cell r="C300" t="str">
            <v>M³</v>
          </cell>
          <cell r="D300">
            <v>60221</v>
          </cell>
        </row>
        <row r="301">
          <cell r="A301" t="str">
            <v>6.3.2</v>
          </cell>
          <cell r="B301" t="str">
            <v>Suministro Figurada y amarre de acero 60000 PSI  420 Mpa</v>
          </cell>
          <cell r="C301" t="str">
            <v>Kg</v>
          </cell>
          <cell r="D301">
            <v>2979</v>
          </cell>
        </row>
        <row r="302">
          <cell r="A302" t="str">
            <v>6.2.1</v>
          </cell>
          <cell r="B302" t="str">
            <v>Concreto Fluido - 21 Mpa - (3000 PSI)</v>
          </cell>
          <cell r="C302" t="str">
            <v>M³</v>
          </cell>
          <cell r="D302">
            <v>339608</v>
          </cell>
        </row>
        <row r="303">
          <cell r="A303">
            <v>0</v>
          </cell>
          <cell r="B303" t="e">
            <v>#N/A</v>
          </cell>
          <cell r="C303" t="e">
            <v>#N/A</v>
          </cell>
          <cell r="D303" t="e">
            <v>#VALUE!</v>
          </cell>
        </row>
        <row r="304">
          <cell r="A304" t="str">
            <v>6.4.2.2</v>
          </cell>
          <cell r="B304" t="str">
            <v>Tapas en lamina de alfajor incluye angulo y porta candado</v>
          </cell>
          <cell r="C304" t="str">
            <v>UN</v>
          </cell>
          <cell r="D304">
            <v>319523</v>
          </cell>
        </row>
        <row r="305">
          <cell r="A305" t="str">
            <v>6.4.2.3</v>
          </cell>
          <cell r="B305" t="str">
            <v>Tee HA de 6" EL X EL</v>
          </cell>
          <cell r="C305" t="str">
            <v>UN</v>
          </cell>
          <cell r="D305">
            <v>334253</v>
          </cell>
        </row>
        <row r="306">
          <cell r="A306" t="str">
            <v>6.4.2.4</v>
          </cell>
          <cell r="B306" t="str">
            <v>Unión rápida tipo platino de 6" pvc</v>
          </cell>
          <cell r="C306" t="str">
            <v xml:space="preserve">UN </v>
          </cell>
          <cell r="D306">
            <v>105989</v>
          </cell>
        </row>
        <row r="307">
          <cell r="A307" t="str">
            <v>6.4.2.5</v>
          </cell>
          <cell r="B307" t="str">
            <v>Válvulas de compuerta L x L  de 6"</v>
          </cell>
          <cell r="C307" t="str">
            <v>UN</v>
          </cell>
          <cell r="D307">
            <v>1390243</v>
          </cell>
        </row>
        <row r="308">
          <cell r="A308" t="str">
            <v>6.4.2.6</v>
          </cell>
          <cell r="B308" t="str">
            <v>Unión Multiusos 6" HD</v>
          </cell>
          <cell r="C308" t="str">
            <v>UN</v>
          </cell>
          <cell r="D308">
            <v>201901</v>
          </cell>
        </row>
        <row r="309">
          <cell r="A309" t="str">
            <v>6.4.2.7</v>
          </cell>
          <cell r="B309" t="str">
            <v>Escalera de gato en Ø5/8" (7 pasos)</v>
          </cell>
          <cell r="C309" t="str">
            <v>ML</v>
          </cell>
          <cell r="D309">
            <v>100787</v>
          </cell>
        </row>
        <row r="310">
          <cell r="A310" t="str">
            <v>6.4.2.8</v>
          </cell>
          <cell r="B310" t="str">
            <v>CAJA VALVULA</v>
          </cell>
          <cell r="C310" t="str">
            <v>UN</v>
          </cell>
          <cell r="D310">
            <v>122993</v>
          </cell>
        </row>
        <row r="311">
          <cell r="A311" t="str">
            <v>6.4.2.9</v>
          </cell>
          <cell r="B311" t="str">
            <v>Tee HA de 6" x 6"  EB X EB</v>
          </cell>
          <cell r="C311" t="str">
            <v>UN</v>
          </cell>
          <cell r="D311">
            <v>514853</v>
          </cell>
        </row>
        <row r="312">
          <cell r="A312" t="str">
            <v>6.4.2.10</v>
          </cell>
          <cell r="B312" t="str">
            <v>Filtro de 6"   EB X EB</v>
          </cell>
          <cell r="C312" t="str">
            <v>UN</v>
          </cell>
          <cell r="D312">
            <v>1311767</v>
          </cell>
        </row>
        <row r="313">
          <cell r="A313" t="str">
            <v>6.4.2.11</v>
          </cell>
          <cell r="B313" t="str">
            <v>Macromedidor de 6” (incluyendo accesorios)</v>
          </cell>
          <cell r="C313" t="str">
            <v>UN</v>
          </cell>
          <cell r="D313">
            <v>2927767</v>
          </cell>
        </row>
        <row r="314">
          <cell r="A314" t="str">
            <v>6.4.2.12</v>
          </cell>
          <cell r="B314" t="str">
            <v>Niple HA 6" L X B  L=0,20</v>
          </cell>
          <cell r="C314" t="str">
            <v>UN</v>
          </cell>
          <cell r="D314">
            <v>201887</v>
          </cell>
        </row>
        <row r="315">
          <cell r="A315" t="str">
            <v>6.4.2.13</v>
          </cell>
          <cell r="B315" t="str">
            <v>Niple HA 6" B X B  L=1,95 con codo  de 90</v>
          </cell>
          <cell r="C315" t="str">
            <v>UN</v>
          </cell>
          <cell r="D315">
            <v>666418</v>
          </cell>
        </row>
        <row r="316">
          <cell r="A316" t="str">
            <v>6.4.2.14</v>
          </cell>
          <cell r="B316" t="str">
            <v>Sensor de caudal</v>
          </cell>
          <cell r="C316" t="str">
            <v>UN</v>
          </cell>
          <cell r="D316">
            <v>5908197</v>
          </cell>
        </row>
        <row r="317">
          <cell r="A317" t="str">
            <v xml:space="preserve">2.1.29  </v>
          </cell>
          <cell r="B317" t="str">
            <v>SUMINISTRO E ISNTALACION TUBERÍA  PVC PRESIÓN  D = ½"  RDE 13.5  E.L.</v>
          </cell>
          <cell r="C317" t="str">
            <v>ML</v>
          </cell>
          <cell r="D317">
            <v>1816</v>
          </cell>
        </row>
        <row r="318">
          <cell r="A318" t="str">
            <v xml:space="preserve">2.1.29A  </v>
          </cell>
          <cell r="B318" t="str">
            <v>SUMINISTRO TUBERÍA  PVC PRESIÓN  D = ½"  RDE 13.5  E.L.</v>
          </cell>
          <cell r="C318" t="str">
            <v>ML</v>
          </cell>
          <cell r="D318">
            <v>1511</v>
          </cell>
        </row>
        <row r="319">
          <cell r="A319" t="str">
            <v xml:space="preserve">2.1.29B  </v>
          </cell>
          <cell r="B319" t="str">
            <v>INSTALACIÓN TUBERÍA  PVC PRESIÓN  D = ½"  RDE 13.5  E.L.</v>
          </cell>
          <cell r="C319">
            <v>0</v>
          </cell>
          <cell r="D319">
            <v>0</v>
          </cell>
        </row>
        <row r="320">
          <cell r="A320" t="str">
            <v>6.4.2.15</v>
          </cell>
          <cell r="B320" t="str">
            <v>SUMINISTRO Tubería HA 6" para entrada Caja Con Codos de 90  L=5,50</v>
          </cell>
          <cell r="C320" t="str">
            <v>UN</v>
          </cell>
          <cell r="D320">
            <v>1541967</v>
          </cell>
        </row>
        <row r="321">
          <cell r="A321" t="str">
            <v>6.4.2.15A</v>
          </cell>
          <cell r="B321" t="str">
            <v>INSTALACION Tubería HA 6" para entrada Caja Con Codos de 90  L=5,50</v>
          </cell>
          <cell r="C321" t="str">
            <v>UN</v>
          </cell>
          <cell r="D321">
            <v>123300</v>
          </cell>
        </row>
        <row r="322">
          <cell r="A322" t="str">
            <v>6.4.2.16</v>
          </cell>
          <cell r="B322" t="str">
            <v>Vertederos en lamina acero inox o fibra de vidrio e=10mm, según plano</v>
          </cell>
          <cell r="C322" t="str">
            <v>UN</v>
          </cell>
          <cell r="D322">
            <v>655884</v>
          </cell>
        </row>
        <row r="323">
          <cell r="A323" t="str">
            <v>6.4.2.17</v>
          </cell>
          <cell r="B323" t="str">
            <v>Barandas en tubería AN, parales en 2", tubos horizontales en 1 1/2", altura de 0,9 m, pintura anticorrosiva y esmalte</v>
          </cell>
          <cell r="C323" t="str">
            <v>ML</v>
          </cell>
          <cell r="D323">
            <v>160064</v>
          </cell>
        </row>
        <row r="324">
          <cell r="A324" t="str">
            <v>6.4.2.18</v>
          </cell>
          <cell r="B324" t="str">
            <v>Motoreductor de piñones helicoidales, 6 RPM, eje vertical, 220-440 voltios, trifásico, 1/2 HP. Incluye soportes y submonitor para control</v>
          </cell>
          <cell r="C324" t="str">
            <v>UN</v>
          </cell>
          <cell r="D324">
            <v>3985156</v>
          </cell>
        </row>
        <row r="325">
          <cell r="A325" t="str">
            <v>6.4.2.19</v>
          </cell>
          <cell r="B325" t="str">
            <v>Codos 4" X 90  PVC EL</v>
          </cell>
          <cell r="C325" t="str">
            <v>UN</v>
          </cell>
          <cell r="D325">
            <v>82926</v>
          </cell>
        </row>
        <row r="326">
          <cell r="A326" t="str">
            <v>6.4.2.20</v>
          </cell>
          <cell r="B326" t="str">
            <v>Tee PVC 4"  PVC  EL</v>
          </cell>
          <cell r="C326" t="str">
            <v>UN</v>
          </cell>
          <cell r="D326">
            <v>118733</v>
          </cell>
        </row>
        <row r="327">
          <cell r="A327" t="str">
            <v>6.4.2.21</v>
          </cell>
          <cell r="B327" t="str">
            <v>Vertedero de orificio 15 cm en lamina acero inoxidable cal 16, según plano.</v>
          </cell>
          <cell r="C327" t="str">
            <v>UN</v>
          </cell>
          <cell r="D327">
            <v>322584</v>
          </cell>
        </row>
        <row r="328">
          <cell r="A328" t="str">
            <v>6.4.2.22</v>
          </cell>
          <cell r="B328" t="str">
            <v>Vertedero de orificio 26 cm en lamina acero inoxidable cal 16, según plano.</v>
          </cell>
          <cell r="C328" t="str">
            <v>UN</v>
          </cell>
          <cell r="D328">
            <v>383184</v>
          </cell>
        </row>
        <row r="329">
          <cell r="A329" t="str">
            <v>6.4.2.23</v>
          </cell>
          <cell r="B329" t="str">
            <v>Adaptador macho 4"</v>
          </cell>
          <cell r="C329" t="str">
            <v>UN</v>
          </cell>
          <cell r="D329">
            <v>25220</v>
          </cell>
        </row>
        <row r="330">
          <cell r="A330" t="str">
            <v>6.4.2.24</v>
          </cell>
          <cell r="B330" t="str">
            <v xml:space="preserve">Suministro e instalación de lecho filtrante arena fina de tamaño efectivo (TE) DE 0,45 mm, coeficiente de uniformidad (CU) igual a 1,5 y porosidad del medio e igual 0,42 </v>
          </cell>
          <cell r="C330" t="str">
            <v>M3</v>
          </cell>
          <cell r="D330">
            <v>397344</v>
          </cell>
        </row>
        <row r="331">
          <cell r="A331" t="str">
            <v>6.4.2.25</v>
          </cell>
          <cell r="B331" t="str">
            <v>Localización general de la planta de tratamiento de lodos y de las tuberías de desagüe desde el último pozo de la PTAP</v>
          </cell>
          <cell r="C331" t="str">
            <v>GL</v>
          </cell>
          <cell r="D331">
            <v>219230</v>
          </cell>
        </row>
        <row r="332">
          <cell r="A332" t="str">
            <v>6.4.2.26</v>
          </cell>
          <cell r="B332" t="str">
            <v>Excavación general</v>
          </cell>
          <cell r="C332" t="str">
            <v>M3</v>
          </cell>
          <cell r="D332">
            <v>16994</v>
          </cell>
        </row>
        <row r="333">
          <cell r="A333" t="str">
            <v>6.4.2.28</v>
          </cell>
          <cell r="B333" t="str">
            <v>Concreto de limpieza  fc=140 kQ/cm2  (e=O 10m)</v>
          </cell>
          <cell r="C333" t="str">
            <v>M3</v>
          </cell>
          <cell r="D333">
            <v>321673</v>
          </cell>
        </row>
        <row r="334">
          <cell r="A334" t="str">
            <v>6.4.2.29</v>
          </cell>
          <cell r="B334" t="str">
            <v>Para placa de fondo y tolvas de espesadores (Espesor:0,30 m)</v>
          </cell>
          <cell r="C334" t="str">
            <v>M3</v>
          </cell>
          <cell r="D334">
            <v>487650</v>
          </cell>
        </row>
        <row r="335">
          <cell r="A335" t="str">
            <v>6.4.2.30</v>
          </cell>
          <cell r="B335" t="str">
            <v>Para placa de fondo de cámara de admisión (Espesor:0,20 m)</v>
          </cell>
          <cell r="C335" t="str">
            <v>M3</v>
          </cell>
          <cell r="D335">
            <v>487650</v>
          </cell>
        </row>
        <row r="336">
          <cell r="A336" t="str">
            <v>6.4.2.31</v>
          </cell>
          <cell r="B336" t="str">
            <v>Para placa de fondo de cámara de desagüe (Espesor:0,30 m)</v>
          </cell>
          <cell r="C336" t="str">
            <v>M3</v>
          </cell>
          <cell r="D336">
            <v>487650</v>
          </cell>
        </row>
        <row r="337">
          <cell r="A337" t="str">
            <v>6.4.2.32</v>
          </cell>
          <cell r="B337" t="str">
            <v>Para muros verticales de espesadores de lodos!(Espesor: 0,30 m)</v>
          </cell>
          <cell r="C337" t="str">
            <v>M3</v>
          </cell>
          <cell r="D337">
            <v>486560</v>
          </cell>
        </row>
        <row r="338">
          <cell r="A338" t="str">
            <v>6.4.2.33</v>
          </cell>
          <cell r="B338" t="str">
            <v>Para muros de cámara de admisión (Espesor: 0,20 m)</v>
          </cell>
          <cell r="C338" t="str">
            <v>M3</v>
          </cell>
          <cell r="D338">
            <v>486560</v>
          </cell>
        </row>
        <row r="339">
          <cell r="A339" t="str">
            <v>6.4.2.34</v>
          </cell>
          <cell r="B339" t="str">
            <v>Para muros de cámara de desagüe (Espesor: 0,30 m)</v>
          </cell>
          <cell r="C339" t="str">
            <v>M3</v>
          </cell>
          <cell r="D339">
            <v>486560</v>
          </cell>
        </row>
        <row r="340">
          <cell r="A340" t="str">
            <v>6.4.2.35</v>
          </cell>
          <cell r="B340" t="str">
            <v>Para placa de fondo y muros de canales de distribuciónen espesadores (Espesor: 0,15 m)</v>
          </cell>
          <cell r="C340" t="str">
            <v>M3</v>
          </cell>
          <cell r="D340">
            <v>487650</v>
          </cell>
        </row>
        <row r="341">
          <cell r="A341" t="str">
            <v>6.4.2.36</v>
          </cell>
          <cell r="B341" t="str">
            <v>Para placa de cubierta en cámara de desagüe y:pasarela en cámara de admisión (Espesor: O,15 m)</v>
          </cell>
          <cell r="C341" t="str">
            <v>M3</v>
          </cell>
          <cell r="D341">
            <v>522860</v>
          </cell>
        </row>
        <row r="342">
          <cell r="A342" t="str">
            <v>6.4.2.37</v>
          </cell>
          <cell r="B342" t="str">
            <v>Suministro e instalación de escalones en varilla de 13/4" pintados con dos manos de pintura anticorrosiva</v>
          </cell>
          <cell r="C342" t="str">
            <v>UN</v>
          </cell>
          <cell r="D342">
            <v>15837</v>
          </cell>
        </row>
        <row r="343">
          <cell r="A343" t="str">
            <v>6.4.2.38</v>
          </cell>
          <cell r="B343" t="str">
            <v>Suministro e instalación de tapa H.F. de 10,60 m en cámara de desagüe</v>
          </cell>
          <cell r="C343" t="str">
            <v>UN</v>
          </cell>
          <cell r="D343">
            <v>357423</v>
          </cell>
        </row>
        <row r="344">
          <cell r="A344" t="str">
            <v>6.4.2.39</v>
          </cell>
          <cell r="B344" t="str">
            <v>Suministro de tubería de desagüe de espesadores en cámara de desagüe, 8" PVC, con accesorios</v>
          </cell>
          <cell r="C344" t="str">
            <v>ML</v>
          </cell>
          <cell r="D344">
            <v>40264</v>
          </cell>
        </row>
        <row r="345">
          <cell r="A345" t="str">
            <v>6.4.2.39A</v>
          </cell>
          <cell r="B345" t="str">
            <v xml:space="preserve">Instalacion de tubería de desagüe de espesadores en cámara de desagüe, 8" PVC, </v>
          </cell>
          <cell r="C345" t="str">
            <v>ML</v>
          </cell>
          <cell r="D345">
            <v>3083</v>
          </cell>
        </row>
        <row r="346">
          <cell r="A346" t="str">
            <v>6.4.2.40</v>
          </cell>
          <cell r="B346" t="str">
            <v>Compuertas laterales de admisión a espesadores, de 0,40 m x 0,40 m, con marco para anclar a muro de concreto, con vástago de extensión (H= 1,40 m), columna de maniobra y rueda de manejo</v>
          </cell>
          <cell r="C346" t="str">
            <v>UN</v>
          </cell>
          <cell r="D346">
            <v>28247</v>
          </cell>
        </row>
        <row r="347">
          <cell r="A347" t="str">
            <v>6.4.2.41</v>
          </cell>
          <cell r="B347" t="str">
            <v>Válvulas de compuerta de rosca, de 1-1/2" con vástago de extensión (H=0,50 m), columna de maniobra v rueda de manejo</v>
          </cell>
          <cell r="C347" t="str">
            <v>UN</v>
          </cell>
          <cell r="D347">
            <v>2379241</v>
          </cell>
        </row>
        <row r="348">
          <cell r="A348" t="str">
            <v>6.4.2.41</v>
          </cell>
          <cell r="B348" t="str">
            <v>Válvulas de compuerta de rosca, de 1-1/2" con vástago de extensión (H=0,50 m), columna de maniobra v rueda de manejo</v>
          </cell>
          <cell r="C348" t="str">
            <v>UN</v>
          </cell>
          <cell r="D348">
            <v>1366</v>
          </cell>
        </row>
        <row r="349">
          <cell r="A349" t="str">
            <v>6.4.2.41</v>
          </cell>
          <cell r="B349" t="str">
            <v>Válvulas de compuerta de rosca, de 1-1/2" con vástago de extensión (H=0,50 m), columna de maniobra v rueda de manejo</v>
          </cell>
          <cell r="C349" t="str">
            <v>UN</v>
          </cell>
          <cell r="D349">
            <v>722</v>
          </cell>
        </row>
        <row r="350">
          <cell r="A350" t="str">
            <v>6.4.2.44</v>
          </cell>
          <cell r="B350" t="str">
            <v>Lecho de grava o triturado de piedra (espesor: 0,30 m)</v>
          </cell>
          <cell r="C350" t="str">
            <v>M3</v>
          </cell>
          <cell r="D350">
            <v>131310</v>
          </cell>
        </row>
        <row r="351">
          <cell r="A351" t="str">
            <v>6.4.2.45</v>
          </cell>
          <cell r="B351" t="str">
            <v>Lecho de arena gruesa (espesor: 0,20 m)</v>
          </cell>
          <cell r="C351" t="str">
            <v>M3</v>
          </cell>
          <cell r="D351">
            <v>398853</v>
          </cell>
        </row>
        <row r="352">
          <cell r="A352" t="str">
            <v>6.4.2.46</v>
          </cell>
          <cell r="B352" t="str">
            <v>Capa de ladrillo a junta perdida (espesor: 0,05 m)</v>
          </cell>
          <cell r="C352" t="str">
            <v>M2</v>
          </cell>
          <cell r="D352">
            <v>25769</v>
          </cell>
        </row>
        <row r="353">
          <cell r="A353" t="str">
            <v>3.3.17</v>
          </cell>
          <cell r="B353" t="str">
            <v xml:space="preserve"> SUMINISTRO FIGURADO Y ARMADO DE ACERO DE REFUERZO 37000 PSI  240 Mpa</v>
          </cell>
          <cell r="C353" t="str">
            <v>KG</v>
          </cell>
          <cell r="D353">
            <v>0</v>
          </cell>
        </row>
        <row r="354">
          <cell r="A354" t="str">
            <v>3.3.18</v>
          </cell>
          <cell r="B354" t="str">
            <v xml:space="preserve"> SUMINISTRO FIGURADO Y ARMADO DE ACERO DE REFUERZO 60000 PSI  420 Mpa</v>
          </cell>
          <cell r="C354" t="str">
            <v>KG</v>
          </cell>
          <cell r="D354">
            <v>0</v>
          </cell>
        </row>
        <row r="355">
          <cell r="A355" t="str">
            <v>6.4.2.52</v>
          </cell>
          <cell r="B355" t="str">
            <v xml:space="preserve">Tee 8" acero al carbón shc 40  EB X EB X EB </v>
          </cell>
          <cell r="C355" t="str">
            <v>UN</v>
          </cell>
          <cell r="D355">
            <v>1211773</v>
          </cell>
        </row>
        <row r="356">
          <cell r="A356" t="str">
            <v>6.4.2.53</v>
          </cell>
          <cell r="B356" t="str">
            <v>Niple HA 8" ; L = 1,00 m   EB x EB</v>
          </cell>
          <cell r="C356" t="str">
            <v>UN</v>
          </cell>
          <cell r="D356">
            <v>701837</v>
          </cell>
        </row>
        <row r="357">
          <cell r="A357" t="str">
            <v>6.4.2.54</v>
          </cell>
          <cell r="B357" t="str">
            <v>Niple HA 8" ; L = 0,50 m   EB x EB</v>
          </cell>
          <cell r="C357" t="str">
            <v>UN</v>
          </cell>
          <cell r="D357">
            <v>614472</v>
          </cell>
        </row>
        <row r="358">
          <cell r="A358" t="str">
            <v>6.4.2.55</v>
          </cell>
          <cell r="B358" t="str">
            <v>Pasamuro 8", L=0,35m, Z=0,10m, Liso x Brida en HF o acero al carbón SCH 40. Brida ASA 150.</v>
          </cell>
          <cell r="C358" t="str">
            <v>UN</v>
          </cell>
          <cell r="D358">
            <v>324917</v>
          </cell>
        </row>
        <row r="359">
          <cell r="A359" t="str">
            <v>6.4.2.56</v>
          </cell>
          <cell r="B359" t="str">
            <v>Compuerta HF, 10" con vástago de 5,3 m, columna de manejo y guías</v>
          </cell>
          <cell r="C359" t="str">
            <v>UN</v>
          </cell>
          <cell r="D359">
            <v>3651408</v>
          </cell>
        </row>
        <row r="360">
          <cell r="A360" t="str">
            <v>6.4.2.57</v>
          </cell>
          <cell r="B360" t="str">
            <v>Ventilación tanque  4"</v>
          </cell>
          <cell r="C360" t="str">
            <v>UN</v>
          </cell>
          <cell r="D360">
            <v>161374</v>
          </cell>
        </row>
        <row r="361">
          <cell r="A361" t="str">
            <v>6.4.2.58</v>
          </cell>
          <cell r="B361" t="str">
            <v>Pasamuro 6", L=0,45m, Z=0,15m, Liso x Brida en HF o acero al carbón SCH 40. Brida ASA 150.</v>
          </cell>
          <cell r="C361" t="str">
            <v>UN</v>
          </cell>
          <cell r="D361">
            <v>277952</v>
          </cell>
        </row>
        <row r="362">
          <cell r="A362" t="str">
            <v>6.4.2.59</v>
          </cell>
          <cell r="B362" t="str">
            <v>Codo 6" HF o acero shc 40</v>
          </cell>
          <cell r="C362" t="str">
            <v>UN</v>
          </cell>
          <cell r="D362">
            <v>423973</v>
          </cell>
        </row>
        <row r="363">
          <cell r="A363" t="str">
            <v>6.4.2.60</v>
          </cell>
          <cell r="B363" t="str">
            <v>Tee 6" en HF B x B x E</v>
          </cell>
          <cell r="C363" t="str">
            <v>UN</v>
          </cell>
          <cell r="D363">
            <v>514853</v>
          </cell>
        </row>
        <row r="364">
          <cell r="A364" t="str">
            <v>6.4.2.61</v>
          </cell>
          <cell r="B364" t="str">
            <v xml:space="preserve">Salida en tubería EMT para luminaria fluorescente t8 2x32 hermética </v>
          </cell>
          <cell r="C364" t="str">
            <v>UN</v>
          </cell>
          <cell r="D364">
            <v>79517</v>
          </cell>
        </row>
        <row r="365">
          <cell r="A365" t="str">
            <v>6.4.2.62</v>
          </cell>
          <cell r="B365" t="str">
            <v>Suministro e instalación de luminaria fluorescente t8 2x32 hermética</v>
          </cell>
          <cell r="C365" t="str">
            <v>UN</v>
          </cell>
          <cell r="D365">
            <v>134314</v>
          </cell>
        </row>
        <row r="366">
          <cell r="A366" t="str">
            <v>6.4.2.63</v>
          </cell>
          <cell r="B366" t="str">
            <v>salida para tomacorriente monofásica doble incluye aparato</v>
          </cell>
          <cell r="C366" t="str">
            <v>UN</v>
          </cell>
          <cell r="D366">
            <v>69444</v>
          </cell>
        </row>
        <row r="367">
          <cell r="A367" t="str">
            <v>6.4.2.63</v>
          </cell>
          <cell r="B367" t="str">
            <v>salida para tomacorriente monofásica doble incluye aparato</v>
          </cell>
          <cell r="C367" t="str">
            <v>UN</v>
          </cell>
          <cell r="D367">
            <v>65064</v>
          </cell>
        </row>
        <row r="368">
          <cell r="A368" t="str">
            <v>6.4.2.65</v>
          </cell>
          <cell r="B368" t="str">
            <v>Salida para tomacorriente bifásica 208v nema 6-15r doble, incluye aparato</v>
          </cell>
          <cell r="C368" t="str">
            <v>UN</v>
          </cell>
          <cell r="D368">
            <v>0</v>
          </cell>
        </row>
        <row r="369">
          <cell r="A369" t="str">
            <v>6.4.2.66</v>
          </cell>
          <cell r="B369" t="str">
            <v>Salida para tomacorriente trifásica 208v nema 7-30r doble, incluye aparato</v>
          </cell>
          <cell r="C369" t="str">
            <v>UN</v>
          </cell>
          <cell r="D369">
            <v>0</v>
          </cell>
        </row>
        <row r="370">
          <cell r="A370" t="str">
            <v>6.4.2.67</v>
          </cell>
          <cell r="B370" t="str">
            <v>Salida para tomacorriente monofásica doble GFCI  doble, incluye aparato</v>
          </cell>
          <cell r="C370" t="str">
            <v>UN</v>
          </cell>
          <cell r="D370">
            <v>99514</v>
          </cell>
        </row>
        <row r="371">
          <cell r="A371" t="str">
            <v>6.4.2.69</v>
          </cell>
          <cell r="B371" t="str">
            <v>Suministro e instalación de tablero trifásico de 18 circuitos con espacio para totalizador</v>
          </cell>
          <cell r="C371" t="str">
            <v>UN</v>
          </cell>
          <cell r="D371">
            <v>284158</v>
          </cell>
        </row>
        <row r="372">
          <cell r="A372" t="str">
            <v>6.4.2.70</v>
          </cell>
          <cell r="B372" t="str">
            <v>Suministro e instalación de interruptor termomagnetico industrial 3x40a 24ka/240v</v>
          </cell>
          <cell r="C372" t="str">
            <v>UN</v>
          </cell>
          <cell r="D372">
            <v>207896</v>
          </cell>
        </row>
        <row r="373">
          <cell r="A373" t="str">
            <v>6.4.2.71</v>
          </cell>
          <cell r="B373" t="str">
            <v>Suministro e instalación de interruptor termomagnetico enchufable 3x20a 10ka/240v</v>
          </cell>
          <cell r="C373" t="str">
            <v>UN</v>
          </cell>
          <cell r="D373">
            <v>59343</v>
          </cell>
        </row>
        <row r="374">
          <cell r="A374" t="str">
            <v>6.4.2.72</v>
          </cell>
          <cell r="B374" t="str">
            <v>Suministro e instalación de interruptor termomagnetico enchufable 3x30a 10ka/240v</v>
          </cell>
          <cell r="C374" t="str">
            <v>UN</v>
          </cell>
          <cell r="D374">
            <v>59447</v>
          </cell>
        </row>
        <row r="375">
          <cell r="A375" t="str">
            <v>6.4.2.73</v>
          </cell>
          <cell r="B375" t="str">
            <v>Suministro e instalación de interruptor termomagnetico enchufable 1x20a 10ka/240v</v>
          </cell>
          <cell r="C375" t="str">
            <v>UN</v>
          </cell>
          <cell r="D375">
            <v>15373</v>
          </cell>
        </row>
        <row r="376">
          <cell r="A376" t="str">
            <v>6.4.2.74</v>
          </cell>
          <cell r="B376" t="str">
            <v>Suministro e instalación de interruptor termomagnetico enchufable 2x20a 10ka/240v</v>
          </cell>
          <cell r="C376" t="str">
            <v>UN</v>
          </cell>
          <cell r="D376">
            <v>33553</v>
          </cell>
        </row>
        <row r="377">
          <cell r="A377" t="str">
            <v>6.4.2.75</v>
          </cell>
          <cell r="B377" t="str">
            <v>Suministro e instalación de interruptor termomagnetico enchufable 1x16a 10ka/240v</v>
          </cell>
          <cell r="C377" t="str">
            <v>UN</v>
          </cell>
          <cell r="D377">
            <v>15373</v>
          </cell>
        </row>
        <row r="378">
          <cell r="A378" t="str">
            <v>6.4.2.76</v>
          </cell>
          <cell r="B378" t="str">
            <v xml:space="preserve">Acometida 1ø1" + 4x8+1x10 awg </v>
          </cell>
          <cell r="C378" t="str">
            <v>UN</v>
          </cell>
          <cell r="D378">
            <v>1563198</v>
          </cell>
        </row>
        <row r="379">
          <cell r="A379" t="str">
            <v>1.5.10</v>
          </cell>
          <cell r="B379" t="str">
            <v>PAÑETE LISO MUROS  1:5</v>
          </cell>
          <cell r="C379" t="str">
            <v>m2</v>
          </cell>
          <cell r="D379">
            <v>12855</v>
          </cell>
        </row>
        <row r="380">
          <cell r="A380" t="str">
            <v>1.11.18</v>
          </cell>
          <cell r="B380" t="str">
            <v>BASE EN MATERIAL DE AFIRMADO COMPACTADO</v>
          </cell>
          <cell r="C380" t="str">
            <v>M3</v>
          </cell>
          <cell r="D380">
            <v>42281</v>
          </cell>
        </row>
        <row r="381">
          <cell r="A381" t="str">
            <v>1.11.20</v>
          </cell>
          <cell r="B381" t="str">
            <v>PLACA BASE EN CONCRETO E=0.10 2500 PSI</v>
          </cell>
          <cell r="C381" t="str">
            <v>M3</v>
          </cell>
          <cell r="D381">
            <v>41192</v>
          </cell>
        </row>
        <row r="382">
          <cell r="A382" t="str">
            <v>1.11.31</v>
          </cell>
          <cell r="B382" t="str">
            <v>ADOQUIN GRES PEATONAL 10*20*2.5</v>
          </cell>
          <cell r="C382" t="str">
            <v>M2</v>
          </cell>
          <cell r="D382">
            <v>49064</v>
          </cell>
        </row>
        <row r="383">
          <cell r="A383" t="str">
            <v>1.7.46</v>
          </cell>
          <cell r="B383" t="str">
            <v>TABLERO PARCIALES 18 CIRCUITOS. INCLUYE TACO 30 A</v>
          </cell>
          <cell r="C383" t="str">
            <v>UN</v>
          </cell>
          <cell r="D383">
            <v>345428</v>
          </cell>
        </row>
        <row r="384">
          <cell r="A384" t="str">
            <v xml:space="preserve">1.12.47   </v>
          </cell>
          <cell r="B384" t="str">
            <v>SUMINISTRO E INSTALACIÓN ENTRAMADO PARA TEJA  ONDULADA</v>
          </cell>
          <cell r="C384" t="str">
            <v>M2</v>
          </cell>
          <cell r="D384">
            <v>35121</v>
          </cell>
        </row>
        <row r="385">
          <cell r="A385" t="str">
            <v>1.3.15</v>
          </cell>
          <cell r="B385" t="str">
            <v xml:space="preserve"> COLUMNAS EN CONCRETO 21 MPa (3000 PSI), ALTURA MAYOR A 3 mts</v>
          </cell>
          <cell r="C385" t="str">
            <v>M3</v>
          </cell>
          <cell r="D385">
            <v>803350</v>
          </cell>
        </row>
        <row r="386">
          <cell r="A386" t="str">
            <v>6.4.2.78</v>
          </cell>
          <cell r="B386" t="str">
            <v xml:space="preserve">Acometida PVC 1/2 " de 5 mts. </v>
          </cell>
          <cell r="C386" t="str">
            <v>UN</v>
          </cell>
          <cell r="D386">
            <v>107128</v>
          </cell>
        </row>
        <row r="387">
          <cell r="A387" t="str">
            <v>2.1.32A</v>
          </cell>
          <cell r="B387" t="str">
            <v>SUMINISTRO TUBERÍA  PVC. D = 1"  RDE 21  E.L.</v>
          </cell>
          <cell r="C387" t="str">
            <v>ML</v>
          </cell>
          <cell r="D387">
            <v>3157</v>
          </cell>
        </row>
        <row r="388">
          <cell r="A388" t="str">
            <v xml:space="preserve">1.16.16   </v>
          </cell>
          <cell r="B388" t="str">
            <v>SUMINISTRO E INSTALACIÓN DUCHA SENCILLA</v>
          </cell>
          <cell r="C388" t="str">
            <v>UN</v>
          </cell>
          <cell r="D388">
            <v>36722</v>
          </cell>
        </row>
        <row r="389">
          <cell r="A389" t="str">
            <v xml:space="preserve">1.16.7   </v>
          </cell>
          <cell r="B389" t="str">
            <v xml:space="preserve"> SUMINISTRO E INSTALACIÓN LAVAMANOS ACUACER BLANCO DE COLGAR INC. GRIFERIA</v>
          </cell>
          <cell r="C389" t="str">
            <v>UN</v>
          </cell>
          <cell r="D389">
            <v>81010</v>
          </cell>
        </row>
        <row r="390">
          <cell r="A390" t="str">
            <v>6.4.2.79</v>
          </cell>
          <cell r="B390" t="str">
            <v>Lavaplatos en acero inoxidable L=3 W=0.9</v>
          </cell>
          <cell r="C390" t="str">
            <v>UN</v>
          </cell>
          <cell r="D390">
            <v>254764</v>
          </cell>
        </row>
        <row r="391">
          <cell r="A391" t="str">
            <v>6.4.2.80</v>
          </cell>
          <cell r="B391" t="str">
            <v>Suministro e inst. Sanitario acuacer blanco completo</v>
          </cell>
          <cell r="C391" t="str">
            <v>UN</v>
          </cell>
          <cell r="D391">
            <v>254764</v>
          </cell>
        </row>
        <row r="392">
          <cell r="A392" t="str">
            <v>6.4.2.81</v>
          </cell>
          <cell r="B392" t="str">
            <v xml:space="preserve">Suministro e Inst. Sistema de Emergencia (Lavado de Ojos) </v>
          </cell>
          <cell r="C392" t="str">
            <v>UN</v>
          </cell>
          <cell r="D392">
            <v>491885</v>
          </cell>
        </row>
        <row r="393">
          <cell r="A393" t="str">
            <v xml:space="preserve">3.3.13  </v>
          </cell>
          <cell r="B393" t="str">
            <v xml:space="preserve"> SUMINISTRO E INSTALACIÓN CONCRETO CICLOPEO  DE 17.5 MPa - (2500 P.S.I).,  40% RAJON PARA BASES</v>
          </cell>
          <cell r="C393" t="str">
            <v>M3</v>
          </cell>
          <cell r="D393">
            <v>312404</v>
          </cell>
        </row>
        <row r="394">
          <cell r="A394" t="str">
            <v xml:space="preserve">1.6.39   </v>
          </cell>
          <cell r="B394" t="str">
            <v>SUMINISTRO E INSTALACIÓN TANQUE ELEVADO PVC 1000 LTS. INC. ACCESORIOS</v>
          </cell>
          <cell r="C394" t="str">
            <v>UN</v>
          </cell>
          <cell r="D394">
            <v>331685</v>
          </cell>
        </row>
        <row r="395">
          <cell r="A395" t="str">
            <v xml:space="preserve">1.11.28  </v>
          </cell>
          <cell r="B395" t="str">
            <v>TABLETA DE GRES 20*20</v>
          </cell>
          <cell r="C395" t="str">
            <v>M2</v>
          </cell>
          <cell r="D395">
            <v>31900</v>
          </cell>
        </row>
        <row r="396">
          <cell r="A396" t="str">
            <v>1.11.29</v>
          </cell>
          <cell r="B396" t="str">
            <v>PISO CERAMICA  20,5*20,5</v>
          </cell>
          <cell r="C396" t="str">
            <v>M2</v>
          </cell>
          <cell r="D396">
            <v>36047</v>
          </cell>
        </row>
        <row r="397">
          <cell r="A397" t="str">
            <v xml:space="preserve">1.15.2  </v>
          </cell>
          <cell r="B397" t="str">
            <v>SUMINSITRO E INSTALACIÓN VENTANA LAMINA CAL. 18 CON VIDRIO INC. ANTICORR.</v>
          </cell>
          <cell r="C397" t="str">
            <v>M2</v>
          </cell>
          <cell r="D397">
            <v>161915</v>
          </cell>
        </row>
        <row r="398">
          <cell r="A398" t="str">
            <v>1.15.3</v>
          </cell>
          <cell r="B398" t="str">
            <v>SUMINISTRO E INSTALACIÓN PUERTA EN LAMINA CAL 18  INC. ANTICORROSIVO</v>
          </cell>
          <cell r="C398" t="str">
            <v>M2</v>
          </cell>
          <cell r="D398">
            <v>0</v>
          </cell>
        </row>
        <row r="399">
          <cell r="A399" t="str">
            <v>1.15.1</v>
          </cell>
          <cell r="B399" t="str">
            <v>SUMINISTRO E INSTALACION PUERTA Y MARCO CAL. 18  1 X 2  INCLUYE  ANTICORROSIVO</v>
          </cell>
          <cell r="C399" t="str">
            <v>UN</v>
          </cell>
          <cell r="D399">
            <v>0</v>
          </cell>
        </row>
        <row r="400">
          <cell r="A400" t="str">
            <v>1.9.4</v>
          </cell>
          <cell r="B400" t="str">
            <v>VINILO TIPO II SOBRE PAÑETE DOS MANOS EN MUROS</v>
          </cell>
          <cell r="C400" t="str">
            <v>M2</v>
          </cell>
          <cell r="D400">
            <v>0</v>
          </cell>
        </row>
        <row r="401">
          <cell r="A401" t="str">
            <v>1.5.17</v>
          </cell>
          <cell r="B401" t="str">
            <v>FILOS Y DILATACIONES EN PAÑETES</v>
          </cell>
          <cell r="C401" t="str">
            <v>ML</v>
          </cell>
          <cell r="D401">
            <v>0</v>
          </cell>
        </row>
        <row r="402">
          <cell r="A402" t="str">
            <v>1.12.4</v>
          </cell>
          <cell r="B402" t="str">
            <v>SUMINISTRO E INSTALACIÓN CUBIERTA EN TEJA FIBROCEMENTO NUMERO 6</v>
          </cell>
          <cell r="C402" t="str">
            <v>M2</v>
          </cell>
          <cell r="D402">
            <v>0</v>
          </cell>
        </row>
        <row r="403">
          <cell r="A403" t="str">
            <v>1.12.21</v>
          </cell>
          <cell r="B403" t="str">
            <v>CANAL PVC 3</v>
          </cell>
          <cell r="C403" t="str">
            <v>ML</v>
          </cell>
          <cell r="D403">
            <v>0</v>
          </cell>
        </row>
        <row r="404">
          <cell r="A404" t="str">
            <v>1.6.19</v>
          </cell>
          <cell r="B404" t="str">
            <v>BAJANTE DE AGUA LLUVIA. PVC. 3.</v>
          </cell>
          <cell r="C404" t="str">
            <v>ML</v>
          </cell>
          <cell r="D404">
            <v>0</v>
          </cell>
        </row>
        <row r="405">
          <cell r="A405" t="str">
            <v>1.4.36</v>
          </cell>
          <cell r="B405" t="str">
            <v>MESONES EN CONCRETO A=0.60 mts. 17.5 MPa - (2500PSI) INC. REFUERZO</v>
          </cell>
          <cell r="C405" t="str">
            <v>M2</v>
          </cell>
          <cell r="D405">
            <v>0</v>
          </cell>
        </row>
        <row r="406">
          <cell r="A406" t="str">
            <v>1.17.1</v>
          </cell>
          <cell r="B406" t="str">
            <v xml:space="preserve"> VIDRIO 4 MM</v>
          </cell>
          <cell r="C406" t="str">
            <v>M2</v>
          </cell>
          <cell r="D406">
            <v>0</v>
          </cell>
        </row>
        <row r="407">
          <cell r="A407" t="str">
            <v>6.4.2.82</v>
          </cell>
          <cell r="B407" t="str">
            <v>Bombas dosificadoras de Diafragma Q = 29 gal/hor, presión máxima de descarga 15 psi, motor eléctrico trifásico, 220 V, 60 Hz, IP 55, cabezal en polipropileno reforzado con fibra de vidrio, diafragma en PTFE, asintos en PVC, sellos en viton, conexiones en 3/8".</v>
          </cell>
          <cell r="C407" t="str">
            <v>UN</v>
          </cell>
          <cell r="D407">
            <v>2998606</v>
          </cell>
        </row>
        <row r="408">
          <cell r="A408" t="str">
            <v>6.4.2.83</v>
          </cell>
          <cell r="B408" t="str">
            <v>Tanques de almacenamiento para solución de sulfato de aluminio en polietileno de 2000 litros.</v>
          </cell>
          <cell r="C408" t="str">
            <v>UN</v>
          </cell>
          <cell r="D408">
            <v>1243322</v>
          </cell>
        </row>
        <row r="409">
          <cell r="A409" t="str">
            <v>6.4.2.84</v>
          </cell>
          <cell r="B409" t="str">
            <v>Motorreductores para mezcla de solución de sulfato de aluminio, 1/3 hp, 50 rpm. 220 V, trifásico, 60 Hz</v>
          </cell>
          <cell r="C409" t="str">
            <v>UN</v>
          </cell>
          <cell r="D409">
            <v>2322267</v>
          </cell>
        </row>
        <row r="410">
          <cell r="A410" t="str">
            <v>6.4.2.85</v>
          </cell>
          <cell r="B410" t="str">
            <v>Bombas dosificadoras de Diafragma Q = 14 gal/hor, presión máxima de descarga 15 psi, motor eléctrico trifásico, 220 V, 60 Hz, IP 55, cabezal en polipropileno reforzado con fibra de vidrio, diafragma en PTFE, asintos en PVC, sellos en viton, conexiones en 3/8".</v>
          </cell>
          <cell r="C410" t="str">
            <v>UN</v>
          </cell>
          <cell r="D410">
            <v>2412806</v>
          </cell>
        </row>
        <row r="411">
          <cell r="A411" t="str">
            <v>6.4.2.86</v>
          </cell>
          <cell r="B411" t="str">
            <v>Tanques de almacenamiento para solución de agente alcalino en fibra de vidrio, o polietileno de 1000 litros.</v>
          </cell>
          <cell r="C411" t="str">
            <v>UN</v>
          </cell>
          <cell r="D411">
            <v>653987</v>
          </cell>
        </row>
        <row r="412">
          <cell r="A412" t="str">
            <v>6.4.2.87</v>
          </cell>
          <cell r="B412" t="str">
            <v>Motorreductores para mezcla de solución de hipoclorito de calcio, 1/3 hp, 50 rpm. 220 V, trifásico, 60 Hz</v>
          </cell>
          <cell r="C412" t="str">
            <v>UN</v>
          </cell>
          <cell r="D412">
            <v>2788382</v>
          </cell>
        </row>
        <row r="413">
          <cell r="A413" t="str">
            <v>6.4.2.88</v>
          </cell>
          <cell r="B413" t="str">
            <v>Manejo de aguas</v>
          </cell>
          <cell r="C413" t="str">
            <v>UN</v>
          </cell>
          <cell r="D413">
            <v>2279430</v>
          </cell>
        </row>
        <row r="414">
          <cell r="A414" t="str">
            <v>6.4.2.89</v>
          </cell>
          <cell r="B414" t="str">
            <v>Excavación húmeda en conglomerado</v>
          </cell>
          <cell r="C414" t="str">
            <v>M3</v>
          </cell>
          <cell r="D414">
            <v>24303</v>
          </cell>
        </row>
        <row r="415">
          <cell r="A415" t="str">
            <v>3.3.5</v>
          </cell>
          <cell r="B415" t="str">
            <v xml:space="preserve">  SUMINISTRO E INSTALACIÓN CONCRETO SIMPLE DE 17.5 MPa - (2500 P.S.I).</v>
          </cell>
          <cell r="C415" t="str">
            <v>M3</v>
          </cell>
          <cell r="D415">
            <v>301398</v>
          </cell>
        </row>
        <row r="416">
          <cell r="A416" t="str">
            <v>6.4.2.90</v>
          </cell>
          <cell r="B416" t="str">
            <v xml:space="preserve">Rejilla metálica doble angulo de  0,73 X 0,40 y varillas 1/2" </v>
          </cell>
          <cell r="C416" t="str">
            <v>M2</v>
          </cell>
          <cell r="D416">
            <v>0</v>
          </cell>
        </row>
        <row r="417">
          <cell r="A417" t="str">
            <v>6.4.2.90</v>
          </cell>
          <cell r="B417" t="str">
            <v xml:space="preserve">Rejilla metálica doble angulo de  0,73 X 0,40 y varillas 1/2" </v>
          </cell>
          <cell r="C417" t="str">
            <v>M2</v>
          </cell>
          <cell r="D417">
            <v>0</v>
          </cell>
        </row>
        <row r="418">
          <cell r="A418" t="str">
            <v>6.4.2.92</v>
          </cell>
          <cell r="B418" t="str">
            <v>Válvula de compuerta HD vástago ascendente y rueda de manejo DN 4"</v>
          </cell>
          <cell r="C418" t="str">
            <v>UN</v>
          </cell>
          <cell r="D418">
            <v>0</v>
          </cell>
        </row>
        <row r="419">
          <cell r="A419" t="str">
            <v>6.4.2.93</v>
          </cell>
          <cell r="B419" t="str">
            <v>Cinta PVC V -15 o similares</v>
          </cell>
          <cell r="C419" t="str">
            <v>ML</v>
          </cell>
          <cell r="D419">
            <v>0</v>
          </cell>
        </row>
        <row r="420">
          <cell r="A420" t="str">
            <v>6.4.2.94</v>
          </cell>
          <cell r="B420" t="str">
            <v xml:space="preserve">Instalación de tubería de 8" </v>
          </cell>
          <cell r="C420" t="str">
            <v>ML</v>
          </cell>
          <cell r="D420">
            <v>0</v>
          </cell>
        </row>
        <row r="421">
          <cell r="A421" t="str">
            <v xml:space="preserve">3.3.3 </v>
          </cell>
          <cell r="B421" t="str">
            <v xml:space="preserve"> EXCAVACION  EN ROCA  CON COMPRESOR Y DINAMITA</v>
          </cell>
          <cell r="C421" t="str">
            <v>m3</v>
          </cell>
          <cell r="D421">
            <v>0</v>
          </cell>
        </row>
        <row r="422">
          <cell r="A422" t="str">
            <v>6.4.2.95</v>
          </cell>
          <cell r="B422" t="str">
            <v>Instalación de tubería PEAD acuaflex PE 100/PN 10 de 200 mm</v>
          </cell>
          <cell r="C422" t="str">
            <v>ML</v>
          </cell>
          <cell r="D422">
            <v>0</v>
          </cell>
        </row>
        <row r="423">
          <cell r="A423" t="str">
            <v>6.4.2.96</v>
          </cell>
          <cell r="B423" t="str">
            <v>Corte con disco diamantado</v>
          </cell>
          <cell r="C423" t="str">
            <v>ML</v>
          </cell>
          <cell r="D423">
            <v>0</v>
          </cell>
        </row>
        <row r="424">
          <cell r="A424" t="str">
            <v>3.1.1</v>
          </cell>
          <cell r="B424" t="str">
            <v xml:space="preserve"> DEMOLICION PISOS, ANDENES EN CONCRETO</v>
          </cell>
          <cell r="C424" t="str">
            <v>M3</v>
          </cell>
          <cell r="D424">
            <v>0</v>
          </cell>
        </row>
        <row r="425">
          <cell r="A425" t="str">
            <v>1.2.2</v>
          </cell>
          <cell r="B425" t="str">
            <v xml:space="preserve"> EXCAVACIÓN MECÁNICA EN CONGLOMERADO INCL. RETIRO</v>
          </cell>
          <cell r="C425" t="str">
            <v>M3</v>
          </cell>
          <cell r="D425">
            <v>0</v>
          </cell>
        </row>
        <row r="426">
          <cell r="A426" t="str">
            <v>1.2.47</v>
          </cell>
          <cell r="B426" t="str">
            <v xml:space="preserve"> EXCAVACION MANUAL Y RETIRO MATERIAL COMUN</v>
          </cell>
          <cell r="C426" t="str">
            <v>M3</v>
          </cell>
          <cell r="D426">
            <v>0</v>
          </cell>
        </row>
        <row r="427">
          <cell r="A427" t="str">
            <v>2.1.16</v>
          </cell>
          <cell r="B427" t="str">
            <v>ENTIBADOS EN MADERA TIPO 1 PARA EXCAVACIONES 1 A 7 USOS</v>
          </cell>
          <cell r="C427" t="str">
            <v>M2</v>
          </cell>
          <cell r="D427">
            <v>0</v>
          </cell>
        </row>
        <row r="428">
          <cell r="A428" t="str">
            <v>6.4.2.97</v>
          </cell>
          <cell r="B428" t="str">
            <v>Suministro e instalación de TEE 3"x3"x3" en PVC</v>
          </cell>
          <cell r="C428" t="str">
            <v>UN</v>
          </cell>
          <cell r="D428">
            <v>0</v>
          </cell>
        </row>
        <row r="429">
          <cell r="A429" t="str">
            <v>2.4.184</v>
          </cell>
          <cell r="B429" t="str">
            <v>SUMINISTRO E INSTALACION TEE PVC UM D=2 x2 x2"</v>
          </cell>
          <cell r="C429" t="str">
            <v>UN</v>
          </cell>
          <cell r="D429">
            <v>0</v>
          </cell>
        </row>
        <row r="430">
          <cell r="A430" t="str">
            <v>6.4.2.98</v>
          </cell>
          <cell r="B430" t="str">
            <v>Suministro e instalación reducción de 6"x4"</v>
          </cell>
          <cell r="C430" t="str">
            <v>UN</v>
          </cell>
          <cell r="D430">
            <v>0</v>
          </cell>
        </row>
        <row r="431">
          <cell r="A431" t="str">
            <v>6.4.2.99</v>
          </cell>
          <cell r="B431" t="str">
            <v>Suministro e instalación reducción de 4"x3"</v>
          </cell>
          <cell r="C431" t="str">
            <v>UN</v>
          </cell>
          <cell r="D431">
            <v>0</v>
          </cell>
        </row>
        <row r="432">
          <cell r="A432" t="str">
            <v>6.4.2.100</v>
          </cell>
          <cell r="B432" t="str">
            <v>Suministro e instalación reducción de 4"x2"</v>
          </cell>
          <cell r="C432" t="str">
            <v>UN</v>
          </cell>
          <cell r="D432">
            <v>0</v>
          </cell>
        </row>
        <row r="433">
          <cell r="A433" t="str">
            <v xml:space="preserve">2.4.14  </v>
          </cell>
          <cell r="B433" t="str">
            <v xml:space="preserve"> CODO PVC GRAN RADIO 90° RDE 21   D =   4"</v>
          </cell>
          <cell r="C433" t="str">
            <v>UN</v>
          </cell>
          <cell r="D433">
            <v>0</v>
          </cell>
        </row>
        <row r="434">
          <cell r="A434" t="str">
            <v>6.4.2.101</v>
          </cell>
          <cell r="B434" t="str">
            <v>Conexiones domiciliarias (incluye collar de derivación, tubería PF+AUD, caja de anden, registro de incorporación, adaptador macho, registro de corte y tapa de registro</v>
          </cell>
          <cell r="C434" t="str">
            <v>UN</v>
          </cell>
          <cell r="D434">
            <v>0</v>
          </cell>
        </row>
        <row r="435">
          <cell r="A435" t="str">
            <v>3.5.2</v>
          </cell>
          <cell r="B435" t="str">
            <v>SUMINISTRO, EXTENDIDA Y COMPACTACIÓN DE MATERIAL GRANULAR (RECEBO) HASTA UN DIÁMETRO DE 5" Y UN ÍNDICE PLÁSTICO MENOR O IGUAL 9%  Y COMPACTO 95% PROCTOR  (**)</v>
          </cell>
          <cell r="C435" t="str">
            <v>M3</v>
          </cell>
          <cell r="D435">
            <v>0</v>
          </cell>
        </row>
        <row r="436">
          <cell r="A436" t="str">
            <v>2.1.18</v>
          </cell>
          <cell r="B436" t="str">
            <v>RELLENO SUBBASE GRANULAR  COMPACTADO CON PLANCHA VIBRADORA</v>
          </cell>
          <cell r="C436" t="str">
            <v>M3</v>
          </cell>
          <cell r="D436">
            <v>0</v>
          </cell>
        </row>
        <row r="437">
          <cell r="A437" t="str">
            <v>2.1.19</v>
          </cell>
          <cell r="B437" t="str">
            <v>RELLENO BASE GRANULAR  COMPACTADO CON PLANCHA VIBRADORA</v>
          </cell>
          <cell r="C437" t="str">
            <v>M3</v>
          </cell>
          <cell r="D437">
            <v>0</v>
          </cell>
        </row>
        <row r="438">
          <cell r="A438" t="str">
            <v>6.4.2.102</v>
          </cell>
          <cell r="B438" t="str">
            <v xml:space="preserve"> Suministro e instalación cinta prevención sobre tubería </v>
          </cell>
          <cell r="C438" t="str">
            <v>ML</v>
          </cell>
          <cell r="D438">
            <v>0</v>
          </cell>
        </row>
        <row r="439">
          <cell r="A439" t="str">
            <v>6.4.2.103</v>
          </cell>
          <cell r="B439" t="str">
            <v xml:space="preserve"> Reposición domiciliarias acueducto D=1/2" </v>
          </cell>
          <cell r="C439" t="str">
            <v>UN</v>
          </cell>
          <cell r="D439">
            <v>0</v>
          </cell>
        </row>
        <row r="440">
          <cell r="A440" t="str">
            <v>6.4.2.104</v>
          </cell>
          <cell r="B440" t="str">
            <v>Construcción de caja para válvula en mampostería de 0,60x0,60</v>
          </cell>
          <cell r="C440" t="str">
            <v>UN</v>
          </cell>
          <cell r="D440">
            <v>0</v>
          </cell>
        </row>
        <row r="441">
          <cell r="A441" t="str">
            <v>6.4.2.105</v>
          </cell>
          <cell r="B441" t="str">
            <v>Suministro e instalación válvula de 4" extremo liso para PVC</v>
          </cell>
          <cell r="C441" t="str">
            <v>UN</v>
          </cell>
          <cell r="D441">
            <v>0</v>
          </cell>
        </row>
        <row r="442">
          <cell r="A442" t="str">
            <v>6.4.2.106</v>
          </cell>
          <cell r="B442" t="str">
            <v>Suministro e instalación de hidrante de 3", incluye válvula de compuerta elástica, tee de 3", unión de reparación y concreto de anclaje</v>
          </cell>
          <cell r="C442" t="str">
            <v>UN</v>
          </cell>
          <cell r="D442">
            <v>0</v>
          </cell>
        </row>
        <row r="443">
          <cell r="A443" t="str">
            <v>6.4.2.107</v>
          </cell>
          <cell r="B443" t="str">
            <v xml:space="preserve"> Construcción de cárcamo </v>
          </cell>
          <cell r="C443" t="str">
            <v>ML</v>
          </cell>
          <cell r="D443">
            <v>0</v>
          </cell>
        </row>
        <row r="444">
          <cell r="A444" t="str">
            <v>3.9.21</v>
          </cell>
          <cell r="B444" t="str">
            <v>IMPRIMACION</v>
          </cell>
          <cell r="C444" t="str">
            <v>M2</v>
          </cell>
          <cell r="D444">
            <v>0</v>
          </cell>
        </row>
        <row r="445">
          <cell r="A445" t="str">
            <v>6.4.2.108</v>
          </cell>
          <cell r="B445" t="str">
            <v xml:space="preserve"> Base asfáltica MDC2 </v>
          </cell>
          <cell r="C445" t="str">
            <v>M3</v>
          </cell>
          <cell r="D445">
            <v>0</v>
          </cell>
        </row>
        <row r="446">
          <cell r="A446" t="str">
            <v>6.4.2.95A</v>
          </cell>
          <cell r="B446" t="str">
            <v>Suministro de tubería PEAD acuaflex PE 100/PN 10 de 200 mm</v>
          </cell>
          <cell r="C446" t="str">
            <v>ML</v>
          </cell>
          <cell r="D446">
            <v>0</v>
          </cell>
        </row>
        <row r="447">
          <cell r="A447" t="str">
            <v>1.1.76</v>
          </cell>
          <cell r="B447" t="str">
            <v>CAMPAMENTO 36 M2</v>
          </cell>
          <cell r="C447" t="str">
            <v>UN</v>
          </cell>
          <cell r="D447">
            <v>0</v>
          </cell>
        </row>
        <row r="448">
          <cell r="A448" t="str">
            <v>3.15.42</v>
          </cell>
          <cell r="B448" t="str">
            <v>DEMOLICION PAVIMENTO ASFALTICO (INCLUYE CARGUE Y TRANSPORTE HASTA 5 KM) &lt;=10 CMS</v>
          </cell>
          <cell r="C448" t="str">
            <v>M2</v>
          </cell>
          <cell r="D448">
            <v>0</v>
          </cell>
        </row>
        <row r="449">
          <cell r="A449" t="str">
            <v>1.1.42</v>
          </cell>
          <cell r="B449" t="str">
            <v>DEMOLICION PLACAS MACIZAS CONCRETO E &lt;=0.20 m. PAVIMENTO RIGIDO</v>
          </cell>
          <cell r="C449" t="str">
            <v>M2</v>
          </cell>
          <cell r="D449">
            <v>0</v>
          </cell>
        </row>
        <row r="450">
          <cell r="A450" t="str">
            <v>2.1.21</v>
          </cell>
          <cell r="B450" t="str">
            <v xml:space="preserve"> RELLENO ARENA DE PEÑA  COMPACTADO CON PLANCHA VIBRADORA</v>
          </cell>
          <cell r="C450" t="str">
            <v>M3</v>
          </cell>
          <cell r="D450">
            <v>0</v>
          </cell>
        </row>
        <row r="451">
          <cell r="A451" t="str">
            <v>3.3.26</v>
          </cell>
          <cell r="B451" t="str">
            <v xml:space="preserve">  RELLENO CON MATERIAL DE AFIRMADO COMPACTADO PLANCHA VIBRADORA INCLUYE ACARREO LIBRE DE 5 KM</v>
          </cell>
          <cell r="C451" t="str">
            <v>M3</v>
          </cell>
          <cell r="D451">
            <v>0</v>
          </cell>
        </row>
        <row r="452">
          <cell r="A452" t="str">
            <v>13.1.1</v>
          </cell>
          <cell r="B452" t="str">
            <v>ENTIBADO METÁLICO TIPO 3</v>
          </cell>
          <cell r="C452" t="str">
            <v>M2</v>
          </cell>
          <cell r="D452">
            <v>0</v>
          </cell>
        </row>
        <row r="453">
          <cell r="A453" t="str">
            <v>3.15.87</v>
          </cell>
          <cell r="B453" t="str">
            <v>DEMOLICION  OBRAS EN CONCRETO REFORZADO, INCLUYE RETIRO DE SOBRANTES</v>
          </cell>
          <cell r="C453" t="str">
            <v>M3</v>
          </cell>
          <cell r="D453">
            <v>0</v>
          </cell>
        </row>
        <row r="454">
          <cell r="A454" t="str">
            <v xml:space="preserve">1.1.9 </v>
          </cell>
          <cell r="B454" t="str">
            <v xml:space="preserve">DESMONTE DE CUBIERTA ZINC </v>
          </cell>
          <cell r="C454" t="str">
            <v>M2</v>
          </cell>
          <cell r="D454">
            <v>0</v>
          </cell>
        </row>
        <row r="455">
          <cell r="A455" t="str">
            <v xml:space="preserve">1.1.24   </v>
          </cell>
          <cell r="B455" t="str">
            <v>DESMONTE ESTRUCTURA METALICA PERFILES-VIGAS</v>
          </cell>
          <cell r="C455" t="str">
            <v>KG</v>
          </cell>
          <cell r="D455">
            <v>0</v>
          </cell>
        </row>
        <row r="456">
          <cell r="A456" t="str">
            <v>3.3.2</v>
          </cell>
          <cell r="B456" t="str">
            <v>EXCAVACION MANUAL EN CONGLOMERADO</v>
          </cell>
          <cell r="C456" t="str">
            <v>M3</v>
          </cell>
          <cell r="D456">
            <v>0</v>
          </cell>
        </row>
        <row r="457">
          <cell r="A457" t="str">
            <v>1.2.11</v>
          </cell>
          <cell r="B457" t="str">
            <v>CONCRETO VIGA DE AMARRE 21,1 MPa</v>
          </cell>
          <cell r="C457" t="str">
            <v>M3</v>
          </cell>
          <cell r="D457">
            <v>0</v>
          </cell>
        </row>
        <row r="458">
          <cell r="A458" t="str">
            <v>1.3.14</v>
          </cell>
          <cell r="B458" t="str">
            <v>COLUMNAS EN CONCRETO 21 MPa - (3000 PSI), ALTURA MENOR A TRES METROS</v>
          </cell>
          <cell r="C458" t="str">
            <v>M3</v>
          </cell>
          <cell r="D458">
            <v>0</v>
          </cell>
        </row>
        <row r="459">
          <cell r="A459" t="str">
            <v>1.4.22</v>
          </cell>
          <cell r="B459" t="str">
            <v>MURO TOLETE COMUN E=0.12 mts.</v>
          </cell>
          <cell r="C459" t="str">
            <v>M2</v>
          </cell>
          <cell r="D459">
            <v>0</v>
          </cell>
        </row>
        <row r="460">
          <cell r="A460" t="str">
            <v>1.5.9</v>
          </cell>
          <cell r="B460" t="str">
            <v>PAÑETE LISO MUROS  1:4</v>
          </cell>
          <cell r="C460" t="str">
            <v>M2</v>
          </cell>
          <cell r="D460">
            <v>0</v>
          </cell>
        </row>
        <row r="461">
          <cell r="A461" t="str">
            <v>1.9.3</v>
          </cell>
          <cell r="B461" t="str">
            <v>ESTUCO Y VINILO TRES MANOS EN MUROS</v>
          </cell>
          <cell r="C461" t="str">
            <v>M2</v>
          </cell>
          <cell r="D461">
            <v>0</v>
          </cell>
        </row>
        <row r="462">
          <cell r="A462" t="str">
            <v>1.12.3</v>
          </cell>
          <cell r="B462" t="str">
            <v>SUMINISTRO E INSTALACIÓN CUBIERTA EN TEJA FIBROCEMENTO NUMERO 4</v>
          </cell>
          <cell r="C462" t="str">
            <v>M2</v>
          </cell>
          <cell r="D462">
            <v>0</v>
          </cell>
        </row>
        <row r="463">
          <cell r="A463" t="str">
            <v>1.12.54</v>
          </cell>
          <cell r="B463" t="str">
            <v>SUMINISTRO E INSTALACIÓN CABALLETE ONDULADO ASBESTO CEMENTO</v>
          </cell>
          <cell r="C463" t="str">
            <v>ML</v>
          </cell>
          <cell r="D463">
            <v>0</v>
          </cell>
        </row>
        <row r="464">
          <cell r="A464" t="str">
            <v>6.4.2.114</v>
          </cell>
          <cell r="B464" t="str">
            <v>CORREA METALICA EN TUBO RECTANGULAR 3" X 1 1/2"</v>
          </cell>
          <cell r="C464" t="str">
            <v>ML</v>
          </cell>
          <cell r="D464">
            <v>0</v>
          </cell>
        </row>
        <row r="465">
          <cell r="A465" t="str">
            <v>6.4.2.115</v>
          </cell>
          <cell r="B465" t="str">
            <v xml:space="preserve">CANALETA GALVANIZADA </v>
          </cell>
          <cell r="C465" t="str">
            <v>ML</v>
          </cell>
          <cell r="D465">
            <v>0</v>
          </cell>
        </row>
        <row r="466">
          <cell r="A466" t="str">
            <v>1.11.27</v>
          </cell>
          <cell r="B466" t="str">
            <v>TABLON DE GRES 30*30</v>
          </cell>
          <cell r="C466" t="str">
            <v>M2</v>
          </cell>
          <cell r="D466">
            <v>0</v>
          </cell>
        </row>
        <row r="467">
          <cell r="A467" t="str">
            <v>6.4.2.116</v>
          </cell>
          <cell r="B467" t="str">
            <v>TABLON DE GRES 48*48</v>
          </cell>
          <cell r="C467" t="str">
            <v>M2</v>
          </cell>
          <cell r="D467">
            <v>0</v>
          </cell>
        </row>
        <row r="468">
          <cell r="A468" t="str">
            <v>1.4.36</v>
          </cell>
          <cell r="B468" t="str">
            <v xml:space="preserve"> MESONES EN CONCRETO A=0.60 mts. 17.5 MPa - (3500PSI) INC. REFUERZO Y MURO TOLETE COMUN</v>
          </cell>
          <cell r="C468" t="str">
            <v>ML</v>
          </cell>
          <cell r="D468">
            <v>0</v>
          </cell>
        </row>
        <row r="469">
          <cell r="D469">
            <v>0</v>
          </cell>
        </row>
        <row r="470">
          <cell r="A470" t="str">
            <v>6.4.2.117</v>
          </cell>
          <cell r="B470" t="str">
            <v>GUARDAESCOBA EN CERAMICA PORCELANATO PEGADO</v>
          </cell>
          <cell r="C470" t="str">
            <v>ML</v>
          </cell>
          <cell r="D470">
            <v>0</v>
          </cell>
        </row>
        <row r="471">
          <cell r="A471" t="str">
            <v>6.4.2.118</v>
          </cell>
          <cell r="B471" t="str">
            <v>GUARDAESCOBA TABLON GRESS DE O,10X0,2M E=0,25 M</v>
          </cell>
          <cell r="C471" t="str">
            <v>ML</v>
          </cell>
          <cell r="D471">
            <v>0</v>
          </cell>
        </row>
        <row r="472">
          <cell r="A472" t="str">
            <v>6.4.2.119</v>
          </cell>
          <cell r="B472" t="str">
            <v>PERFIL ESTRUCTURAL 80MM X 40 MM CAL. 14,  LONG. 6,4 m ANCLADO A MURO MEDIANTE PLATINA DE 8MM X 150MMX200MM, INCL. TORNILLOS ROSCADOS DE 1/2" Y PRISIONEROS 3/8" X 2" PARA CADA TABIQUE, SEGÚN DISEÑO</v>
          </cell>
          <cell r="C472" t="str">
            <v xml:space="preserve">UN </v>
          </cell>
          <cell r="D472">
            <v>0</v>
          </cell>
        </row>
        <row r="473">
          <cell r="A473" t="str">
            <v>6.4.2.120</v>
          </cell>
          <cell r="B473" t="str">
            <v>TAPA DE ALFAJOR 0,85 X 0,75 M E= 1/4" CAL. 12 CURRUGADA, BISAGRA EN HIERRO FUNDIDO, MARCO EN PERFIL DE 1 1/4" X 3/16"</v>
          </cell>
          <cell r="C473" t="str">
            <v xml:space="preserve">UN </v>
          </cell>
          <cell r="D473">
            <v>0</v>
          </cell>
        </row>
        <row r="474">
          <cell r="A474" t="str">
            <v>6.4.2.121</v>
          </cell>
          <cell r="B474" t="str">
            <v>TAPA DE ALFAJOR 0,70 X 0,65 M E= 1/4" CAL. 12 CURRUGADA, BISAGRA EN HIERRO FUNDIDO, MARCO EN PERFIL DE 1 1/4" X 3/16"</v>
          </cell>
          <cell r="C474" t="str">
            <v xml:space="preserve">UN </v>
          </cell>
          <cell r="D474">
            <v>0</v>
          </cell>
        </row>
        <row r="475">
          <cell r="A475" t="str">
            <v>6.4.2.122</v>
          </cell>
          <cell r="B475" t="str">
            <v>TAPA DE ALFAJOR 1,35 X 1,30 M E= 1/4" CAL. 12 CURRUGADA, BISAGRA EN HIERRO FUNDIDO, MARCO EN PERFIL DE 1 1/4" X 3/16"</v>
          </cell>
          <cell r="C475" t="str">
            <v xml:space="preserve">UN </v>
          </cell>
          <cell r="D475">
            <v>0</v>
          </cell>
        </row>
        <row r="476">
          <cell r="A476" t="str">
            <v>6.4.2.123</v>
          </cell>
          <cell r="B476" t="str">
            <v>TAPA DE ALFAJOR 1,80 X 1,00 M E= 1/4" CAL. 12 CURRUGADA, BISAGRA EN HIERRO FUNDIDO, MARCO EN PERFIL DE 1 1/4" X 3/16"</v>
          </cell>
          <cell r="C476" t="str">
            <v xml:space="preserve">UN </v>
          </cell>
          <cell r="D476">
            <v>0</v>
          </cell>
        </row>
        <row r="477">
          <cell r="A477" t="str">
            <v>6.4.2.124</v>
          </cell>
          <cell r="B477" t="str">
            <v>TAPA DE ALFAJOR 1,25 X 1,20 M E= 1/4" CAL. 12 CURRUGADA, BISAGRA EN HIERRO FUNDIDO, MARCO EN PERFIL DE 1 1/4" X 3/16"</v>
          </cell>
          <cell r="C477" t="str">
            <v xml:space="preserve">UN </v>
          </cell>
          <cell r="D477">
            <v>0</v>
          </cell>
        </row>
        <row r="478">
          <cell r="A478" t="str">
            <v>6.4.2.125</v>
          </cell>
          <cell r="B478" t="str">
            <v>SUMINISTRO E INSTALACION DE TEE SANITARIA REDUCIDAS 6X4"</v>
          </cell>
          <cell r="C478" t="str">
            <v xml:space="preserve">UN </v>
          </cell>
          <cell r="D478">
            <v>0</v>
          </cell>
        </row>
        <row r="479">
          <cell r="A479" t="str">
            <v>6.4.2.126</v>
          </cell>
          <cell r="B479" t="str">
            <v>SUMINISTRO E INSTALACION DE TEE SANITARIA 6"</v>
          </cell>
          <cell r="C479" t="str">
            <v xml:space="preserve">UN </v>
          </cell>
          <cell r="D479">
            <v>0</v>
          </cell>
        </row>
        <row r="480">
          <cell r="A480" t="str">
            <v>6.4.2.127</v>
          </cell>
          <cell r="B480" t="str">
            <v>Codo 90° PVC UM Ø:6".</v>
          </cell>
          <cell r="C480" t="str">
            <v xml:space="preserve">UN </v>
          </cell>
          <cell r="D480">
            <v>0</v>
          </cell>
        </row>
        <row r="481">
          <cell r="A481" t="str">
            <v>1.2.8</v>
          </cell>
          <cell r="B481" t="str">
            <v xml:space="preserve"> CONCRETO CICLOPEO 21MPa (3000 PSI) RELACIÓN 60C/40P</v>
          </cell>
          <cell r="C481" t="str">
            <v>M3</v>
          </cell>
          <cell r="D481">
            <v>0</v>
          </cell>
        </row>
        <row r="482">
          <cell r="A482" t="str">
            <v>6.4.2.128</v>
          </cell>
          <cell r="B482" t="str">
            <v>TEE PVC UM D=6"X6"</v>
          </cell>
          <cell r="C482" t="str">
            <v xml:space="preserve">UN </v>
          </cell>
          <cell r="D482">
            <v>0</v>
          </cell>
        </row>
        <row r="483">
          <cell r="A483" t="str">
            <v>2.1.51</v>
          </cell>
          <cell r="B483" t="str">
            <v>SUMINISTRO E INSTALACIÓN TUBERÍA  PVC. D = 6"  RDE 32.5 UNIÓN MECANICA</v>
          </cell>
          <cell r="C483" t="str">
            <v>ML</v>
          </cell>
          <cell r="D483">
            <v>0</v>
          </cell>
        </row>
        <row r="484">
          <cell r="A484" t="str">
            <v>1.1.1</v>
          </cell>
          <cell r="B484" t="str">
            <v>DEMOLICION DE PISOS DE CONCRETO (INCLUYE CARGUE Y TRANSPORTE HASTA 5 KM) &lt;=10 CMS</v>
          </cell>
          <cell r="C484" t="str">
            <v>M2</v>
          </cell>
          <cell r="D484">
            <v>0</v>
          </cell>
        </row>
        <row r="485">
          <cell r="A485" t="str">
            <v>1.1.2</v>
          </cell>
          <cell r="B485" t="str">
            <v>CONFORMACIÓN COMPACTACIÓN SUBRASANTE CBR=95</v>
          </cell>
          <cell r="C485" t="str">
            <v>M2</v>
          </cell>
          <cell r="D485">
            <v>0</v>
          </cell>
        </row>
        <row r="486">
          <cell r="A486" t="str">
            <v>1.1.8</v>
          </cell>
          <cell r="B486" t="str">
            <v xml:space="preserve"> DESMONTE DE CUBIERTA LAMINA</v>
          </cell>
          <cell r="C486" t="str">
            <v>M2</v>
          </cell>
          <cell r="D486">
            <v>0</v>
          </cell>
        </row>
        <row r="487">
          <cell r="A487" t="str">
            <v>1.1.11</v>
          </cell>
          <cell r="B487" t="str">
            <v>DEMOLICIÓN MURO CONCRETO E=10 cm</v>
          </cell>
          <cell r="C487" t="str">
            <v>M2</v>
          </cell>
          <cell r="D487">
            <v>0</v>
          </cell>
        </row>
        <row r="488">
          <cell r="A488" t="str">
            <v>1.1.12</v>
          </cell>
          <cell r="B488" t="str">
            <v>DEMOLICIÓN MURO CONCRETO E=15 cm</v>
          </cell>
          <cell r="C488" t="str">
            <v>M2</v>
          </cell>
          <cell r="D488">
            <v>0</v>
          </cell>
        </row>
        <row r="489">
          <cell r="A489" t="str">
            <v>1.1.13</v>
          </cell>
          <cell r="B489" t="str">
            <v xml:space="preserve"> DEMOLICIÓN MURO CONCRETO E=30 cm</v>
          </cell>
          <cell r="C489" t="str">
            <v>M2</v>
          </cell>
          <cell r="D489">
            <v>0</v>
          </cell>
        </row>
        <row r="490">
          <cell r="A490" t="str">
            <v>1.1.14</v>
          </cell>
          <cell r="B490" t="str">
            <v>DESMONTE ALAMBRE PUAS CERRAMIENTO 3 - 5 LÍNEAS</v>
          </cell>
          <cell r="C490" t="str">
            <v>ML</v>
          </cell>
          <cell r="D490">
            <v>0</v>
          </cell>
        </row>
        <row r="491">
          <cell r="A491" t="str">
            <v>1.1.15</v>
          </cell>
          <cell r="B491" t="str">
            <v>DESMONTE CANALES - BAJANTES</v>
          </cell>
          <cell r="C491" t="str">
            <v>ML</v>
          </cell>
          <cell r="D491">
            <v>0</v>
          </cell>
        </row>
        <row r="492">
          <cell r="A492" t="str">
            <v>1.1.16</v>
          </cell>
          <cell r="B492" t="str">
            <v>DESMONTE CERRAMIENTO POSTE CONCRETO-ALAMBRE</v>
          </cell>
          <cell r="C492" t="str">
            <v>ML</v>
          </cell>
          <cell r="D492">
            <v>0</v>
          </cell>
        </row>
        <row r="493">
          <cell r="A493" t="str">
            <v>1.1.17</v>
          </cell>
          <cell r="B493" t="str">
            <v>DESMONTE CIELO FALSO MADERA</v>
          </cell>
          <cell r="C493" t="str">
            <v>M2</v>
          </cell>
          <cell r="D493">
            <v>0</v>
          </cell>
        </row>
        <row r="494">
          <cell r="A494" t="str">
            <v>1.1.18</v>
          </cell>
          <cell r="B494" t="str">
            <v>DESMONTE CORREA METALICA</v>
          </cell>
          <cell r="C494" t="str">
            <v>ML</v>
          </cell>
          <cell r="D494">
            <v>0</v>
          </cell>
        </row>
        <row r="495">
          <cell r="A495" t="str">
            <v>1.1.25</v>
          </cell>
          <cell r="B495" t="str">
            <v xml:space="preserve"> DESMONTE MALLA ESLABONADA H=2.0 M</v>
          </cell>
          <cell r="C495" t="str">
            <v>ML</v>
          </cell>
          <cell r="D495">
            <v>0</v>
          </cell>
        </row>
        <row r="496">
          <cell r="A496" t="str">
            <v>1.1.26</v>
          </cell>
          <cell r="B496" t="str">
            <v>DESMONTE REJA METALICA</v>
          </cell>
          <cell r="C496" t="str">
            <v>M2</v>
          </cell>
          <cell r="D496">
            <v>0</v>
          </cell>
        </row>
        <row r="497">
          <cell r="A497" t="str">
            <v>1.1.28</v>
          </cell>
          <cell r="B497" t="str">
            <v>DESMONTE VIDRIO</v>
          </cell>
          <cell r="C497" t="str">
            <v>M2</v>
          </cell>
          <cell r="D497">
            <v>0</v>
          </cell>
        </row>
        <row r="498">
          <cell r="A498" t="str">
            <v>1.1.29</v>
          </cell>
          <cell r="B498" t="str">
            <v>RETIRO TUBERIA AGUA (GALVANIZADA-PVC-AC) HASTA 1"</v>
          </cell>
          <cell r="C498" t="str">
            <v>ML</v>
          </cell>
          <cell r="D498">
            <v>0</v>
          </cell>
        </row>
        <row r="499">
          <cell r="A499" t="str">
            <v>1.1.32</v>
          </cell>
          <cell r="B499" t="str">
            <v xml:space="preserve"> DEMOLICIÓN ENCHAPE CERAMICO</v>
          </cell>
          <cell r="C499" t="str">
            <v>M2</v>
          </cell>
          <cell r="D499">
            <v>0</v>
          </cell>
        </row>
        <row r="500">
          <cell r="A500" t="str">
            <v>1.1.33</v>
          </cell>
          <cell r="B500" t="str">
            <v>DEMOLICIÓN GUARDAESCOBA</v>
          </cell>
          <cell r="C500" t="str">
            <v>ML</v>
          </cell>
          <cell r="D500">
            <v>0</v>
          </cell>
        </row>
        <row r="501">
          <cell r="A501" t="str">
            <v>1.1.35</v>
          </cell>
          <cell r="B501" t="str">
            <v>DEMOLICIÓN MESON CONCRETO</v>
          </cell>
          <cell r="C501" t="str">
            <v>M2</v>
          </cell>
          <cell r="D501">
            <v>0</v>
          </cell>
        </row>
        <row r="502">
          <cell r="A502" t="str">
            <v>1.1.36</v>
          </cell>
          <cell r="B502" t="str">
            <v xml:space="preserve"> DEMOLICIÓN PAÑETES</v>
          </cell>
          <cell r="C502" t="str">
            <v>M2</v>
          </cell>
          <cell r="D502">
            <v>0</v>
          </cell>
        </row>
        <row r="503">
          <cell r="A503" t="str">
            <v>1.1.37</v>
          </cell>
          <cell r="B503" t="str">
            <v>DEMOLICIÓN PAÑETES TECHO</v>
          </cell>
          <cell r="C503" t="str">
            <v>M2</v>
          </cell>
          <cell r="D503">
            <v>0</v>
          </cell>
        </row>
        <row r="504">
          <cell r="A504" t="str">
            <v>1.1.40</v>
          </cell>
          <cell r="B504" t="str">
            <v xml:space="preserve"> DEMOLICION PLACAS ALIGERADAS CONCRETO E&lt;=0.25 mts.</v>
          </cell>
          <cell r="C504" t="str">
            <v>M2</v>
          </cell>
          <cell r="D504">
            <v>0</v>
          </cell>
        </row>
        <row r="505">
          <cell r="A505" t="str">
            <v>1.1.41</v>
          </cell>
          <cell r="B505" t="str">
            <v xml:space="preserve"> DEMOLICION PLACAS ALIGERADAS CONCRETO E&gt;=0.25 mts.</v>
          </cell>
          <cell r="C505" t="str">
            <v>M2</v>
          </cell>
          <cell r="D505">
            <v>0</v>
          </cell>
        </row>
        <row r="506">
          <cell r="A506" t="str">
            <v>1.1.42</v>
          </cell>
          <cell r="B506" t="str">
            <v xml:space="preserve"> DEMOLICION PLACAS MACIZA CONCRETO E&lt;=0.20 mts.</v>
          </cell>
          <cell r="C506" t="str">
            <v>M2</v>
          </cell>
          <cell r="D506">
            <v>0</v>
          </cell>
        </row>
        <row r="507">
          <cell r="A507" t="str">
            <v>1.1.43</v>
          </cell>
          <cell r="B507" t="str">
            <v xml:space="preserve"> DEMOLICION PLACAS MACIZA CONCRETO E&lt;=0.15 mts.</v>
          </cell>
          <cell r="C507" t="str">
            <v>M2</v>
          </cell>
          <cell r="D507">
            <v>0</v>
          </cell>
        </row>
        <row r="508">
          <cell r="A508" t="str">
            <v>1.1.44</v>
          </cell>
          <cell r="B508" t="str">
            <v>DEMOLICIÓN CIMIENTO CONCRETO</v>
          </cell>
          <cell r="C508" t="str">
            <v>M3</v>
          </cell>
          <cell r="D508">
            <v>0</v>
          </cell>
        </row>
        <row r="509">
          <cell r="A509" t="str">
            <v>1.1.45</v>
          </cell>
          <cell r="B509" t="str">
            <v xml:space="preserve"> DEMOLICIÓN COLUMNA CONCRETO</v>
          </cell>
          <cell r="C509" t="str">
            <v>M3</v>
          </cell>
          <cell r="D509">
            <v>0</v>
          </cell>
        </row>
        <row r="510">
          <cell r="A510" t="str">
            <v>1.1.46</v>
          </cell>
          <cell r="B510" t="str">
            <v xml:space="preserve"> DEMOLICIÓN CONCRETO CICLOPEO</v>
          </cell>
          <cell r="C510" t="str">
            <v>M3</v>
          </cell>
          <cell r="D510">
            <v>0</v>
          </cell>
        </row>
        <row r="511">
          <cell r="A511" t="str">
            <v>1.1.47</v>
          </cell>
          <cell r="B511" t="str">
            <v xml:space="preserve"> DEMOLICIÓN VIGA AMARRE CONCRETO &lt; 25 CM - 35 CM</v>
          </cell>
          <cell r="C511" t="str">
            <v>ML</v>
          </cell>
          <cell r="D511">
            <v>0</v>
          </cell>
        </row>
        <row r="512">
          <cell r="A512" t="str">
            <v>1.1.48</v>
          </cell>
          <cell r="B512" t="str">
            <v xml:space="preserve"> DEMOLICIÓN VIGA CANAL</v>
          </cell>
          <cell r="C512" t="str">
            <v>ML</v>
          </cell>
          <cell r="D512">
            <v>0</v>
          </cell>
        </row>
        <row r="513">
          <cell r="A513" t="str">
            <v>1.1.49</v>
          </cell>
          <cell r="B513" t="str">
            <v xml:space="preserve"> DEMOLICIÓN ESCALERA CONCRETO REFORZADO</v>
          </cell>
          <cell r="C513" t="str">
            <v>M3</v>
          </cell>
          <cell r="D513">
            <v>0</v>
          </cell>
        </row>
        <row r="514">
          <cell r="A514" t="str">
            <v>1.1.50</v>
          </cell>
          <cell r="B514" t="str">
            <v xml:space="preserve"> DEMOLICIÓN VIGA CONCRETO 25cm-35cm</v>
          </cell>
          <cell r="C514" t="str">
            <v>ML</v>
          </cell>
          <cell r="D514">
            <v>0</v>
          </cell>
        </row>
        <row r="515">
          <cell r="A515" t="str">
            <v>1.1.51</v>
          </cell>
          <cell r="B515" t="str">
            <v xml:space="preserve"> DEMOLICIÓN VIGA CONCRETO 35cm-45cm</v>
          </cell>
          <cell r="C515" t="str">
            <v>ML</v>
          </cell>
          <cell r="D515">
            <v>0</v>
          </cell>
        </row>
        <row r="516">
          <cell r="A516" t="str">
            <v>1.1.52</v>
          </cell>
          <cell r="B516" t="str">
            <v>DEMOLICIÓN SARDINEL</v>
          </cell>
          <cell r="C516" t="str">
            <v>ML</v>
          </cell>
          <cell r="D516">
            <v>0</v>
          </cell>
        </row>
        <row r="517">
          <cell r="A517" t="str">
            <v>1.1.53</v>
          </cell>
          <cell r="B517" t="str">
            <v>DEMOLICIÓN ANDEN/CONTRAPISO CONCRETO E= 7.6CM A 12CM</v>
          </cell>
          <cell r="C517" t="str">
            <v>M2</v>
          </cell>
          <cell r="D517">
            <v>0</v>
          </cell>
        </row>
        <row r="518">
          <cell r="A518" t="str">
            <v>1.1.54</v>
          </cell>
          <cell r="B518" t="str">
            <v xml:space="preserve"> DEMOLICIÓN ANDEN/CONTRAPISO CONCRETO E &gt; A 12CM</v>
          </cell>
          <cell r="C518" t="str">
            <v>M2</v>
          </cell>
          <cell r="D518">
            <v>0</v>
          </cell>
        </row>
        <row r="519">
          <cell r="A519" t="str">
            <v>1.1.55</v>
          </cell>
          <cell r="B519" t="str">
            <v xml:space="preserve"> DEMOLICIÓN CAJA INSPECCION</v>
          </cell>
          <cell r="C519" t="str">
            <v xml:space="preserve">UN </v>
          </cell>
          <cell r="D519">
            <v>0</v>
          </cell>
        </row>
        <row r="520">
          <cell r="A520" t="str">
            <v>1.1.58</v>
          </cell>
          <cell r="B520" t="str">
            <v>DEMOLICIÓN PISO BALDOSA+MORTERO</v>
          </cell>
          <cell r="C520" t="str">
            <v>M2</v>
          </cell>
          <cell r="D520">
            <v>0</v>
          </cell>
        </row>
        <row r="521">
          <cell r="A521" t="str">
            <v>1.1.59</v>
          </cell>
          <cell r="B521" t="str">
            <v>DEMOLICIÓN PISO GRANO PULIDO</v>
          </cell>
          <cell r="C521" t="str">
            <v>M2</v>
          </cell>
          <cell r="D521">
            <v>0</v>
          </cell>
        </row>
        <row r="522">
          <cell r="A522" t="str">
            <v>1.1.60</v>
          </cell>
          <cell r="B522" t="str">
            <v xml:space="preserve"> DEMOLICIÓN CIELO FALSO ESTRUCTURA ALUMINIO</v>
          </cell>
          <cell r="C522" t="str">
            <v>M2</v>
          </cell>
          <cell r="D522">
            <v>0</v>
          </cell>
        </row>
        <row r="523">
          <cell r="A523" t="str">
            <v>1.1.61</v>
          </cell>
          <cell r="B523" t="str">
            <v xml:space="preserve"> ROTURA PAVIMENTO</v>
          </cell>
          <cell r="C523" t="str">
            <v>M2</v>
          </cell>
          <cell r="D523">
            <v>0</v>
          </cell>
        </row>
        <row r="524">
          <cell r="A524" t="str">
            <v>1.1.62</v>
          </cell>
          <cell r="B524" t="str">
            <v>DESCAPOTE MANUAL Y RETIRO (DISTANCIA DE 1 KM A 5 KM)</v>
          </cell>
          <cell r="C524" t="str">
            <v>M2</v>
          </cell>
          <cell r="D524">
            <v>0</v>
          </cell>
        </row>
        <row r="525">
          <cell r="A525" t="str">
            <v>1.1.63</v>
          </cell>
          <cell r="B525" t="str">
            <v xml:space="preserve"> DESCAPOTE MECANICO Y RETIRO (DISTANCIA DE 1 KM A 5 KM)</v>
          </cell>
          <cell r="C525" t="str">
            <v>M3</v>
          </cell>
          <cell r="D525">
            <v>0</v>
          </cell>
        </row>
        <row r="526">
          <cell r="A526" t="str">
            <v>1.1.64</v>
          </cell>
          <cell r="B526" t="str">
            <v>RETIRO TUBERIA EXISTENTE 0" A 12"</v>
          </cell>
          <cell r="C526" t="str">
            <v>ML</v>
          </cell>
          <cell r="D526">
            <v>0</v>
          </cell>
        </row>
        <row r="527">
          <cell r="A527" t="str">
            <v>1.1.65</v>
          </cell>
          <cell r="B527" t="str">
            <v>RETIRO TUBERIA EXISTENTE 12"  A  24"</v>
          </cell>
          <cell r="C527" t="str">
            <v>ML</v>
          </cell>
          <cell r="D527">
            <v>0</v>
          </cell>
        </row>
        <row r="528">
          <cell r="A528" t="str">
            <v>1.1.66</v>
          </cell>
          <cell r="B528" t="str">
            <v xml:space="preserve"> ACARREO MATERIALES PETREOS-TIERRA-VARIOS</v>
          </cell>
          <cell r="C528" t="str">
            <v>M3/Km</v>
          </cell>
          <cell r="D528">
            <v>0</v>
          </cell>
        </row>
        <row r="529">
          <cell r="A529" t="str">
            <v>1.1.70</v>
          </cell>
          <cell r="B529" t="str">
            <v>DEMOLICIÓN CUNETA EN CONCRETO</v>
          </cell>
          <cell r="C529" t="str">
            <v>ML</v>
          </cell>
          <cell r="D529">
            <v>0</v>
          </cell>
        </row>
        <row r="530">
          <cell r="A530" t="str">
            <v>1.1.71</v>
          </cell>
          <cell r="B530" t="str">
            <v>DEMOLICIÓN DE SUMIDEROS</v>
          </cell>
          <cell r="C530" t="str">
            <v xml:space="preserve">UN </v>
          </cell>
          <cell r="D530">
            <v>0</v>
          </cell>
        </row>
        <row r="531">
          <cell r="A531" t="str">
            <v>1.1.74</v>
          </cell>
          <cell r="B531" t="str">
            <v xml:space="preserve"> LOCALIZACION Y REPLANTEO REDES HASTA  H = 0.50 m</v>
          </cell>
          <cell r="C531" t="str">
            <v>M2</v>
          </cell>
          <cell r="D531">
            <v>0</v>
          </cell>
        </row>
        <row r="532">
          <cell r="A532" t="str">
            <v>1.1.75</v>
          </cell>
          <cell r="B532" t="str">
            <v>CAMPAMENTO 18 M2</v>
          </cell>
          <cell r="C532" t="str">
            <v xml:space="preserve">UN </v>
          </cell>
          <cell r="D532">
            <v>0</v>
          </cell>
        </row>
        <row r="533">
          <cell r="A533" t="str">
            <v>1.1.76</v>
          </cell>
          <cell r="B533" t="str">
            <v>CAMPAMENTO 36 M2</v>
          </cell>
          <cell r="C533" t="str">
            <v xml:space="preserve">UN </v>
          </cell>
          <cell r="D533">
            <v>0</v>
          </cell>
        </row>
        <row r="534">
          <cell r="A534" t="str">
            <v>1.1.78</v>
          </cell>
          <cell r="B534" t="str">
            <v xml:space="preserve"> DESMONTE CUBIERTAS TEJA DE ASBESTO Y/ O ASBESTO CEMENTO</v>
          </cell>
          <cell r="C534" t="str">
            <v>M2</v>
          </cell>
          <cell r="D534">
            <v>0</v>
          </cell>
        </row>
        <row r="535">
          <cell r="A535" t="str">
            <v>1.1.79</v>
          </cell>
          <cell r="B535" t="str">
            <v xml:space="preserve"> DEMOLICION MUROS LADRILLO E = 0.15 mts.</v>
          </cell>
          <cell r="C535" t="str">
            <v>M2</v>
          </cell>
          <cell r="D535">
            <v>0</v>
          </cell>
        </row>
        <row r="536">
          <cell r="A536" t="str">
            <v>1.1.80</v>
          </cell>
          <cell r="B536" t="str">
            <v xml:space="preserve"> DEMOLICION MUROS EN LADRILLO E = 0.25 mts.</v>
          </cell>
          <cell r="C536" t="str">
            <v>M2</v>
          </cell>
          <cell r="D536">
            <v>0</v>
          </cell>
        </row>
        <row r="537">
          <cell r="A537" t="str">
            <v>1.1.81</v>
          </cell>
          <cell r="B537" t="str">
            <v>DESMONTE MARCOS Y PUERTAS</v>
          </cell>
          <cell r="C537" t="str">
            <v>M2</v>
          </cell>
          <cell r="D537">
            <v>0</v>
          </cell>
        </row>
        <row r="538">
          <cell r="A538" t="str">
            <v>1.1.82</v>
          </cell>
          <cell r="B538" t="str">
            <v>DESMONTE  VENTANAS</v>
          </cell>
          <cell r="C538" t="str">
            <v>M2</v>
          </cell>
          <cell r="D538">
            <v>0</v>
          </cell>
        </row>
        <row r="539">
          <cell r="A539" t="str">
            <v>1.1.83</v>
          </cell>
          <cell r="B539" t="str">
            <v xml:space="preserve"> DEMOLICION PLACA DE PISO E=0,10 Mts.</v>
          </cell>
          <cell r="C539" t="str">
            <v>M2</v>
          </cell>
          <cell r="D539">
            <v>0</v>
          </cell>
        </row>
        <row r="540">
          <cell r="A540" t="str">
            <v>1.1.84</v>
          </cell>
          <cell r="B540" t="str">
            <v>CERRAMIENTO EN TABLA BURRA H=3.00  mts.</v>
          </cell>
          <cell r="C540" t="str">
            <v>ML</v>
          </cell>
          <cell r="D540">
            <v>0</v>
          </cell>
        </row>
        <row r="541">
          <cell r="A541" t="str">
            <v>1.1.85</v>
          </cell>
          <cell r="B541" t="str">
            <v>CERRAMIENTO ALAMBRE DE PUAS No. 12  4 HILOS POSTES DE MADERA</v>
          </cell>
          <cell r="C541" t="str">
            <v>ML</v>
          </cell>
          <cell r="D541">
            <v>0</v>
          </cell>
        </row>
        <row r="542">
          <cell r="A542" t="str">
            <v>1.2.1</v>
          </cell>
          <cell r="B542" t="str">
            <v>EXCAVACIÓN MECÁNICA EN ROCA INCL. RETIRO</v>
          </cell>
          <cell r="C542" t="str">
            <v>M3</v>
          </cell>
          <cell r="D542">
            <v>0</v>
          </cell>
        </row>
        <row r="543">
          <cell r="A543" t="str">
            <v>1.2.3</v>
          </cell>
          <cell r="B543" t="str">
            <v xml:space="preserve"> RETIRO MATERIAL EXCAVADO A MAQUINA (SIN TRANSPORTE)</v>
          </cell>
          <cell r="C543" t="str">
            <v>M3</v>
          </cell>
          <cell r="D543">
            <v>0</v>
          </cell>
        </row>
        <row r="544">
          <cell r="A544" t="str">
            <v>1.2.4</v>
          </cell>
          <cell r="B544" t="str">
            <v xml:space="preserve"> RELLENO MATERIAL SITIO COMPACTADO CILINDRO</v>
          </cell>
          <cell r="C544" t="str">
            <v>M3</v>
          </cell>
          <cell r="D544">
            <v>0</v>
          </cell>
        </row>
        <row r="545">
          <cell r="A545" t="str">
            <v>1.2.5</v>
          </cell>
          <cell r="B545" t="str">
            <v xml:space="preserve"> EXCAVACIÓN MECÁNICA HUMEDA (debajo del nivel freático)</v>
          </cell>
          <cell r="C545" t="str">
            <v>M3</v>
          </cell>
          <cell r="D545">
            <v>0</v>
          </cell>
        </row>
        <row r="546">
          <cell r="A546" t="str">
            <v>1.2.6</v>
          </cell>
          <cell r="B546" t="str">
            <v>CONCRETO CICLOPEO 10,5MPa (1500 PSI) RELACIÓN 60C/40P</v>
          </cell>
          <cell r="C546" t="str">
            <v>M3</v>
          </cell>
          <cell r="D546">
            <v>0</v>
          </cell>
        </row>
        <row r="547">
          <cell r="A547" t="str">
            <v>1.2.7</v>
          </cell>
          <cell r="B547" t="str">
            <v>CONCRETO CICLOPEO 14MPa (2000 PSI) RELACIÓN 60C/40P</v>
          </cell>
          <cell r="C547" t="str">
            <v>M3</v>
          </cell>
          <cell r="D547">
            <v>0</v>
          </cell>
        </row>
        <row r="548">
          <cell r="A548" t="str">
            <v>1.2.9</v>
          </cell>
          <cell r="B548" t="str">
            <v>CONSTRUCCION DE MUROS EN GAVIONES, INCLUYE MALLA ESLABONADA TRIPLE  TORSION CAL. 12</v>
          </cell>
          <cell r="C548" t="str">
            <v>M3</v>
          </cell>
          <cell r="D548">
            <v>0</v>
          </cell>
        </row>
        <row r="549">
          <cell r="A549" t="str">
            <v>1.2.10</v>
          </cell>
          <cell r="B549" t="str">
            <v xml:space="preserve"> CONCRETO DE ZAPATAS 21MPa  + FORMALETA</v>
          </cell>
          <cell r="C549" t="str">
            <v>M3</v>
          </cell>
          <cell r="D549">
            <v>0</v>
          </cell>
        </row>
        <row r="550">
          <cell r="A550" t="str">
            <v>1.2.12</v>
          </cell>
          <cell r="B550" t="str">
            <v>CONCRETO VIGA DE AMARRE 21,1 MPa TE INVERTIDA</v>
          </cell>
          <cell r="C550" t="str">
            <v>M3</v>
          </cell>
          <cell r="D550">
            <v>0</v>
          </cell>
        </row>
        <row r="551">
          <cell r="A551" t="str">
            <v>1.2.13</v>
          </cell>
          <cell r="B551" t="str">
            <v xml:space="preserve"> PEDESTAL CONCRETO 21,1 Mpa</v>
          </cell>
          <cell r="C551" t="str">
            <v>M3</v>
          </cell>
          <cell r="D551">
            <v>0</v>
          </cell>
        </row>
        <row r="552">
          <cell r="A552" t="str">
            <v>1.2.14</v>
          </cell>
          <cell r="B552" t="str">
            <v xml:space="preserve"> SOLADO CONCRETO ESPESOR E=0.05M 14MPa (2000PSI)</v>
          </cell>
          <cell r="C552" t="str">
            <v>M2</v>
          </cell>
          <cell r="D552">
            <v>0</v>
          </cell>
        </row>
        <row r="553">
          <cell r="A553" t="str">
            <v>1.2.15</v>
          </cell>
          <cell r="B553" t="str">
            <v>SOLADO CONCRETO ESPESOR E=0.07M 14MPa (2000PSI)</v>
          </cell>
          <cell r="C553" t="str">
            <v>M2</v>
          </cell>
          <cell r="D553">
            <v>0</v>
          </cell>
        </row>
        <row r="554">
          <cell r="A554" t="str">
            <v>1.2.16</v>
          </cell>
          <cell r="B554" t="str">
            <v xml:space="preserve">  LOSA FLOTANTE CASETON-VIGAS H = 40 CM - 45 CM</v>
          </cell>
          <cell r="C554" t="str">
            <v>M2</v>
          </cell>
          <cell r="D554">
            <v>0</v>
          </cell>
        </row>
        <row r="555">
          <cell r="A555" t="str">
            <v>1.2.17</v>
          </cell>
          <cell r="B555" t="str">
            <v>LOSA MACIZA CIMIENTO CONCRETO 21 MPa - 3000 PSI H=10 CM</v>
          </cell>
          <cell r="C555" t="str">
            <v>M2</v>
          </cell>
          <cell r="D555">
            <v>0</v>
          </cell>
        </row>
        <row r="556">
          <cell r="A556" t="str">
            <v>1.2.18</v>
          </cell>
          <cell r="B556" t="str">
            <v xml:space="preserve"> LOSA MACIZA CIMIENTO CONCRETO 21 MPa - 3000 PSI H=15 CM</v>
          </cell>
          <cell r="C556" t="str">
            <v>M2</v>
          </cell>
          <cell r="D556">
            <v>0</v>
          </cell>
        </row>
        <row r="557">
          <cell r="A557" t="str">
            <v>1.2.19</v>
          </cell>
          <cell r="B557" t="str">
            <v xml:space="preserve"> LOSA MACIZA CIMIENTO CONCRETO 21 MPa - 3000 PSI H=20 CM</v>
          </cell>
          <cell r="C557" t="str">
            <v>M2</v>
          </cell>
          <cell r="D557">
            <v>0</v>
          </cell>
        </row>
        <row r="558">
          <cell r="A558" t="str">
            <v>1.2.20</v>
          </cell>
          <cell r="B558" t="str">
            <v>MURO DE CONTENCIÓN EN CONCRETO DE 21 MPa - 3000 PSI  0&lt;H&lt;=1.00M</v>
          </cell>
          <cell r="C558" t="str">
            <v>M3</v>
          </cell>
          <cell r="D558">
            <v>0</v>
          </cell>
        </row>
        <row r="559">
          <cell r="A559" t="str">
            <v>1.2.21</v>
          </cell>
          <cell r="B559" t="str">
            <v>MURO DE CONTENCIÓN EN CONCRETO DE 21 MPa - 3000 PSI 1,01&lt;H&lt;=2.00M</v>
          </cell>
          <cell r="C559" t="str">
            <v>M3</v>
          </cell>
          <cell r="D559">
            <v>0</v>
          </cell>
        </row>
        <row r="560">
          <cell r="A560" t="str">
            <v>1.2.22</v>
          </cell>
          <cell r="B560" t="str">
            <v>MURO DE CONTENCIÓN EN CONCRETO DE 21 MPa - 3000 PSI  2,01&lt;H&lt;=3,5 MTS</v>
          </cell>
          <cell r="C560" t="str">
            <v>M3</v>
          </cell>
          <cell r="D560">
            <v>0</v>
          </cell>
        </row>
        <row r="561">
          <cell r="A561" t="str">
            <v>1.2.23</v>
          </cell>
          <cell r="B561" t="str">
            <v>MURO CONTENCION CONCRETO CICLOPEO H&lt;1.5M 40% RAJÓN</v>
          </cell>
          <cell r="C561" t="str">
            <v>M3</v>
          </cell>
          <cell r="D561">
            <v>0</v>
          </cell>
        </row>
        <row r="562">
          <cell r="A562" t="str">
            <v>1.2.24</v>
          </cell>
          <cell r="B562" t="str">
            <v xml:space="preserve"> SUMINISTRO FIGURADA Y AMRRE DE ACERO 37000 PSI  240 Mpa</v>
          </cell>
          <cell r="C562" t="str">
            <v>KG</v>
          </cell>
          <cell r="D562">
            <v>0</v>
          </cell>
        </row>
        <row r="563">
          <cell r="A563" t="str">
            <v>1.2.25</v>
          </cell>
          <cell r="B563" t="str">
            <v>SUMINISTRO FIGURADA Y AMRRE DE ACERO 60000 PSI 420 Mpa</v>
          </cell>
          <cell r="C563" t="str">
            <v>KG</v>
          </cell>
          <cell r="D563">
            <v>0</v>
          </cell>
        </row>
        <row r="564">
          <cell r="A564" t="str">
            <v>1.2.26</v>
          </cell>
          <cell r="B564" t="str">
            <v>SUMINISTRO E INSTALACIÓN MALLA ELECTROSOLDADA U-84</v>
          </cell>
          <cell r="C564" t="str">
            <v>KG</v>
          </cell>
          <cell r="D564">
            <v>0</v>
          </cell>
        </row>
        <row r="565">
          <cell r="A565" t="str">
            <v>1.2.27</v>
          </cell>
          <cell r="B565" t="str">
            <v xml:space="preserve"> CAJAS DE INSPECCION DE 1.20 X 1.20 X 1.20 MTS LADRILLO</v>
          </cell>
          <cell r="C565" t="str">
            <v>KG</v>
          </cell>
          <cell r="D565">
            <v>0</v>
          </cell>
        </row>
        <row r="566">
          <cell r="A566" t="str">
            <v>1.2.28</v>
          </cell>
          <cell r="B566" t="str">
            <v>SUMINISTRO E INSTALACION TUBERIA PVC SANITARIA 2"</v>
          </cell>
          <cell r="C566" t="str">
            <v>UN</v>
          </cell>
          <cell r="D566">
            <v>0</v>
          </cell>
        </row>
        <row r="567">
          <cell r="A567" t="str">
            <v>1.2.29</v>
          </cell>
          <cell r="B567" t="str">
            <v xml:space="preserve"> SUMINISTRO E INSTALACION TUBERIA PVC SANITARIA 3"</v>
          </cell>
          <cell r="C567" t="str">
            <v>ML</v>
          </cell>
          <cell r="D567">
            <v>0</v>
          </cell>
        </row>
        <row r="568">
          <cell r="A568" t="str">
            <v>1.2.30</v>
          </cell>
          <cell r="B568" t="str">
            <v>SUMINISTRO E INSTALACION TUBERIA PVC SANITARIA 4"</v>
          </cell>
          <cell r="C568" t="str">
            <v>ML</v>
          </cell>
          <cell r="D568">
            <v>0</v>
          </cell>
        </row>
        <row r="569">
          <cell r="A569" t="str">
            <v>1.2.31</v>
          </cell>
          <cell r="B569" t="str">
            <v xml:space="preserve"> SUMINISTRO E INSTALACION TUBERIA PVC SANITARIA 6"</v>
          </cell>
          <cell r="C569" t="str">
            <v>ML</v>
          </cell>
          <cell r="D569">
            <v>0</v>
          </cell>
        </row>
        <row r="570">
          <cell r="A570" t="str">
            <v>1.2.32</v>
          </cell>
          <cell r="B570" t="str">
            <v>SUMINISTRO E INSTALACION TUBERIA PVC SANITARIA 8"</v>
          </cell>
          <cell r="C570" t="str">
            <v>ML</v>
          </cell>
          <cell r="D570">
            <v>0</v>
          </cell>
        </row>
        <row r="571">
          <cell r="A571" t="str">
            <v>1.2.33</v>
          </cell>
          <cell r="B571" t="str">
            <v>SUMINISTRO E INSTALACION TUBERIA PVC SANITARIA 10"</v>
          </cell>
          <cell r="C571" t="str">
            <v>ML</v>
          </cell>
          <cell r="D571">
            <v>0</v>
          </cell>
        </row>
        <row r="572">
          <cell r="A572" t="str">
            <v>1.2.34</v>
          </cell>
          <cell r="B572" t="str">
            <v>SUMINISTRO E INSTALACION TUBERIA PVC SANITARIA 12"</v>
          </cell>
          <cell r="C572" t="str">
            <v>ML</v>
          </cell>
          <cell r="D572">
            <v>0</v>
          </cell>
        </row>
        <row r="573">
          <cell r="A573" t="str">
            <v>1.2.35</v>
          </cell>
          <cell r="B573" t="str">
            <v>SUMINISTRO E INSTALACION TUBERIA PVC SANITARIA 16"</v>
          </cell>
          <cell r="C573" t="str">
            <v>ML</v>
          </cell>
          <cell r="D573">
            <v>0</v>
          </cell>
        </row>
        <row r="574">
          <cell r="A574" t="str">
            <v>1.2.36</v>
          </cell>
          <cell r="B574" t="str">
            <v>SUMINISTRO E INSTALACION TUBERIA PVC SANITARIA 18"</v>
          </cell>
          <cell r="C574" t="str">
            <v>ML</v>
          </cell>
          <cell r="D574">
            <v>0</v>
          </cell>
        </row>
        <row r="575">
          <cell r="A575" t="str">
            <v>1.2.37</v>
          </cell>
          <cell r="B575" t="str">
            <v xml:space="preserve">  TUBERIA PVC 4" DRENAJE SIN FILTRO</v>
          </cell>
          <cell r="C575" t="str">
            <v>ML</v>
          </cell>
          <cell r="D575">
            <v>0</v>
          </cell>
        </row>
        <row r="576">
          <cell r="A576" t="str">
            <v>1.2.38</v>
          </cell>
          <cell r="B576" t="str">
            <v>TUBERIA PVC 6 DRENAJE SIN FILTRO</v>
          </cell>
          <cell r="C576" t="str">
            <v>ML</v>
          </cell>
          <cell r="D576">
            <v>0</v>
          </cell>
        </row>
        <row r="577">
          <cell r="A577" t="str">
            <v>1.2.39</v>
          </cell>
          <cell r="B577" t="str">
            <v>TUBERIA PVC 8" DRENAJE CF</v>
          </cell>
          <cell r="C577" t="str">
            <v>ML</v>
          </cell>
          <cell r="D577">
            <v>0</v>
          </cell>
        </row>
        <row r="578">
          <cell r="A578" t="str">
            <v>1.2.40</v>
          </cell>
          <cell r="B578" t="str">
            <v>TUBERIA PVC 8" DRENAJE SF</v>
          </cell>
          <cell r="C578" t="str">
            <v>ML</v>
          </cell>
          <cell r="D578">
            <v>0</v>
          </cell>
        </row>
        <row r="579">
          <cell r="A579" t="str">
            <v>1.2.41</v>
          </cell>
          <cell r="B579" t="str">
            <v>SUMINISTRO E INSTALACION YEE GRESS DE 8" x 6"</v>
          </cell>
          <cell r="C579" t="str">
            <v>UN</v>
          </cell>
          <cell r="D579">
            <v>0</v>
          </cell>
        </row>
        <row r="580">
          <cell r="A580" t="str">
            <v>1.2.42</v>
          </cell>
          <cell r="B580" t="str">
            <v>SUMINISTRO E INSTALACIÓN CODO GRESS 6"</v>
          </cell>
          <cell r="C580" t="str">
            <v>UN</v>
          </cell>
          <cell r="D580">
            <v>0</v>
          </cell>
        </row>
        <row r="581">
          <cell r="A581" t="str">
            <v>1.2.43</v>
          </cell>
          <cell r="B581" t="str">
            <v>SUMINISTRO E INSTALACION CODO GRESS DE 8"</v>
          </cell>
          <cell r="C581" t="str">
            <v>UN</v>
          </cell>
          <cell r="D581">
            <v>0</v>
          </cell>
        </row>
        <row r="582">
          <cell r="A582" t="str">
            <v>1.2.44</v>
          </cell>
          <cell r="B582" t="str">
            <v>SUMINISTRO E INSTALACION TUBERIA DE GRES 3"</v>
          </cell>
          <cell r="C582" t="str">
            <v>ML</v>
          </cell>
          <cell r="D582">
            <v>0</v>
          </cell>
        </row>
        <row r="583">
          <cell r="A583" t="str">
            <v>1.2.45</v>
          </cell>
          <cell r="B583" t="str">
            <v>CONCRETO CICLOPEO 17.5MPa (2500 PSI) RELACIÓN 60C/40P</v>
          </cell>
          <cell r="C583" t="str">
            <v>M3</v>
          </cell>
          <cell r="D583">
            <v>0</v>
          </cell>
        </row>
        <row r="584">
          <cell r="A584" t="str">
            <v>1.2.46</v>
          </cell>
          <cell r="B584" t="str">
            <v xml:space="preserve"> POZO SÉPTICO ETERNIT</v>
          </cell>
          <cell r="C584" t="str">
            <v>UN</v>
          </cell>
          <cell r="D584">
            <v>0</v>
          </cell>
        </row>
        <row r="585">
          <cell r="A585" t="str">
            <v>1.2.48</v>
          </cell>
          <cell r="B585" t="str">
            <v xml:space="preserve"> EXCAVACION MECANICA Y RETIRO MATERIAL COMUN</v>
          </cell>
          <cell r="C585" t="str">
            <v>M3</v>
          </cell>
          <cell r="D585">
            <v>0</v>
          </cell>
        </row>
        <row r="586">
          <cell r="A586" t="str">
            <v>1.2.49</v>
          </cell>
          <cell r="B586" t="str">
            <v>CONCRETO DE ZAPATAS 21 MPa - (3000 PSI)</v>
          </cell>
          <cell r="C586" t="str">
            <v>M3</v>
          </cell>
          <cell r="D586">
            <v>0</v>
          </cell>
        </row>
        <row r="587">
          <cell r="A587" t="str">
            <v>1.2.50</v>
          </cell>
          <cell r="B587" t="str">
            <v>BASE EN CONCRETO POBRE E=0.05 mts. 14 MPa - (2000 PSI)</v>
          </cell>
          <cell r="C587" t="str">
            <v>M2</v>
          </cell>
          <cell r="D587">
            <v>0</v>
          </cell>
        </row>
        <row r="588">
          <cell r="A588" t="str">
            <v>1.2.51</v>
          </cell>
          <cell r="B588" t="str">
            <v>CAJAS DE INSPECCION DE 60x60x60 cm  LADRILLO</v>
          </cell>
          <cell r="C588" t="str">
            <v>UN</v>
          </cell>
          <cell r="D588">
            <v>0</v>
          </cell>
        </row>
        <row r="589">
          <cell r="A589" t="str">
            <v>1.2.52</v>
          </cell>
          <cell r="B589" t="str">
            <v>CAJAS DE INSPECCION DE 80 X 80 X 80 cm LADRILLO</v>
          </cell>
          <cell r="C589" t="str">
            <v>UN</v>
          </cell>
          <cell r="D589">
            <v>0</v>
          </cell>
        </row>
        <row r="590">
          <cell r="A590" t="str">
            <v>1.2.53</v>
          </cell>
          <cell r="B590" t="str">
            <v>CAJAS DE INSPECCION DE 1.00 X 1.00 X 1.00 cm LADRILLO</v>
          </cell>
          <cell r="C590" t="str">
            <v>UN</v>
          </cell>
          <cell r="D590">
            <v>0</v>
          </cell>
        </row>
        <row r="591">
          <cell r="A591" t="str">
            <v>1.2.54</v>
          </cell>
          <cell r="B591" t="str">
            <v>SUMINISTRO E INSTALACION TUBERIA DE GRES D=4"</v>
          </cell>
          <cell r="C591" t="str">
            <v>ML</v>
          </cell>
          <cell r="D591">
            <v>0</v>
          </cell>
        </row>
        <row r="592">
          <cell r="A592" t="str">
            <v>1.2.55</v>
          </cell>
          <cell r="B592" t="str">
            <v>SUMINISTRO E INSTALACION TUBERIA DE GRES D=6"</v>
          </cell>
          <cell r="C592" t="str">
            <v>ML</v>
          </cell>
          <cell r="D592">
            <v>0</v>
          </cell>
        </row>
        <row r="593">
          <cell r="A593" t="str">
            <v>1.2.56</v>
          </cell>
          <cell r="B593" t="str">
            <v>SUMINSTRO E INSTALACION TUBERIA DE GRES DRENAJE D=4"</v>
          </cell>
          <cell r="C593" t="str">
            <v>ML</v>
          </cell>
          <cell r="D593">
            <v>0</v>
          </cell>
        </row>
        <row r="594">
          <cell r="A594" t="str">
            <v>1.2.57</v>
          </cell>
          <cell r="B594" t="str">
            <v xml:space="preserve"> SUMINSTRO E INSTALACION TUBERIA DE GRES DRENAJE D=6</v>
          </cell>
          <cell r="C594" t="str">
            <v>ML</v>
          </cell>
          <cell r="D594">
            <v>0</v>
          </cell>
        </row>
        <row r="595">
          <cell r="A595" t="str">
            <v>1.2.58</v>
          </cell>
          <cell r="B595" t="str">
            <v>SUMINSTRO E INSTALACION CODO DE GRES DE 4"</v>
          </cell>
          <cell r="C595" t="str">
            <v>ML</v>
          </cell>
          <cell r="D595">
            <v>0</v>
          </cell>
        </row>
        <row r="596">
          <cell r="A596" t="str">
            <v>1.2.59</v>
          </cell>
          <cell r="B596" t="str">
            <v>SUMINSTRO E INSTALACION CODO DE GRES DE 6"</v>
          </cell>
          <cell r="C596" t="str">
            <v>ML</v>
          </cell>
          <cell r="D596">
            <v>0</v>
          </cell>
        </row>
        <row r="597">
          <cell r="A597" t="str">
            <v>1.3.1</v>
          </cell>
          <cell r="B597" t="str">
            <v>PLACA FACIL 21 MPa - (3000 PSI)</v>
          </cell>
          <cell r="C597" t="str">
            <v>M2</v>
          </cell>
          <cell r="D597">
            <v>0</v>
          </cell>
        </row>
        <row r="598">
          <cell r="A598" t="str">
            <v>1.3.2</v>
          </cell>
          <cell r="B598" t="str">
            <v>PLACA FACIL 24.5 MPa - (3500 PSI)</v>
          </cell>
          <cell r="C598" t="str">
            <v>M2</v>
          </cell>
          <cell r="D598">
            <v>0</v>
          </cell>
        </row>
        <row r="599">
          <cell r="A599" t="str">
            <v>1.3.3</v>
          </cell>
          <cell r="B599" t="str">
            <v>PLACA CON STEEL DECK 21 MPa - (3000 PSI)</v>
          </cell>
          <cell r="C599" t="str">
            <v>M2</v>
          </cell>
          <cell r="D599">
            <v>0</v>
          </cell>
        </row>
        <row r="600">
          <cell r="A600" t="str">
            <v>1.3.4</v>
          </cell>
          <cell r="B600" t="str">
            <v xml:space="preserve"> PLACA CON STEEL DECK 24.5 MPa - (3500 PSI)</v>
          </cell>
          <cell r="C600" t="str">
            <v>M2</v>
          </cell>
          <cell r="D600">
            <v>0</v>
          </cell>
        </row>
        <row r="601">
          <cell r="A601" t="str">
            <v>1.3.5</v>
          </cell>
          <cell r="B601" t="str">
            <v xml:space="preserve"> PLACA CASETON ESTERILLA DE GUADUA ALTURA DE 40 CMS   21 MPa - (3000 PSI)</v>
          </cell>
          <cell r="C601" t="str">
            <v>M2</v>
          </cell>
          <cell r="D601">
            <v>0</v>
          </cell>
        </row>
        <row r="602">
          <cell r="A602" t="str">
            <v>1.3.6</v>
          </cell>
          <cell r="B602" t="str">
            <v>PLACA CASETON ESTERILLA DE GUADUA ALTURA DE 35 CMS  21 MPa - (3000 PSI)</v>
          </cell>
          <cell r="C602" t="str">
            <v>M2</v>
          </cell>
          <cell r="D602">
            <v>0</v>
          </cell>
        </row>
        <row r="603">
          <cell r="A603" t="str">
            <v>1.3.7</v>
          </cell>
          <cell r="B603" t="str">
            <v>PLACA CASETON ESTERILLA DE GUADUA ALTURA DE 30 CMS  21 MPa - (3000 PSI)</v>
          </cell>
          <cell r="C603" t="str">
            <v>M2</v>
          </cell>
          <cell r="D603">
            <v>0</v>
          </cell>
        </row>
        <row r="604">
          <cell r="A604" t="str">
            <v>1.3.8</v>
          </cell>
          <cell r="B604" t="str">
            <v>PLACA CASETON ESTERILLA DE GUADUA ALTURA DE 40 CMS  24.5 MPa - (3500 PSI)</v>
          </cell>
          <cell r="C604" t="str">
            <v>M2</v>
          </cell>
          <cell r="D604">
            <v>0</v>
          </cell>
        </row>
        <row r="605">
          <cell r="A605" t="str">
            <v>1.3.9</v>
          </cell>
          <cell r="B605" t="str">
            <v>PLACA CASETON ESTERILLA DE GUADUA ALTURA DE 35 CMS  24.5 MPa - (3500 PSI)</v>
          </cell>
          <cell r="C605" t="str">
            <v>M2</v>
          </cell>
          <cell r="D605">
            <v>0</v>
          </cell>
        </row>
        <row r="606">
          <cell r="A606" t="str">
            <v>1.3.10</v>
          </cell>
          <cell r="B606" t="str">
            <v>PLACA CASETON ESTERILLA DE GUADUA ALTURA DE 30 CMS   24.5 Mpa - (3500 PSI)</v>
          </cell>
          <cell r="C606" t="str">
            <v>M2</v>
          </cell>
          <cell r="D606">
            <v>0</v>
          </cell>
        </row>
        <row r="607">
          <cell r="A607" t="str">
            <v>1.3.11</v>
          </cell>
          <cell r="B607" t="str">
            <v xml:space="preserve"> CONSTRUCCION DE VIGA CANAL EN CONCRETO IMPERMEABILZADO 21 MPa - (3000 PSI)</v>
          </cell>
          <cell r="C607" t="str">
            <v>M3</v>
          </cell>
          <cell r="D607">
            <v>0</v>
          </cell>
        </row>
        <row r="608">
          <cell r="A608" t="str">
            <v>1.3.12</v>
          </cell>
          <cell r="B608" t="str">
            <v>CONSTRUCCION DE VIGA CANAL EN CONCRETO IMPERMEABILZADO 24.5 MPa - (3500 PSI)</v>
          </cell>
          <cell r="C608" t="str">
            <v>M3</v>
          </cell>
          <cell r="D608">
            <v>0</v>
          </cell>
        </row>
        <row r="609">
          <cell r="A609" t="str">
            <v>1.3.13</v>
          </cell>
          <cell r="B609" t="str">
            <v>CONSTRUCCION DE VIGA CANAL EN CONCRETO IMPERMEABILZADO 28 MPa - (4000 PSI)</v>
          </cell>
          <cell r="C609" t="str">
            <v>M3</v>
          </cell>
          <cell r="D609">
            <v>0</v>
          </cell>
        </row>
        <row r="610">
          <cell r="A610" t="str">
            <v>1.3.16</v>
          </cell>
          <cell r="B610" t="str">
            <v>VIGA  AEREA  21 MPa - (3000 PSI)</v>
          </cell>
          <cell r="C610" t="str">
            <v>M3</v>
          </cell>
          <cell r="D610">
            <v>0</v>
          </cell>
        </row>
        <row r="611">
          <cell r="A611" t="str">
            <v>1.3.17</v>
          </cell>
          <cell r="B611" t="str">
            <v>VIGA AMARRE SOBRE MURO  21 MPa - (3000 PSI)</v>
          </cell>
          <cell r="C611" t="str">
            <v>M3</v>
          </cell>
          <cell r="D611">
            <v>0</v>
          </cell>
        </row>
        <row r="612">
          <cell r="A612" t="str">
            <v>1.3.18</v>
          </cell>
          <cell r="B612" t="str">
            <v>PLACA ENTREPISO ALIGERADO CASETON DE LONA E=0.30 mts.   28 MPa - (4000 PSI)</v>
          </cell>
          <cell r="C612" t="str">
            <v>M2</v>
          </cell>
          <cell r="D612">
            <v>0</v>
          </cell>
        </row>
        <row r="613">
          <cell r="A613" t="str">
            <v>1.3.19</v>
          </cell>
          <cell r="B613" t="str">
            <v>PLACA ENTREPISO ALIGERADO BLOQUE CONCRETO 21 MPa - (3000 PSI)</v>
          </cell>
          <cell r="C613" t="str">
            <v>M2</v>
          </cell>
          <cell r="D613">
            <v>0</v>
          </cell>
        </row>
        <row r="614">
          <cell r="A614" t="str">
            <v>1.3.20</v>
          </cell>
          <cell r="B614" t="str">
            <v xml:space="preserve"> PLACA MACIZA 21 MPa - (3000 PSI)  E=0.10 mts.</v>
          </cell>
          <cell r="C614" t="str">
            <v>M2</v>
          </cell>
          <cell r="D614">
            <v>0</v>
          </cell>
        </row>
        <row r="615">
          <cell r="A615" t="str">
            <v>1.3.21</v>
          </cell>
          <cell r="B615" t="str">
            <v xml:space="preserve"> PLACA MACIZA 21 MPa (3000 PSI)   E=0.12 mts.</v>
          </cell>
          <cell r="C615" t="str">
            <v>M2</v>
          </cell>
          <cell r="D615">
            <v>0</v>
          </cell>
        </row>
        <row r="616">
          <cell r="A616" t="str">
            <v>1.3.22</v>
          </cell>
          <cell r="B616" t="str">
            <v>PLACA MACIZA 21 MPa - (3000 PSI) E=0.15 mts.</v>
          </cell>
          <cell r="C616" t="str">
            <v>M2</v>
          </cell>
          <cell r="D616">
            <v>0</v>
          </cell>
        </row>
        <row r="617">
          <cell r="A617" t="str">
            <v>1.3.23</v>
          </cell>
          <cell r="B617" t="str">
            <v>REFUERZOS MALLA ELECTROSOLDADA H-257</v>
          </cell>
          <cell r="C617" t="str">
            <v>KG</v>
          </cell>
          <cell r="D617">
            <v>0</v>
          </cell>
        </row>
        <row r="618">
          <cell r="A618" t="str">
            <v>1.3.24</v>
          </cell>
          <cell r="B618" t="str">
            <v>ESCALERAS MACIZA 21 MPa - (3000 PSI)</v>
          </cell>
          <cell r="C618" t="str">
            <v>M3</v>
          </cell>
          <cell r="D618">
            <v>0</v>
          </cell>
        </row>
        <row r="619">
          <cell r="A619" t="str">
            <v>1.3.25</v>
          </cell>
          <cell r="B619" t="str">
            <v xml:space="preserve"> MURO DE CONTENCION H=2.00 M</v>
          </cell>
          <cell r="C619" t="str">
            <v>M3</v>
          </cell>
          <cell r="D619">
            <v>0</v>
          </cell>
        </row>
        <row r="620">
          <cell r="A620" t="str">
            <v>1.4.4</v>
          </cell>
          <cell r="B620" t="str">
            <v>MURO EN LADRILLO ESTRUCTURAL .15</v>
          </cell>
          <cell r="C620" t="str">
            <v>M2</v>
          </cell>
          <cell r="D620">
            <v>0</v>
          </cell>
        </row>
        <row r="621">
          <cell r="A621" t="str">
            <v>1.4.5</v>
          </cell>
          <cell r="B621" t="str">
            <v xml:space="preserve"> MURO EN DRY WALL 1/2`` DOBLE CARA E =0.10</v>
          </cell>
          <cell r="C621" t="str">
            <v>M2</v>
          </cell>
          <cell r="D621">
            <v>0</v>
          </cell>
        </row>
        <row r="622">
          <cell r="A622" t="str">
            <v>1.4.6</v>
          </cell>
          <cell r="B622" t="str">
            <v xml:space="preserve"> MURO EN DRY WALL 1/2`` DOBLE CARA E =0.12</v>
          </cell>
          <cell r="C622" t="str">
            <v>M2</v>
          </cell>
          <cell r="D622">
            <v>0</v>
          </cell>
        </row>
        <row r="623">
          <cell r="A623" t="str">
            <v>1.4.7</v>
          </cell>
          <cell r="B623" t="str">
            <v xml:space="preserve"> MURO EN SUPERBOARD 8 MM</v>
          </cell>
          <cell r="C623" t="str">
            <v>M2</v>
          </cell>
          <cell r="D623">
            <v>0</v>
          </cell>
        </row>
        <row r="624">
          <cell r="A624" t="str">
            <v>1.4.8</v>
          </cell>
          <cell r="B624" t="str">
            <v>DINTELES EN BLOQUE 0.15</v>
          </cell>
          <cell r="C624" t="str">
            <v>ML</v>
          </cell>
          <cell r="D624">
            <v>0</v>
          </cell>
        </row>
        <row r="625">
          <cell r="A625" t="str">
            <v>1.4.9</v>
          </cell>
          <cell r="B625" t="str">
            <v xml:space="preserve">  DINTELES EN VARILLA</v>
          </cell>
          <cell r="C625" t="str">
            <v>ML</v>
          </cell>
          <cell r="D625">
            <v>0</v>
          </cell>
        </row>
        <row r="626">
          <cell r="A626" t="str">
            <v>1.4.10</v>
          </cell>
          <cell r="B626" t="str">
            <v xml:space="preserve"> ENCHAPES LADRILLO PRENSADO</v>
          </cell>
          <cell r="C626" t="str">
            <v>M2</v>
          </cell>
          <cell r="D626">
            <v>0</v>
          </cell>
        </row>
        <row r="627">
          <cell r="A627" t="str">
            <v>1.4.11</v>
          </cell>
          <cell r="B627" t="str">
            <v>MURO EN BLOQUE CONCRETO 0.10</v>
          </cell>
          <cell r="C627" t="str">
            <v>M2</v>
          </cell>
          <cell r="D627">
            <v>0</v>
          </cell>
        </row>
        <row r="628">
          <cell r="A628" t="str">
            <v>1.4.12</v>
          </cell>
          <cell r="B628" t="str">
            <v>MURO EN BLOQUE CONCRETO 0.20</v>
          </cell>
          <cell r="C628" t="str">
            <v>M2</v>
          </cell>
          <cell r="D628">
            <v>0</v>
          </cell>
        </row>
        <row r="629">
          <cell r="A629" t="str">
            <v>1.4.13</v>
          </cell>
          <cell r="B629" t="str">
            <v>MURO PRENSADO SANTA FE 0.245 LIVIANO</v>
          </cell>
          <cell r="C629" t="str">
            <v>M2</v>
          </cell>
          <cell r="D629">
            <v>0</v>
          </cell>
        </row>
        <row r="630">
          <cell r="A630" t="str">
            <v>1.4.14</v>
          </cell>
          <cell r="B630" t="str">
            <v>MURO PRENSADO SANTA FE 0.245 MACIZO</v>
          </cell>
          <cell r="C630" t="str">
            <v>M2</v>
          </cell>
          <cell r="D630">
            <v>0</v>
          </cell>
        </row>
        <row r="631">
          <cell r="A631" t="str">
            <v>1.4.15</v>
          </cell>
          <cell r="B631" t="str">
            <v>MURO TERMOACÚSTICO CON PAÑETE</v>
          </cell>
          <cell r="C631" t="str">
            <v>M2</v>
          </cell>
          <cell r="D631">
            <v>0</v>
          </cell>
        </row>
        <row r="632">
          <cell r="A632" t="str">
            <v>1.5.1</v>
          </cell>
          <cell r="B632" t="str">
            <v>PAÑETE IMPERMEABILIZADO 1:3</v>
          </cell>
          <cell r="C632" t="str">
            <v>M2</v>
          </cell>
          <cell r="D632">
            <v>0</v>
          </cell>
        </row>
        <row r="633">
          <cell r="A633" t="str">
            <v>1.4.16</v>
          </cell>
          <cell r="B633" t="str">
            <v>REMATES LADRILLO PRENSADO</v>
          </cell>
          <cell r="C633" t="str">
            <v>ML</v>
          </cell>
          <cell r="D633">
            <v>0</v>
          </cell>
        </row>
        <row r="634">
          <cell r="A634" t="str">
            <v>1.4.17</v>
          </cell>
          <cell r="B634" t="str">
            <v>SOBRECIMIENTOS 0.15</v>
          </cell>
          <cell r="C634" t="str">
            <v>ML</v>
          </cell>
          <cell r="D634">
            <v>0</v>
          </cell>
        </row>
        <row r="635">
          <cell r="A635" t="str">
            <v>1.4.18</v>
          </cell>
          <cell r="B635" t="str">
            <v>SOBRECIMIENTOS 0.25</v>
          </cell>
          <cell r="C635" t="str">
            <v>ML</v>
          </cell>
          <cell r="D635">
            <v>0</v>
          </cell>
        </row>
        <row r="636">
          <cell r="A636" t="str">
            <v>1.4.19</v>
          </cell>
          <cell r="B636" t="str">
            <v>SOBRECIMIENTO TOLETE COMUN E=0.12 mts.INCLUYE PAÑETE IMP.</v>
          </cell>
          <cell r="C636" t="str">
            <v>M2</v>
          </cell>
          <cell r="D636">
            <v>0</v>
          </cell>
        </row>
        <row r="637">
          <cell r="A637" t="str">
            <v>1.4.20</v>
          </cell>
          <cell r="B637" t="str">
            <v>SOBRERCIMIENTO TOLETE COMUN E=0.23 mts.INCLUYE PAÑETE IMP.</v>
          </cell>
          <cell r="C637" t="str">
            <v>M2</v>
          </cell>
          <cell r="D637">
            <v>0</v>
          </cell>
        </row>
        <row r="638">
          <cell r="A638" t="str">
            <v>1.4.21</v>
          </cell>
          <cell r="B638" t="str">
            <v>MURO TOLETE COMUN E=0.06 mts.</v>
          </cell>
          <cell r="C638" t="str">
            <v>M2</v>
          </cell>
          <cell r="D638">
            <v>0</v>
          </cell>
        </row>
        <row r="639">
          <cell r="A639" t="str">
            <v>1.4.23</v>
          </cell>
          <cell r="B639" t="str">
            <v>MURO TOLETE COMUN E=0.25 mts</v>
          </cell>
          <cell r="C639" t="str">
            <v>M2</v>
          </cell>
          <cell r="D639">
            <v>0</v>
          </cell>
        </row>
        <row r="640">
          <cell r="A640" t="str">
            <v>1.4.24</v>
          </cell>
          <cell r="B640" t="str">
            <v>MURO PRENSADO TIPO SANTA FE E=0.12 mts</v>
          </cell>
          <cell r="C640" t="str">
            <v>M2</v>
          </cell>
          <cell r="D640">
            <v>0</v>
          </cell>
        </row>
        <row r="641">
          <cell r="A641" t="str">
            <v>1.4.25</v>
          </cell>
          <cell r="B641" t="str">
            <v>MURO SEMIPRENSADO TIPO MAGUNCIA E=0.12 mts.</v>
          </cell>
          <cell r="C641" t="str">
            <v>M2</v>
          </cell>
          <cell r="D641">
            <v>0</v>
          </cell>
        </row>
        <row r="642">
          <cell r="A642" t="str">
            <v>1.4.26</v>
          </cell>
          <cell r="B642" t="str">
            <v xml:space="preserve"> MURO PRENSADO TIPO SANTA FE E=0.25 mts.</v>
          </cell>
          <cell r="C642" t="str">
            <v>M2</v>
          </cell>
          <cell r="D642">
            <v>0</v>
          </cell>
        </row>
        <row r="643">
          <cell r="A643" t="str">
            <v>1.4.27</v>
          </cell>
          <cell r="B643" t="str">
            <v>MURO SEMIPRENSADO TIPO MAGUNCIA E=0.25 mts.</v>
          </cell>
          <cell r="C643" t="str">
            <v>M2</v>
          </cell>
          <cell r="D643">
            <v>0</v>
          </cell>
        </row>
        <row r="644">
          <cell r="A644" t="str">
            <v>1.4.28</v>
          </cell>
          <cell r="B644" t="str">
            <v>MURO EN BLOQUE No.4 E=0.10 mts.</v>
          </cell>
          <cell r="C644" t="str">
            <v>M2</v>
          </cell>
          <cell r="D644">
            <v>0</v>
          </cell>
        </row>
        <row r="645">
          <cell r="A645" t="str">
            <v>1.4.29</v>
          </cell>
          <cell r="B645" t="str">
            <v xml:space="preserve"> MURO EN BLOQUE No.4 E=0.25 mts.</v>
          </cell>
          <cell r="C645" t="str">
            <v>M2</v>
          </cell>
          <cell r="D645">
            <v>0</v>
          </cell>
        </row>
        <row r="646">
          <cell r="A646" t="str">
            <v>1.4.30</v>
          </cell>
          <cell r="B646" t="str">
            <v xml:space="preserve"> MURO EN BLOQUE No.5 E=0.12 mts.</v>
          </cell>
          <cell r="C646" t="str">
            <v>M2</v>
          </cell>
          <cell r="D646">
            <v>0</v>
          </cell>
        </row>
        <row r="647">
          <cell r="A647" t="str">
            <v>1.4.31</v>
          </cell>
          <cell r="B647" t="str">
            <v>MURO EN BLOQUE No.5 E=0.23 mts.</v>
          </cell>
          <cell r="C647" t="str">
            <v>M2</v>
          </cell>
          <cell r="D647">
            <v>0</v>
          </cell>
        </row>
        <row r="648">
          <cell r="A648" t="str">
            <v>1.4.32</v>
          </cell>
          <cell r="B648" t="str">
            <v>MURO LADRILLO VITRIFICADO E=0.12 mts.</v>
          </cell>
          <cell r="C648" t="str">
            <v>M2</v>
          </cell>
          <cell r="D648">
            <v>0</v>
          </cell>
        </row>
        <row r="649">
          <cell r="A649" t="str">
            <v>1.4.33</v>
          </cell>
          <cell r="B649" t="str">
            <v>DINTELES EN CONCRETO DE 15X20 cms. 17.5 MPa - (2500 PSI)  INC. REFUERZO</v>
          </cell>
          <cell r="C649" t="str">
            <v>ML</v>
          </cell>
          <cell r="D649">
            <v>0</v>
          </cell>
        </row>
        <row r="650">
          <cell r="A650" t="str">
            <v>1.4.34</v>
          </cell>
          <cell r="B650" t="str">
            <v>ALFAGIA EN CONCRETO E=0.15mts. 17.5 MPa - (2500 PSI) INC. REFUERZO</v>
          </cell>
          <cell r="C650" t="str">
            <v>ML</v>
          </cell>
          <cell r="D650">
            <v>0</v>
          </cell>
        </row>
        <row r="651">
          <cell r="A651" t="str">
            <v>1.4.35</v>
          </cell>
          <cell r="B651" t="str">
            <v>ALFAGIA EN CONCRETO E=0.25mts. 17.5 MPa - (2500 PSI) INC. REFUERZO</v>
          </cell>
          <cell r="C651" t="str">
            <v>ML</v>
          </cell>
          <cell r="D651">
            <v>0</v>
          </cell>
        </row>
        <row r="652">
          <cell r="A652" t="str">
            <v>1.4.36</v>
          </cell>
          <cell r="B652" t="str">
            <v>MESONES EN CONCRETO A=0.60 mts. 17.5 MPa - (3500PSI) INC. REFUERZO</v>
          </cell>
          <cell r="C652" t="str">
            <v>M2</v>
          </cell>
          <cell r="D652">
            <v>0</v>
          </cell>
        </row>
        <row r="653">
          <cell r="A653" t="str">
            <v>1.4.37</v>
          </cell>
          <cell r="B653" t="str">
            <v>ALFAGIA LADRILLO PRENSADO MAGUNCIA</v>
          </cell>
          <cell r="C653" t="str">
            <v>ML</v>
          </cell>
          <cell r="D653">
            <v>0</v>
          </cell>
        </row>
        <row r="654">
          <cell r="A654" t="str">
            <v>1.4.38</v>
          </cell>
          <cell r="B654" t="str">
            <v>PASAMANOS EN CONCRETO 17.5 MPA (2500 PSI) INC. REFUERZO</v>
          </cell>
          <cell r="C654" t="str">
            <v>ML</v>
          </cell>
          <cell r="D654">
            <v>0</v>
          </cell>
        </row>
        <row r="655">
          <cell r="A655" t="str">
            <v>1.4.39</v>
          </cell>
          <cell r="B655" t="str">
            <v>LAVADA DE FACHADA INC. ACIDO MURIATICO</v>
          </cell>
          <cell r="C655" t="str">
            <v>M2</v>
          </cell>
          <cell r="D655">
            <v>0</v>
          </cell>
        </row>
        <row r="656">
          <cell r="A656" t="str">
            <v>1.5.2</v>
          </cell>
          <cell r="B656" t="str">
            <v>ASEO GENERAL</v>
          </cell>
          <cell r="C656" t="str">
            <v>M2</v>
          </cell>
          <cell r="D656">
            <v>0</v>
          </cell>
        </row>
        <row r="657">
          <cell r="A657" t="str">
            <v>1.5.3</v>
          </cell>
          <cell r="B657" t="str">
            <v>ENTRAMADO MADERA CIELO RASO</v>
          </cell>
          <cell r="C657" t="str">
            <v>M2</v>
          </cell>
          <cell r="D657">
            <v>0</v>
          </cell>
        </row>
        <row r="658">
          <cell r="A658" t="str">
            <v>1.5.4</v>
          </cell>
          <cell r="B658" t="str">
            <v>GUADUA BAJO ENTRAMADO</v>
          </cell>
          <cell r="C658" t="str">
            <v>M2</v>
          </cell>
          <cell r="D658">
            <v>0</v>
          </cell>
        </row>
        <row r="659">
          <cell r="A659" t="str">
            <v>1.5.5</v>
          </cell>
          <cell r="B659" t="str">
            <v>MALLA BAJO ENTRAMADO</v>
          </cell>
          <cell r="C659" t="str">
            <v>M2</v>
          </cell>
          <cell r="D659">
            <v>0</v>
          </cell>
        </row>
        <row r="660">
          <cell r="A660" t="str">
            <v>1.5.6</v>
          </cell>
          <cell r="B660" t="str">
            <v>PAÑETE BAJO MALLA 1:5</v>
          </cell>
          <cell r="C660" t="str">
            <v>M2</v>
          </cell>
          <cell r="D660">
            <v>0</v>
          </cell>
        </row>
        <row r="661">
          <cell r="A661" t="str">
            <v>1.5.7</v>
          </cell>
          <cell r="B661" t="str">
            <v>PAÑETE BAJO MALLA 1:6</v>
          </cell>
          <cell r="C661" t="str">
            <v>M2</v>
          </cell>
          <cell r="D661">
            <v>0</v>
          </cell>
        </row>
        <row r="662">
          <cell r="A662" t="str">
            <v>1.5.8</v>
          </cell>
          <cell r="B662" t="str">
            <v xml:space="preserve"> PAÑETE RUSTICO PLACAS 1:5</v>
          </cell>
          <cell r="C662" t="str">
            <v>M2</v>
          </cell>
          <cell r="D662">
            <v>0</v>
          </cell>
        </row>
        <row r="663">
          <cell r="A663" t="str">
            <v>1.5.10</v>
          </cell>
          <cell r="B663" t="str">
            <v xml:space="preserve"> PAÑETE LISO MUROS  1:5</v>
          </cell>
          <cell r="C663" t="str">
            <v>M2</v>
          </cell>
          <cell r="D663">
            <v>0</v>
          </cell>
        </row>
        <row r="664">
          <cell r="A664" t="str">
            <v>1.5.11</v>
          </cell>
          <cell r="B664" t="str">
            <v xml:space="preserve"> PAÑETE LISO BAJO PLACA 1.4</v>
          </cell>
          <cell r="C664" t="str">
            <v>M2</v>
          </cell>
          <cell r="D664">
            <v>0</v>
          </cell>
        </row>
        <row r="665">
          <cell r="A665" t="str">
            <v>1.5.12</v>
          </cell>
          <cell r="B665" t="str">
            <v xml:space="preserve"> PAÑETE RUSTICO MUROS 1:5</v>
          </cell>
          <cell r="C665" t="str">
            <v>M2</v>
          </cell>
          <cell r="D665">
            <v>0</v>
          </cell>
        </row>
        <row r="666">
          <cell r="A666" t="str">
            <v>1.5.13</v>
          </cell>
          <cell r="B666" t="str">
            <v>PAÑETE LISO BAJO MALLA 1:4</v>
          </cell>
          <cell r="C666" t="str">
            <v>M2</v>
          </cell>
          <cell r="D666">
            <v>0</v>
          </cell>
        </row>
        <row r="667">
          <cell r="A667" t="str">
            <v>1.5.14</v>
          </cell>
          <cell r="B667" t="str">
            <v>PAÑETE RUSTICO PLACAS  1:5</v>
          </cell>
          <cell r="C667" t="str">
            <v>M2</v>
          </cell>
          <cell r="D667">
            <v>0</v>
          </cell>
        </row>
        <row r="668">
          <cell r="A668" t="str">
            <v>1.5.15</v>
          </cell>
          <cell r="B668" t="str">
            <v>PAÑETE LISO CULATAS  1:4</v>
          </cell>
          <cell r="C668" t="str">
            <v>M2</v>
          </cell>
          <cell r="D668">
            <v>0</v>
          </cell>
        </row>
        <row r="669">
          <cell r="A669" t="str">
            <v>1.5.16</v>
          </cell>
          <cell r="B669" t="str">
            <v>PAÑETE LISO CULATAS  1:5</v>
          </cell>
          <cell r="C669" t="str">
            <v>M2</v>
          </cell>
          <cell r="D669">
            <v>0</v>
          </cell>
        </row>
        <row r="670">
          <cell r="A670" t="str">
            <v>1.5.18</v>
          </cell>
          <cell r="B670" t="str">
            <v>GOTERAS</v>
          </cell>
          <cell r="C670" t="str">
            <v>ML</v>
          </cell>
          <cell r="D670">
            <v>0</v>
          </cell>
        </row>
        <row r="671">
          <cell r="A671" t="str">
            <v>1.6.1</v>
          </cell>
          <cell r="B671" t="str">
            <v>TUBERIA PVC DRENAJES  D= 6`` CON HIDROSELLO</v>
          </cell>
          <cell r="C671" t="str">
            <v>ML</v>
          </cell>
          <cell r="D671">
            <v>0</v>
          </cell>
        </row>
        <row r="672">
          <cell r="A672" t="str">
            <v>1.6.2</v>
          </cell>
          <cell r="B672" t="str">
            <v>TUBERIA DE 4`` PVC AN</v>
          </cell>
          <cell r="C672" t="str">
            <v>ML</v>
          </cell>
          <cell r="D672">
            <v>0</v>
          </cell>
        </row>
        <row r="673">
          <cell r="A673" t="str">
            <v>1.6.3</v>
          </cell>
          <cell r="B673" t="str">
            <v>TUBERIA DE 6`` PVC AN</v>
          </cell>
          <cell r="C673" t="str">
            <v>ML</v>
          </cell>
          <cell r="D673">
            <v>0</v>
          </cell>
        </row>
        <row r="674">
          <cell r="A674" t="str">
            <v>1.6.4</v>
          </cell>
          <cell r="B674" t="str">
            <v>ACCESORIO SIFON EN PVC 135  4``</v>
          </cell>
          <cell r="C674" t="str">
            <v>UN</v>
          </cell>
          <cell r="D674">
            <v>0</v>
          </cell>
        </row>
        <row r="675">
          <cell r="A675" t="str">
            <v>1.6.5</v>
          </cell>
          <cell r="B675" t="str">
            <v>ACCESORIO CODO 90° 1/4 CXC SANITARIO  EN PVC  6``</v>
          </cell>
          <cell r="C675" t="str">
            <v>UN</v>
          </cell>
          <cell r="D675">
            <v>0</v>
          </cell>
        </row>
        <row r="676">
          <cell r="A676" t="str">
            <v>1.6.6</v>
          </cell>
          <cell r="B676" t="str">
            <v>REGISTROS 3/4`` EN  BRONCE</v>
          </cell>
          <cell r="C676" t="str">
            <v>UN</v>
          </cell>
          <cell r="D676">
            <v>0</v>
          </cell>
        </row>
        <row r="677">
          <cell r="A677" t="str">
            <v>1.6.7</v>
          </cell>
          <cell r="B677" t="str">
            <v>REGISTROS 1`` EN BRONCE</v>
          </cell>
          <cell r="C677" t="str">
            <v>UN</v>
          </cell>
          <cell r="D677">
            <v>0</v>
          </cell>
        </row>
        <row r="678">
          <cell r="A678" t="str">
            <v>1.6.8</v>
          </cell>
          <cell r="B678" t="str">
            <v xml:space="preserve">SUMINISTRO E INSTALACIÓN DE ACOMETIDA 2" X 1/2" INCLUYE TUBERÍA PF + UAD 1/2", REGISTRO DE CORTE, COLLAR DERIVACIÓN Y ACCESORIOS </v>
          </cell>
          <cell r="C678" t="str">
            <v>UN</v>
          </cell>
          <cell r="D678">
            <v>0</v>
          </cell>
        </row>
        <row r="679">
          <cell r="A679" t="str">
            <v>1.6.9</v>
          </cell>
          <cell r="B679" t="str">
            <v xml:space="preserve">SUMINISTRO E INSTALACIÓN DE ACOMETIDA 3" X 1/2" INCLUYE TUBERÍA PF + UAD 1/2", REGISTRO DE CORTE, COLLAR DERIVACIÓN Y ACCESORIOS COMPLEMENTARIOS PARA SU CONEXIÓN.  </v>
          </cell>
          <cell r="C679" t="str">
            <v>UN</v>
          </cell>
          <cell r="D679">
            <v>0</v>
          </cell>
        </row>
        <row r="680">
          <cell r="A680" t="str">
            <v>1.6.10</v>
          </cell>
          <cell r="B680" t="str">
            <v xml:space="preserve">SUMINISTRO E INSTALACIÓN DE ACOMETIDA 3" X  3/4"  INCLUYE TUBERÍA PF + UAD  3/4" , REGISTRO DE CORTE, COLLAR DERIVACIÓN Y ACCESORIOS COMPLEMENTARIOS PARA SU CONEXIÓN.  </v>
          </cell>
          <cell r="C680" t="str">
            <v>UN</v>
          </cell>
          <cell r="D680">
            <v>0</v>
          </cell>
        </row>
        <row r="681">
          <cell r="A681" t="str">
            <v>1.6.11</v>
          </cell>
          <cell r="B681" t="str">
            <v xml:space="preserve"> SUMINISTRO E INSTALACIÓN DE ACOMETIDA 2" X  3/4"  INCLUYE TUBERÍA PF + UAD  3/4" , REGISTRO DE CORTE, COLLAR DERIVACIÓN Y ACCESORIOS COMPLEMENTARIOS PARA SU CONEXIÓN.  </v>
          </cell>
          <cell r="C681" t="str">
            <v>UN</v>
          </cell>
          <cell r="D681">
            <v>0</v>
          </cell>
        </row>
        <row r="682">
          <cell r="A682" t="str">
            <v>1.6.12</v>
          </cell>
          <cell r="B682" t="str">
            <v>RED SUMINISTRO TUBERIA PVC-P 1/2" RDE 9</v>
          </cell>
          <cell r="C682" t="str">
            <v>ML</v>
          </cell>
          <cell r="D682">
            <v>0</v>
          </cell>
        </row>
        <row r="683">
          <cell r="A683" t="str">
            <v>1.6.13</v>
          </cell>
          <cell r="B683" t="str">
            <v>RED SUMINISTRO PVC-P 3/4" RDE 11</v>
          </cell>
          <cell r="C683" t="str">
            <v>ML</v>
          </cell>
          <cell r="D683">
            <v>0</v>
          </cell>
        </row>
        <row r="684">
          <cell r="A684" t="str">
            <v>1.6.14</v>
          </cell>
          <cell r="B684" t="str">
            <v xml:space="preserve"> RED SUMINISTRO PVC 1" RDE 13.5</v>
          </cell>
          <cell r="C684" t="str">
            <v>ML</v>
          </cell>
          <cell r="D684">
            <v>0</v>
          </cell>
        </row>
        <row r="685">
          <cell r="A685" t="str">
            <v>1.6.15</v>
          </cell>
          <cell r="B685" t="str">
            <v>RED SUMINISTRO CPVC 1/2"  A.CAL. 82°C  100 PSI</v>
          </cell>
          <cell r="C685" t="str">
            <v>ML</v>
          </cell>
          <cell r="D685">
            <v>0</v>
          </cell>
        </row>
        <row r="686">
          <cell r="A686" t="str">
            <v>1.6.16</v>
          </cell>
          <cell r="B686" t="str">
            <v xml:space="preserve"> RED SUMINISTRO CPVC 3/4"  A.C. 82°C  100 PSI</v>
          </cell>
          <cell r="C686" t="str">
            <v>ML</v>
          </cell>
          <cell r="D686">
            <v>0</v>
          </cell>
        </row>
        <row r="687">
          <cell r="A687" t="str">
            <v>1.6.17</v>
          </cell>
          <cell r="B687" t="str">
            <v xml:space="preserve"> PUNTO AGUA FRIA PVC-P 1"  PARAL DE TECHO</v>
          </cell>
          <cell r="C687" t="str">
            <v>UN</v>
          </cell>
          <cell r="D687">
            <v>0</v>
          </cell>
        </row>
        <row r="688">
          <cell r="A688" t="str">
            <v>1.6.18</v>
          </cell>
          <cell r="B688" t="str">
            <v xml:space="preserve"> PUNTO AGUA CALIENTE CPVC 1/2"  PARAL DE TECHO</v>
          </cell>
          <cell r="C688" t="str">
            <v>UN</v>
          </cell>
          <cell r="D688">
            <v>0</v>
          </cell>
        </row>
        <row r="689">
          <cell r="A689" t="str">
            <v>1.6.19</v>
          </cell>
          <cell r="B689" t="str">
            <v>BAJANTE DE AGUA LLUVIA. PVC. 3.</v>
          </cell>
          <cell r="C689" t="str">
            <v>ML</v>
          </cell>
          <cell r="D689">
            <v>0</v>
          </cell>
        </row>
        <row r="690">
          <cell r="A690" t="str">
            <v>1.6.20</v>
          </cell>
          <cell r="B690" t="str">
            <v xml:space="preserve"> BAJANTE DE AGUA LLUVIA PVC 4"</v>
          </cell>
          <cell r="C690" t="str">
            <v>ML</v>
          </cell>
          <cell r="D690">
            <v>0</v>
          </cell>
        </row>
        <row r="691">
          <cell r="A691" t="str">
            <v>1.6.21</v>
          </cell>
          <cell r="B691" t="str">
            <v>BAJANTE DE AGUA NEGRA PVC 3"</v>
          </cell>
          <cell r="C691" t="str">
            <v>ML</v>
          </cell>
          <cell r="D691">
            <v>0</v>
          </cell>
        </row>
        <row r="692">
          <cell r="A692" t="str">
            <v>1.6.22</v>
          </cell>
          <cell r="B692" t="str">
            <v>BAJANTE DE AGUA NEGRA PVC 4"</v>
          </cell>
          <cell r="C692" t="str">
            <v>ML</v>
          </cell>
          <cell r="D692">
            <v>0</v>
          </cell>
        </row>
        <row r="693">
          <cell r="A693" t="str">
            <v>1.6.23</v>
          </cell>
          <cell r="B693" t="str">
            <v xml:space="preserve">  BAJANTE DE AGUA NEGRA PVC 6"</v>
          </cell>
          <cell r="C693" t="str">
            <v>ML</v>
          </cell>
          <cell r="D693">
            <v>0</v>
          </cell>
        </row>
        <row r="694">
          <cell r="A694" t="str">
            <v>1.6.24</v>
          </cell>
          <cell r="B694" t="str">
            <v xml:space="preserve"> SUMINISTRO E INSTALACIÓN TANQUE ELEVADO PVC 250 LTS.  INCLUYE  ACCESORIOS</v>
          </cell>
          <cell r="C694" t="str">
            <v>UN</v>
          </cell>
          <cell r="D694">
            <v>0</v>
          </cell>
        </row>
        <row r="695">
          <cell r="A695" t="str">
            <v>1.6.25</v>
          </cell>
          <cell r="B695" t="str">
            <v>SALIDA SANITARIA PVC  3"</v>
          </cell>
          <cell r="C695" t="str">
            <v>UN</v>
          </cell>
          <cell r="D695">
            <v>0</v>
          </cell>
        </row>
        <row r="696">
          <cell r="A696" t="str">
            <v>1.6.28</v>
          </cell>
          <cell r="B696" t="str">
            <v>BAJANTE  PVC 3"</v>
          </cell>
          <cell r="C696" t="str">
            <v>ML</v>
          </cell>
          <cell r="D696">
            <v>0</v>
          </cell>
        </row>
        <row r="697">
          <cell r="A697" t="str">
            <v>1.6.29</v>
          </cell>
          <cell r="B697" t="str">
            <v>CHEQUE  RED-WHITE  1"</v>
          </cell>
          <cell r="C697" t="str">
            <v>UN</v>
          </cell>
          <cell r="D697">
            <v>0</v>
          </cell>
        </row>
        <row r="698">
          <cell r="A698" t="str">
            <v>1.6.30</v>
          </cell>
          <cell r="B698" t="str">
            <v xml:space="preserve"> CHEQUE   RED-W HITE   1 1/2"</v>
          </cell>
          <cell r="C698" t="str">
            <v>UN</v>
          </cell>
          <cell r="D698">
            <v>0</v>
          </cell>
        </row>
        <row r="699">
          <cell r="A699" t="str">
            <v>1.6.31</v>
          </cell>
          <cell r="B699" t="str">
            <v xml:space="preserve"> REVENTILACION  PVC 3"</v>
          </cell>
          <cell r="C699" t="str">
            <v>ML</v>
          </cell>
          <cell r="D699">
            <v>0</v>
          </cell>
        </row>
        <row r="700">
          <cell r="A700" t="str">
            <v>1.6.32</v>
          </cell>
          <cell r="B700" t="str">
            <v>REGISTRO CORTINA  ROSCADO RED-WHITE  1/2"</v>
          </cell>
          <cell r="C700" t="str">
            <v>UN</v>
          </cell>
          <cell r="D700">
            <v>0</v>
          </cell>
        </row>
        <row r="701">
          <cell r="A701" t="str">
            <v>1.6.33</v>
          </cell>
          <cell r="B701" t="str">
            <v>RED SUMINISTRO PARA GAS EXTERIOR</v>
          </cell>
          <cell r="C701" t="str">
            <v>ML</v>
          </cell>
          <cell r="D701">
            <v>0</v>
          </cell>
        </row>
        <row r="702">
          <cell r="A702" t="str">
            <v>1.6.34</v>
          </cell>
          <cell r="B702" t="str">
            <v>RED SUMINISTRO GALVANIZADA 1/2"</v>
          </cell>
          <cell r="C702" t="str">
            <v>ML</v>
          </cell>
          <cell r="D702">
            <v>0</v>
          </cell>
        </row>
        <row r="703">
          <cell r="A703" t="str">
            <v>1.6.35</v>
          </cell>
          <cell r="B703" t="str">
            <v>RED SUMINISTRO GALVANIZADA 3/4"</v>
          </cell>
          <cell r="C703" t="str">
            <v>ML</v>
          </cell>
          <cell r="D703">
            <v>0</v>
          </cell>
        </row>
        <row r="704">
          <cell r="A704" t="str">
            <v>1.6.36</v>
          </cell>
          <cell r="B704" t="str">
            <v xml:space="preserve"> PUNTO SUMINISTRO GALVANIZADO</v>
          </cell>
          <cell r="C704" t="str">
            <v>UN</v>
          </cell>
          <cell r="D704">
            <v>0</v>
          </cell>
        </row>
        <row r="705">
          <cell r="A705" t="str">
            <v>1.6.37</v>
          </cell>
          <cell r="B705" t="str">
            <v xml:space="preserve"> INSTALACION LAVAMANOS Y SANITARIOS</v>
          </cell>
          <cell r="C705" t="str">
            <v>UN</v>
          </cell>
          <cell r="D705">
            <v>0</v>
          </cell>
        </row>
        <row r="706">
          <cell r="A706" t="str">
            <v>1.6.38</v>
          </cell>
          <cell r="B706" t="str">
            <v>SUMINISTRO E INSTALACIÓN TANQUE ELEVADO PVC 500 LTS. INC. ACCESORIOS</v>
          </cell>
          <cell r="C706" t="str">
            <v>UN</v>
          </cell>
          <cell r="D706">
            <v>0</v>
          </cell>
        </row>
        <row r="707">
          <cell r="A707" t="str">
            <v>1.6.39</v>
          </cell>
          <cell r="B707" t="str">
            <v>SUMINISTRO E INSTALACIÓN TANQUE ELEVADO PVC 1000 LTS. INC. ACCESORIOS</v>
          </cell>
          <cell r="C707" t="str">
            <v>UN</v>
          </cell>
          <cell r="D707">
            <v>0</v>
          </cell>
        </row>
        <row r="708">
          <cell r="A708" t="str">
            <v>1.6.40</v>
          </cell>
          <cell r="B708" t="str">
            <v>SUMINISTRO E INSTALACIÓN TANQUE ELEVADO PVC 2000 LTS. INC. ACCESORIOS</v>
          </cell>
          <cell r="C708" t="str">
            <v>UN</v>
          </cell>
          <cell r="D708">
            <v>0</v>
          </cell>
        </row>
        <row r="709">
          <cell r="A709" t="str">
            <v>1.6.41</v>
          </cell>
          <cell r="B709" t="str">
            <v>SUMINISTRO E INSTALACIÓN TANQUE ELEVADO PVC 5000 LTS. INC. ACCESORIOS</v>
          </cell>
          <cell r="C709" t="str">
            <v>UN</v>
          </cell>
          <cell r="D709">
            <v>0</v>
          </cell>
        </row>
        <row r="710">
          <cell r="A710" t="str">
            <v>1.6.42</v>
          </cell>
          <cell r="B710" t="str">
            <v xml:space="preserve"> CONEXIÓN TANQUE ELEVADO PVC 2" INCLUY. VALVULA Y REGISTRO</v>
          </cell>
          <cell r="C710" t="str">
            <v>UN</v>
          </cell>
          <cell r="D710">
            <v>0</v>
          </cell>
        </row>
        <row r="711">
          <cell r="A711" t="str">
            <v>1.9.1</v>
          </cell>
          <cell r="B711" t="str">
            <v>ADHERENTE EPOXICO SIKADUR 32</v>
          </cell>
          <cell r="C711" t="str">
            <v>M2</v>
          </cell>
          <cell r="D711">
            <v>0</v>
          </cell>
        </row>
        <row r="712">
          <cell r="A712" t="str">
            <v>1.9.2</v>
          </cell>
          <cell r="B712" t="str">
            <v xml:space="preserve"> ESTUCO MUROS</v>
          </cell>
          <cell r="C712" t="str">
            <v>M2</v>
          </cell>
          <cell r="D712">
            <v>0</v>
          </cell>
        </row>
        <row r="713">
          <cell r="A713" t="str">
            <v>1.9.3</v>
          </cell>
          <cell r="B713">
            <v>0</v>
          </cell>
          <cell r="C713">
            <v>0</v>
          </cell>
          <cell r="D713">
            <v>0</v>
          </cell>
        </row>
        <row r="714">
          <cell r="A714" t="str">
            <v>1.9.4</v>
          </cell>
          <cell r="B714" t="str">
            <v>VINILO TIPO II SOBRE PAÑETE DOS MANOS EN MUROS</v>
          </cell>
          <cell r="C714" t="str">
            <v>M2</v>
          </cell>
          <cell r="D714">
            <v>0</v>
          </cell>
        </row>
        <row r="715">
          <cell r="A715" t="str">
            <v>1.9.5</v>
          </cell>
          <cell r="B715" t="str">
            <v>CARBURO SOBRE PAÑETE EN MUROS</v>
          </cell>
          <cell r="C715" t="str">
            <v>M2</v>
          </cell>
          <cell r="D715">
            <v>0</v>
          </cell>
        </row>
        <row r="716">
          <cell r="A716" t="str">
            <v>1.9.6</v>
          </cell>
          <cell r="B716" t="str">
            <v>MARMOLINA SOBRE PAÑETE.</v>
          </cell>
          <cell r="C716" t="str">
            <v>M2</v>
          </cell>
          <cell r="D716">
            <v>0</v>
          </cell>
        </row>
        <row r="717">
          <cell r="A717" t="str">
            <v>1.9.7</v>
          </cell>
          <cell r="B717" t="str">
            <v>ESTUCO BAJO PLACA</v>
          </cell>
          <cell r="C717" t="str">
            <v>M2</v>
          </cell>
          <cell r="D717">
            <v>0</v>
          </cell>
        </row>
        <row r="718">
          <cell r="A718" t="str">
            <v>1.9.8</v>
          </cell>
          <cell r="B718" t="str">
            <v xml:space="preserve"> ESTUCO Y VINILO TRES MANOS BAJO PLACA</v>
          </cell>
          <cell r="C718" t="str">
            <v>M2</v>
          </cell>
          <cell r="D718">
            <v>0</v>
          </cell>
        </row>
        <row r="719">
          <cell r="A719" t="str">
            <v>1.9.9</v>
          </cell>
          <cell r="B719" t="str">
            <v xml:space="preserve"> VINILO TIPO II SOBRE PAÑETE DOS MANOS BAJO PLACA</v>
          </cell>
          <cell r="C719" t="str">
            <v>M2</v>
          </cell>
          <cell r="D719">
            <v>0</v>
          </cell>
        </row>
        <row r="720">
          <cell r="A720" t="str">
            <v>1.9.10</v>
          </cell>
          <cell r="B720" t="str">
            <v>CARBURO SOBRE PAÑETE BAJO PLACA</v>
          </cell>
          <cell r="C720" t="str">
            <v>M2</v>
          </cell>
          <cell r="D720">
            <v>0</v>
          </cell>
        </row>
        <row r="721">
          <cell r="A721" t="str">
            <v>1.9.11</v>
          </cell>
          <cell r="B721" t="str">
            <v xml:space="preserve"> ESMALTE MARCOS LAMINA 3 MANOS</v>
          </cell>
          <cell r="C721" t="str">
            <v>ML</v>
          </cell>
          <cell r="D721">
            <v>0</v>
          </cell>
        </row>
        <row r="722">
          <cell r="A722" t="str">
            <v>1.9.12</v>
          </cell>
          <cell r="B722" t="str">
            <v>ESMALTE MADERA LLENA 3 MANOS</v>
          </cell>
          <cell r="C722" t="str">
            <v>M2</v>
          </cell>
          <cell r="D722">
            <v>0</v>
          </cell>
        </row>
        <row r="723">
          <cell r="A723" t="str">
            <v>1.9.13</v>
          </cell>
          <cell r="B723" t="str">
            <v xml:space="preserve"> ESMALTE MADERA LINEAL 3 MANOS</v>
          </cell>
          <cell r="C723" t="str">
            <v>ML</v>
          </cell>
          <cell r="D723">
            <v>0</v>
          </cell>
        </row>
        <row r="724">
          <cell r="A724" t="str">
            <v>1.9.14</v>
          </cell>
          <cell r="B724" t="str">
            <v>ESMALTE LAMINA LLENA 3 MANOS</v>
          </cell>
          <cell r="C724" t="str">
            <v>M2</v>
          </cell>
          <cell r="D724">
            <v>0</v>
          </cell>
        </row>
        <row r="725">
          <cell r="A725" t="str">
            <v>1.9.15</v>
          </cell>
          <cell r="B725" t="str">
            <v>ESMALTE LAMINA LINEAL 3 MANOS</v>
          </cell>
          <cell r="C725" t="str">
            <v>ML</v>
          </cell>
          <cell r="D725">
            <v>0</v>
          </cell>
        </row>
        <row r="726">
          <cell r="A726" t="str">
            <v>1.9.16</v>
          </cell>
          <cell r="B726" t="str">
            <v>ESMALTE MARCOS MADERA 3 MANOS</v>
          </cell>
          <cell r="C726" t="str">
            <v>ML</v>
          </cell>
          <cell r="D726">
            <v>0</v>
          </cell>
        </row>
        <row r="727">
          <cell r="A727" t="str">
            <v>1.9.17</v>
          </cell>
          <cell r="B727" t="str">
            <v xml:space="preserve"> FILOS Y DILATACIONES EN ESTUCO</v>
          </cell>
          <cell r="C727" t="str">
            <v>ML</v>
          </cell>
          <cell r="D727">
            <v>0</v>
          </cell>
        </row>
        <row r="728">
          <cell r="A728" t="str">
            <v>1.9.18</v>
          </cell>
          <cell r="B728" t="str">
            <v>MARMOPLAST FACHADA</v>
          </cell>
          <cell r="C728" t="str">
            <v>M2</v>
          </cell>
          <cell r="D728">
            <v>0</v>
          </cell>
        </row>
        <row r="729">
          <cell r="A729" t="str">
            <v>1.9.19</v>
          </cell>
          <cell r="B729" t="str">
            <v>SICOPLAST FACHADA</v>
          </cell>
          <cell r="C729" t="str">
            <v>M2</v>
          </cell>
          <cell r="D729">
            <v>0</v>
          </cell>
        </row>
        <row r="730">
          <cell r="A730" t="str">
            <v>1.9.20</v>
          </cell>
          <cell r="B730" t="str">
            <v>PINTURA FACHADA</v>
          </cell>
          <cell r="C730" t="str">
            <v>M2</v>
          </cell>
          <cell r="D730">
            <v>0</v>
          </cell>
        </row>
        <row r="731">
          <cell r="A731" t="str">
            <v>1.9.21</v>
          </cell>
          <cell r="B731" t="str">
            <v xml:space="preserve"> TINTILLA SOBRE MADERA LLENA</v>
          </cell>
          <cell r="C731" t="str">
            <v>M2</v>
          </cell>
          <cell r="D731">
            <v>0</v>
          </cell>
        </row>
        <row r="732">
          <cell r="A732" t="str">
            <v>1.9.22</v>
          </cell>
          <cell r="B732" t="str">
            <v xml:space="preserve"> TINTILLA SOBRE MADERA LINEAL</v>
          </cell>
          <cell r="C732" t="str">
            <v>ML</v>
          </cell>
          <cell r="D732">
            <v>0</v>
          </cell>
        </row>
        <row r="733">
          <cell r="A733" t="str">
            <v>1.9.23</v>
          </cell>
          <cell r="B733" t="str">
            <v>TINTILLA SOBRE MUEBLES</v>
          </cell>
          <cell r="C733" t="str">
            <v>ML</v>
          </cell>
          <cell r="D733">
            <v>0</v>
          </cell>
        </row>
        <row r="734">
          <cell r="A734" t="str">
            <v>1.10.1</v>
          </cell>
          <cell r="B734" t="str">
            <v>MURETE DUCHA  0.20 X 0.30</v>
          </cell>
          <cell r="C734" t="str">
            <v>ML</v>
          </cell>
          <cell r="D734">
            <v>0</v>
          </cell>
        </row>
        <row r="735">
          <cell r="A735" t="str">
            <v>1.10.2</v>
          </cell>
          <cell r="B735" t="str">
            <v>ENCHAPE EN PORCELANA OLIMPIA 20X20 O SIMILAR</v>
          </cell>
          <cell r="C735" t="str">
            <v>M2</v>
          </cell>
          <cell r="D735">
            <v>0</v>
          </cell>
        </row>
        <row r="736">
          <cell r="A736" t="str">
            <v>1.10.3</v>
          </cell>
          <cell r="B736" t="str">
            <v xml:space="preserve"> MURETE DUCHA  0.10 X 0.20</v>
          </cell>
          <cell r="C736" t="str">
            <v>ML</v>
          </cell>
          <cell r="D736">
            <v>0</v>
          </cell>
        </row>
        <row r="737">
          <cell r="A737" t="str">
            <v>1.10.4</v>
          </cell>
          <cell r="B737" t="str">
            <v>ENCHAPE EN PORCELANA ATLANTIS O SIMILAR 20*20</v>
          </cell>
          <cell r="C737" t="str">
            <v>M2</v>
          </cell>
          <cell r="D737">
            <v>0</v>
          </cell>
        </row>
        <row r="738">
          <cell r="A738" t="str">
            <v>1.10.5</v>
          </cell>
          <cell r="B738" t="str">
            <v>ESPACATO TRAVERTINO</v>
          </cell>
          <cell r="C738" t="str">
            <v>M2</v>
          </cell>
          <cell r="D738">
            <v>0</v>
          </cell>
        </row>
        <row r="739">
          <cell r="A739" t="str">
            <v>1.10.6</v>
          </cell>
          <cell r="B739" t="str">
            <v>INCRUSTACIONES 3 PIEZAS EN PORCELANA COLOR BLANCO</v>
          </cell>
          <cell r="C739" t="str">
            <v>JGO</v>
          </cell>
          <cell r="D739">
            <v>0</v>
          </cell>
        </row>
        <row r="740">
          <cell r="A740" t="str">
            <v>1.10.7</v>
          </cell>
          <cell r="B740" t="str">
            <v>INCRUSTACIONES 6 PIEZAS EN PORCELANA COLOR BLANCO</v>
          </cell>
          <cell r="C740" t="str">
            <v>JGO</v>
          </cell>
          <cell r="D740">
            <v>0</v>
          </cell>
        </row>
        <row r="741">
          <cell r="A741" t="str">
            <v>1.10.8</v>
          </cell>
          <cell r="B741" t="str">
            <v xml:space="preserve"> INCRUSTACIONES 8 PIEZAS EN PORCELANA COLOR BLANCO</v>
          </cell>
          <cell r="C741" t="str">
            <v>JGO</v>
          </cell>
          <cell r="D741">
            <v>0</v>
          </cell>
        </row>
        <row r="742">
          <cell r="A742" t="str">
            <v>1.10.9</v>
          </cell>
          <cell r="B742" t="str">
            <v>ENCHAPE EN PIEDRA CREMA</v>
          </cell>
          <cell r="C742" t="str">
            <v>M2</v>
          </cell>
          <cell r="D742">
            <v>0</v>
          </cell>
        </row>
        <row r="743">
          <cell r="A743" t="str">
            <v>1.10.10</v>
          </cell>
          <cell r="B743" t="str">
            <v>ENCHAPE EN PIEDRA MUÑECA</v>
          </cell>
          <cell r="C743" t="str">
            <v>M2</v>
          </cell>
          <cell r="D743">
            <v>0</v>
          </cell>
        </row>
        <row r="744">
          <cell r="A744" t="str">
            <v>1.10.11</v>
          </cell>
          <cell r="B744" t="str">
            <v>ENCHAPE EN PIEDRA SANTA ROSEÑA O SIMILAR</v>
          </cell>
          <cell r="C744" t="str">
            <v>M2</v>
          </cell>
          <cell r="D744">
            <v>0</v>
          </cell>
        </row>
        <row r="745">
          <cell r="A745" t="str">
            <v>1.10.14</v>
          </cell>
          <cell r="B745" t="str">
            <v>REJILLAS DE PISO SOSCO 4*4*3 ALUMINIO</v>
          </cell>
          <cell r="C745" t="str">
            <v>UN</v>
          </cell>
          <cell r="D745">
            <v>0</v>
          </cell>
        </row>
        <row r="746">
          <cell r="A746" t="str">
            <v>1.10.15</v>
          </cell>
          <cell r="B746" t="str">
            <v>REJILLAS DE PISO SOSCO 5*5*4 ALUMINIO</v>
          </cell>
          <cell r="C746" t="str">
            <v>UN</v>
          </cell>
          <cell r="D746">
            <v>0</v>
          </cell>
        </row>
        <row r="747">
          <cell r="A747" t="str">
            <v>1.10.16</v>
          </cell>
          <cell r="B747" t="str">
            <v>REJILLAS PLANA BRONCE 20*20</v>
          </cell>
          <cell r="C747" t="str">
            <v>UN</v>
          </cell>
          <cell r="D747">
            <v>0</v>
          </cell>
        </row>
        <row r="748">
          <cell r="A748" t="str">
            <v>1.10.17</v>
          </cell>
          <cell r="B748" t="str">
            <v>REJILLAS PLASTICAS SOSCO 4*4*3</v>
          </cell>
          <cell r="C748" t="str">
            <v>UN</v>
          </cell>
          <cell r="D748">
            <v>0</v>
          </cell>
        </row>
        <row r="749">
          <cell r="A749" t="str">
            <v>1.10.18</v>
          </cell>
          <cell r="B749" t="str">
            <v>REJILLAS PLASTICA SOSCO 5*3</v>
          </cell>
          <cell r="C749" t="str">
            <v>UN</v>
          </cell>
          <cell r="D749">
            <v>0</v>
          </cell>
        </row>
        <row r="750">
          <cell r="A750" t="str">
            <v>1.10.19</v>
          </cell>
          <cell r="B750" t="str">
            <v>REJILLAS CUPULA TRAGANTE 6*4</v>
          </cell>
          <cell r="C750" t="str">
            <v>UN</v>
          </cell>
          <cell r="D750">
            <v>0</v>
          </cell>
        </row>
        <row r="751">
          <cell r="A751" t="str">
            <v>1.10.20</v>
          </cell>
          <cell r="B751" t="str">
            <v>REJILLAS CUPULA TRAGANTE 5*3</v>
          </cell>
          <cell r="C751" t="str">
            <v>UN</v>
          </cell>
          <cell r="D751">
            <v>0</v>
          </cell>
        </row>
        <row r="752">
          <cell r="A752" t="str">
            <v>1.10.21</v>
          </cell>
          <cell r="B752" t="str">
            <v>REJILLAS VENTILACION 20*20 ALUMINIO</v>
          </cell>
          <cell r="C752" t="str">
            <v>UN</v>
          </cell>
          <cell r="D752">
            <v>0</v>
          </cell>
        </row>
        <row r="753">
          <cell r="A753" t="str">
            <v>1.10.22</v>
          </cell>
          <cell r="B753" t="str">
            <v>TUBO CORTINA DUCHA</v>
          </cell>
          <cell r="C753" t="str">
            <v>UN</v>
          </cell>
          <cell r="D753">
            <v>0</v>
          </cell>
        </row>
        <row r="754">
          <cell r="A754" t="str">
            <v>1.11.1</v>
          </cell>
          <cell r="B754" t="str">
            <v>PISO TABLON GRESS 25 X 25</v>
          </cell>
          <cell r="C754" t="str">
            <v>M2</v>
          </cell>
          <cell r="D754">
            <v>0</v>
          </cell>
        </row>
        <row r="755">
          <cell r="A755" t="str">
            <v>1.11.2</v>
          </cell>
          <cell r="B755" t="str">
            <v>GUARDESCOBA EN PINO</v>
          </cell>
          <cell r="C755" t="str">
            <v>ML</v>
          </cell>
          <cell r="D755">
            <v>0</v>
          </cell>
        </row>
        <row r="756">
          <cell r="A756" t="str">
            <v>1.11.3</v>
          </cell>
          <cell r="B756" t="str">
            <v>BOCA PUERTA EN GRANITO PULIDO</v>
          </cell>
          <cell r="C756" t="str">
            <v>ML</v>
          </cell>
          <cell r="D756">
            <v>0</v>
          </cell>
        </row>
        <row r="757">
          <cell r="A757" t="str">
            <v>1.11.4</v>
          </cell>
          <cell r="B757" t="str">
            <v>BOCA PUERTA EN GRANITO SIN PULIDO</v>
          </cell>
          <cell r="C757" t="str">
            <v>ML</v>
          </cell>
          <cell r="D757">
            <v>0</v>
          </cell>
        </row>
        <row r="758">
          <cell r="A758" t="str">
            <v>1.11.5</v>
          </cell>
          <cell r="B758" t="str">
            <v>PULIDA Y DESTRONADO DE PISO EN BALDOSIN DE CEMENTO</v>
          </cell>
          <cell r="C758" t="str">
            <v>M2</v>
          </cell>
          <cell r="D758">
            <v>0</v>
          </cell>
        </row>
        <row r="759">
          <cell r="A759" t="str">
            <v>1.11.6</v>
          </cell>
          <cell r="B759" t="str">
            <v>PULIDAD DE PISO EN MARMOL</v>
          </cell>
          <cell r="C759" t="str">
            <v>M2</v>
          </cell>
          <cell r="D759">
            <v>0</v>
          </cell>
        </row>
        <row r="760">
          <cell r="A760" t="str">
            <v>1.11.7</v>
          </cell>
          <cell r="B760" t="str">
            <v>ALISTADO ENDURECIDO</v>
          </cell>
          <cell r="C760" t="str">
            <v>M2</v>
          </cell>
          <cell r="D760">
            <v>0</v>
          </cell>
        </row>
        <row r="761">
          <cell r="A761" t="str">
            <v>1.11.8</v>
          </cell>
          <cell r="B761" t="str">
            <v>ALISTADO PARA LISTÓN</v>
          </cell>
          <cell r="C761" t="str">
            <v>M2</v>
          </cell>
          <cell r="D761">
            <v>0</v>
          </cell>
        </row>
        <row r="762">
          <cell r="A762" t="str">
            <v>1.11.9</v>
          </cell>
          <cell r="B762" t="str">
            <v>ALISTADO TERRAZAS 0.08</v>
          </cell>
          <cell r="C762" t="str">
            <v>M2</v>
          </cell>
          <cell r="D762">
            <v>0</v>
          </cell>
        </row>
        <row r="763">
          <cell r="A763" t="str">
            <v>1.11.10</v>
          </cell>
          <cell r="B763" t="str">
            <v>CAÑUELA CONCRETO .20X.12</v>
          </cell>
          <cell r="C763" t="str">
            <v>ML</v>
          </cell>
          <cell r="D763">
            <v>0</v>
          </cell>
        </row>
        <row r="764">
          <cell r="A764" t="str">
            <v>1.11.11</v>
          </cell>
          <cell r="B764" t="str">
            <v>ADOQUÍN CONCRETO 6 CM</v>
          </cell>
          <cell r="C764" t="str">
            <v>M2</v>
          </cell>
          <cell r="D764">
            <v>0</v>
          </cell>
        </row>
        <row r="765">
          <cell r="A765" t="str">
            <v>1.11.12</v>
          </cell>
          <cell r="B765" t="str">
            <v>ADOQUÍN CONCRETO 8 CM</v>
          </cell>
          <cell r="C765" t="str">
            <v>M2</v>
          </cell>
          <cell r="D765">
            <v>0</v>
          </cell>
        </row>
        <row r="766">
          <cell r="A766" t="str">
            <v>1.11.13</v>
          </cell>
          <cell r="B766" t="str">
            <v>PIRLANES ALUMINIO</v>
          </cell>
          <cell r="C766" t="str">
            <v>ML</v>
          </cell>
          <cell r="D766">
            <v>0</v>
          </cell>
        </row>
        <row r="767">
          <cell r="A767" t="str">
            <v>1.11.14</v>
          </cell>
          <cell r="B767" t="str">
            <v>PIRLANES LADRILLO</v>
          </cell>
          <cell r="C767" t="str">
            <v>ML</v>
          </cell>
          <cell r="D767">
            <v>0</v>
          </cell>
        </row>
        <row r="768">
          <cell r="A768" t="str">
            <v>1.11.15</v>
          </cell>
          <cell r="B768" t="str">
            <v xml:space="preserve"> PISO EN GRAMA</v>
          </cell>
          <cell r="C768" t="str">
            <v>M2</v>
          </cell>
          <cell r="D768">
            <v>0</v>
          </cell>
        </row>
        <row r="769">
          <cell r="A769" t="str">
            <v>1.11.16</v>
          </cell>
          <cell r="B769" t="str">
            <v xml:space="preserve"> PISO EN POLVO DE LADRILLO</v>
          </cell>
          <cell r="C769" t="str">
            <v>M3</v>
          </cell>
          <cell r="D769">
            <v>0</v>
          </cell>
        </row>
        <row r="770">
          <cell r="A770" t="str">
            <v>1.11.17</v>
          </cell>
          <cell r="B770" t="str">
            <v xml:space="preserve"> PISO VINILO PISOPAK 1.6MM</v>
          </cell>
          <cell r="C770" t="str">
            <v>M2</v>
          </cell>
          <cell r="D770">
            <v>0</v>
          </cell>
        </row>
        <row r="771">
          <cell r="A771" t="str">
            <v>1.11.19</v>
          </cell>
          <cell r="B771" t="str">
            <v>PLACA BASE EN CONCRETO E= 0.08 2500 PSI</v>
          </cell>
          <cell r="C771" t="str">
            <v>M2</v>
          </cell>
          <cell r="D771">
            <v>0</v>
          </cell>
        </row>
        <row r="772">
          <cell r="A772" t="str">
            <v>1.11.20</v>
          </cell>
          <cell r="B772" t="str">
            <v>PLACA BASE EN CONCRETO E=0.10 2500 PSI</v>
          </cell>
          <cell r="C772" t="str">
            <v>M2</v>
          </cell>
          <cell r="D772">
            <v>0</v>
          </cell>
        </row>
        <row r="773">
          <cell r="A773" t="str">
            <v>6.4.2.129</v>
          </cell>
          <cell r="B773" t="str">
            <v>PINTURA EPOXICA PARA MUROS A DOS MANOS</v>
          </cell>
          <cell r="C773" t="str">
            <v>M2</v>
          </cell>
          <cell r="D773">
            <v>0</v>
          </cell>
        </row>
        <row r="774">
          <cell r="A774" t="str">
            <v>1.11.21</v>
          </cell>
          <cell r="B774" t="str">
            <v>POYOS COCINA Y BASE MUEBLES A=0.60 M E=0.08 m</v>
          </cell>
          <cell r="C774" t="str">
            <v>ML</v>
          </cell>
          <cell r="D774">
            <v>0</v>
          </cell>
        </row>
        <row r="775">
          <cell r="A775" t="str">
            <v>1.11.22</v>
          </cell>
          <cell r="B775" t="str">
            <v>ALISTADO PISO E=0.04 - 1:5</v>
          </cell>
          <cell r="C775" t="str">
            <v>M2</v>
          </cell>
          <cell r="D775">
            <v>0</v>
          </cell>
        </row>
        <row r="776">
          <cell r="A776" t="str">
            <v>1.11.23</v>
          </cell>
          <cell r="B776" t="str">
            <v>ALISTADO PENDIENTADO E IMPERMEABILIZADO E=0.04 - 1:3</v>
          </cell>
          <cell r="C776" t="str">
            <v>M2</v>
          </cell>
          <cell r="D776">
            <v>0</v>
          </cell>
        </row>
        <row r="777">
          <cell r="A777" t="str">
            <v>1.11.24</v>
          </cell>
          <cell r="B777" t="str">
            <v>BALDOSIN DE GRANITO No. 5  30*30*1.7</v>
          </cell>
          <cell r="C777" t="str">
            <v>M2</v>
          </cell>
          <cell r="D777">
            <v>0</v>
          </cell>
        </row>
        <row r="778">
          <cell r="A778" t="str">
            <v>1.11.25</v>
          </cell>
          <cell r="B778" t="str">
            <v xml:space="preserve">  BALDOSIN DE CEMENTO 25*25</v>
          </cell>
          <cell r="C778" t="str">
            <v>M2</v>
          </cell>
          <cell r="D778">
            <v>0</v>
          </cell>
        </row>
        <row r="779">
          <cell r="A779" t="str">
            <v>1.11.26</v>
          </cell>
          <cell r="B779" t="str">
            <v>PISO PLANCHUELA DE MARMOL BRECCIA</v>
          </cell>
          <cell r="C779" t="str">
            <v>M2</v>
          </cell>
          <cell r="D779">
            <v>0</v>
          </cell>
        </row>
        <row r="780">
          <cell r="A780" t="str">
            <v>1.11.28</v>
          </cell>
          <cell r="B780" t="str">
            <v>TABLETA DE GRES 20*20</v>
          </cell>
          <cell r="C780" t="str">
            <v>M2</v>
          </cell>
          <cell r="D780">
            <v>0</v>
          </cell>
        </row>
        <row r="781">
          <cell r="A781" t="str">
            <v>1.11.29</v>
          </cell>
          <cell r="B781" t="str">
            <v>PISO CERAMICA  20,5*20,5</v>
          </cell>
          <cell r="C781" t="str">
            <v>M2</v>
          </cell>
          <cell r="D781">
            <v>0</v>
          </cell>
        </row>
        <row r="782">
          <cell r="A782" t="str">
            <v>1.11.30</v>
          </cell>
          <cell r="B782" t="str">
            <v>PISO CERAMICA 30*30</v>
          </cell>
          <cell r="C782" t="str">
            <v>M2</v>
          </cell>
          <cell r="D782">
            <v>0</v>
          </cell>
        </row>
        <row r="783">
          <cell r="A783" t="str">
            <v>1.11.31</v>
          </cell>
          <cell r="B783" t="str">
            <v>ADOQUIN GRES PEATONAL 10*20*2.5</v>
          </cell>
          <cell r="C783" t="str">
            <v>M2</v>
          </cell>
          <cell r="D783">
            <v>0</v>
          </cell>
        </row>
        <row r="784">
          <cell r="A784" t="str">
            <v>1.11.32</v>
          </cell>
          <cell r="B784" t="str">
            <v xml:space="preserve"> ADOQUIN GRES VEHICULAR 10*20*5</v>
          </cell>
          <cell r="C784" t="str">
            <v>M2</v>
          </cell>
          <cell r="D784">
            <v>0</v>
          </cell>
        </row>
        <row r="785">
          <cell r="A785" t="str">
            <v>1.11.33</v>
          </cell>
          <cell r="B785" t="str">
            <v xml:space="preserve"> ADOQUIN GRES VEHICULAR 10*20*5</v>
          </cell>
          <cell r="C785" t="str">
            <v>M2</v>
          </cell>
          <cell r="D785">
            <v>0</v>
          </cell>
        </row>
        <row r="786">
          <cell r="A786" t="str">
            <v>1.11.34</v>
          </cell>
          <cell r="B786" t="str">
            <v>PISO GRANITO PULIDO</v>
          </cell>
          <cell r="C786" t="str">
            <v>M2</v>
          </cell>
          <cell r="D786">
            <v>0</v>
          </cell>
        </row>
        <row r="787">
          <cell r="A787" t="str">
            <v>1.11.35</v>
          </cell>
          <cell r="B787" t="str">
            <v>PISO EN GRANITO LAVADO</v>
          </cell>
          <cell r="C787" t="str">
            <v>M2</v>
          </cell>
          <cell r="D787">
            <v>0</v>
          </cell>
        </row>
        <row r="788">
          <cell r="A788" t="str">
            <v>1.11.36</v>
          </cell>
          <cell r="B788" t="str">
            <v>PISO LISTON MADERA M.H. AMARILLO E= 0.08 M</v>
          </cell>
          <cell r="C788" t="str">
            <v>M2</v>
          </cell>
          <cell r="D788">
            <v>0</v>
          </cell>
        </row>
        <row r="789">
          <cell r="A789" t="str">
            <v>1.11.37</v>
          </cell>
          <cell r="B789" t="str">
            <v xml:space="preserve"> PISO ALFOMBRA RESIDENCIAL ALFA BERBER O SIMILAR</v>
          </cell>
          <cell r="C789" t="str">
            <v>M2</v>
          </cell>
          <cell r="D789">
            <v>0</v>
          </cell>
        </row>
        <row r="790">
          <cell r="A790" t="str">
            <v>1.11.38</v>
          </cell>
          <cell r="B790" t="str">
            <v>PISO ALFOMBRA RESIDENCIAL TERUEL 7 mm O SIMILAR</v>
          </cell>
          <cell r="C790" t="str">
            <v>M2</v>
          </cell>
          <cell r="D790">
            <v>0</v>
          </cell>
        </row>
        <row r="791">
          <cell r="A791" t="str">
            <v>1.11.39</v>
          </cell>
          <cell r="B791" t="str">
            <v>PASOS ESCALERA GRAVILLA LAVADA</v>
          </cell>
          <cell r="C791" t="str">
            <v>ML</v>
          </cell>
          <cell r="D791">
            <v>0</v>
          </cell>
        </row>
        <row r="792">
          <cell r="A792" t="str">
            <v>1.11.40</v>
          </cell>
          <cell r="B792" t="str">
            <v>PASO ESCALERA GRANITO</v>
          </cell>
          <cell r="C792" t="str">
            <v>ML</v>
          </cell>
          <cell r="D792">
            <v>0</v>
          </cell>
        </row>
        <row r="793">
          <cell r="A793" t="str">
            <v>1.11.41</v>
          </cell>
          <cell r="B793" t="str">
            <v>GUARDAESCOBA  GRANITO</v>
          </cell>
          <cell r="C793" t="str">
            <v>ML</v>
          </cell>
          <cell r="D793">
            <v>0</v>
          </cell>
        </row>
        <row r="794">
          <cell r="A794" t="str">
            <v>1.11.42</v>
          </cell>
          <cell r="B794" t="str">
            <v>GUARDAESCOBA BALDOSIN</v>
          </cell>
          <cell r="C794" t="str">
            <v>ML</v>
          </cell>
          <cell r="D794">
            <v>0</v>
          </cell>
        </row>
        <row r="795">
          <cell r="A795" t="str">
            <v>1.11.43</v>
          </cell>
          <cell r="B795" t="str">
            <v>GUARDAESCOBA GRAVILLA LAVADA</v>
          </cell>
          <cell r="C795" t="str">
            <v>ML</v>
          </cell>
          <cell r="D795">
            <v>0</v>
          </cell>
        </row>
        <row r="796">
          <cell r="A796" t="str">
            <v>1.11.44</v>
          </cell>
          <cell r="B796" t="str">
            <v xml:space="preserve"> GUARDAESCOBA VIROLA 8 CM</v>
          </cell>
          <cell r="C796" t="str">
            <v>ML</v>
          </cell>
          <cell r="D796">
            <v>0</v>
          </cell>
        </row>
        <row r="797">
          <cell r="A797" t="str">
            <v>1.11.45</v>
          </cell>
          <cell r="B797" t="str">
            <v>GUARDAESCOBA VINISOL 7 CM</v>
          </cell>
          <cell r="C797" t="str">
            <v>ML</v>
          </cell>
          <cell r="D797">
            <v>0</v>
          </cell>
        </row>
        <row r="798">
          <cell r="A798" t="str">
            <v>1.12.1</v>
          </cell>
          <cell r="B798" t="str">
            <v xml:space="preserve"> SUMINISTRO E INSTALACIÓN IMPERMEABILIZACION EN MANTO ASFALTICO PARA PLACAS Y TERRAZAS</v>
          </cell>
          <cell r="C798" t="str">
            <v>M2</v>
          </cell>
          <cell r="D798">
            <v>0</v>
          </cell>
        </row>
        <row r="799">
          <cell r="A799" t="str">
            <v>1.12.2</v>
          </cell>
          <cell r="B799" t="str">
            <v>SUMINISTRO E INSTALACIÓN IMPERMEABILIZACION EN MANTO ASFALTICO PARA CANALES Y VIGACANALES</v>
          </cell>
          <cell r="C799" t="str">
            <v>M2</v>
          </cell>
          <cell r="D799">
            <v>0</v>
          </cell>
        </row>
        <row r="800">
          <cell r="A800" t="str">
            <v>1.12.4</v>
          </cell>
          <cell r="B800" t="str">
            <v xml:space="preserve"> SUMINISTRO E INSTALACIÓN CUBIERTA EN TEJA FIBROCEMENTO NUMERO 6</v>
          </cell>
          <cell r="C800" t="str">
            <v>M2</v>
          </cell>
          <cell r="D800">
            <v>0</v>
          </cell>
        </row>
        <row r="801">
          <cell r="A801" t="str">
            <v>1.12.5</v>
          </cell>
          <cell r="B801" t="str">
            <v xml:space="preserve"> SUMINISTRO E INSTALACIÓN CUBIERTA EN TEJA FIBROCEMENTO NUMERO 8</v>
          </cell>
          <cell r="C801" t="str">
            <v>M2</v>
          </cell>
          <cell r="D801">
            <v>0</v>
          </cell>
        </row>
        <row r="802">
          <cell r="A802" t="str">
            <v>1.12.6</v>
          </cell>
          <cell r="B802" t="str">
            <v>SUMINISTRO E INSTALACIÓN CUBIERTA EN TEJA FIBROCEMENTO NUMERO 10</v>
          </cell>
          <cell r="C802" t="str">
            <v>M2</v>
          </cell>
          <cell r="D802">
            <v>0</v>
          </cell>
        </row>
        <row r="803">
          <cell r="A803" t="str">
            <v>1.12.7</v>
          </cell>
          <cell r="B803" t="str">
            <v xml:space="preserve"> SUMINISTRO E INSTALACIÓN CUBIERTA EN TEJA FIBROCEMENTO TEJA 1000</v>
          </cell>
          <cell r="C803" t="str">
            <v>M2</v>
          </cell>
          <cell r="D803">
            <v>0</v>
          </cell>
        </row>
        <row r="804">
          <cell r="A804" t="str">
            <v>1.12.8</v>
          </cell>
          <cell r="B804" t="str">
            <v>SUMINISTRO E INSTALACIÓN CUBIERTA EN TEJA TECHOLINE</v>
          </cell>
          <cell r="C804" t="str">
            <v>M2</v>
          </cell>
          <cell r="D804">
            <v>0</v>
          </cell>
        </row>
        <row r="805">
          <cell r="A805" t="str">
            <v>1.12.9</v>
          </cell>
          <cell r="B805" t="str">
            <v>SUMINISTRO E INSTALACIÓN CANAL EN LAMINA CAL. 22</v>
          </cell>
          <cell r="C805" t="str">
            <v>ML</v>
          </cell>
          <cell r="D805">
            <v>0</v>
          </cell>
        </row>
        <row r="806">
          <cell r="A806" t="str">
            <v>1.12.10</v>
          </cell>
          <cell r="B806" t="str">
            <v>SUMINISTRO E INSTALACIÓN BAJANTE EN LAMINA 12 X 6  CAL. 22</v>
          </cell>
          <cell r="C806" t="str">
            <v>ML</v>
          </cell>
          <cell r="D806">
            <v>0</v>
          </cell>
        </row>
        <row r="807">
          <cell r="A807" t="str">
            <v>1.12.11</v>
          </cell>
          <cell r="B807" t="str">
            <v xml:space="preserve"> SUMINISTRO E INSTALACIÓN CANAL PLASTICA  ALL 3 M</v>
          </cell>
          <cell r="C807" t="str">
            <v>ML</v>
          </cell>
          <cell r="D807">
            <v>0</v>
          </cell>
        </row>
        <row r="808">
          <cell r="A808" t="str">
            <v>1.12.12</v>
          </cell>
          <cell r="B808" t="str">
            <v>SUMINISTRO E INSTALACIÓN BAJANTE PLASTICA ALL X 3M</v>
          </cell>
          <cell r="C808" t="str">
            <v>ML</v>
          </cell>
          <cell r="D808">
            <v>0</v>
          </cell>
        </row>
        <row r="809">
          <cell r="A809" t="str">
            <v>1.12.13</v>
          </cell>
          <cell r="B809" t="str">
            <v>SUMINISTRO E INSTALACIÓN CUBIERTA LAMINA POLICARBONATO  Cal. 6 mm</v>
          </cell>
          <cell r="C809" t="str">
            <v>M2</v>
          </cell>
          <cell r="D809">
            <v>0</v>
          </cell>
        </row>
        <row r="810">
          <cell r="A810" t="str">
            <v>1.12.14</v>
          </cell>
          <cell r="B810" t="str">
            <v xml:space="preserve"> SUMINISTRO E INSTALACIÓN CUBIERTA ARQUITECTONICA EN ACERO</v>
          </cell>
          <cell r="C810" t="str">
            <v>M2</v>
          </cell>
          <cell r="D810">
            <v>0</v>
          </cell>
        </row>
        <row r="811">
          <cell r="A811" t="str">
            <v>1.12.15</v>
          </cell>
          <cell r="B811" t="str">
            <v>SUMINISTRO E INSTALACIÓN CUBIERTA TEJA ONDULADA THERMOACUSTICA 0.83 X 3.05</v>
          </cell>
          <cell r="C811" t="str">
            <v>M2</v>
          </cell>
          <cell r="D811">
            <v>0</v>
          </cell>
        </row>
        <row r="812">
          <cell r="A812" t="str">
            <v>1.12.16</v>
          </cell>
          <cell r="B812" t="str">
            <v>SUMINISTRO E INSTALACIÓN CUBIERTA EN TEJA PANEL METÁLICO DE ALUZINC - ALUZINC CAL 26 TIPO SANDUCHE, CON POLIURETANO EXPANDIDO DE ALTA DENSIDAD, ACABADO EN PINTURA POLIESTER HORNEADA EN AMBAS CARAS. ESPESOR DE 2``</v>
          </cell>
          <cell r="C812" t="str">
            <v>M2</v>
          </cell>
          <cell r="D812">
            <v>0</v>
          </cell>
        </row>
        <row r="813">
          <cell r="A813" t="str">
            <v>1.12.17</v>
          </cell>
          <cell r="B813" t="str">
            <v>SUMINISTRO E INSTALACIÓN PERFILERIA METALICA PARA ESTRUCTURA DE CUBIERTA. DIMENSIONES Y CALIBRES SEGÚN DISEÑO</v>
          </cell>
          <cell r="C813" t="str">
            <v>M2</v>
          </cell>
          <cell r="D813">
            <v>0</v>
          </cell>
        </row>
        <row r="814">
          <cell r="A814" t="str">
            <v>1.12.18</v>
          </cell>
          <cell r="B814" t="str">
            <v xml:space="preserve"> BAJANTE PAVCO</v>
          </cell>
          <cell r="C814" t="str">
            <v>ML</v>
          </cell>
          <cell r="D814">
            <v>0</v>
          </cell>
        </row>
        <row r="815">
          <cell r="A815" t="str">
            <v>1.12.19</v>
          </cell>
          <cell r="B815" t="str">
            <v>CANAL PAVCO AMAZONA</v>
          </cell>
          <cell r="C815" t="str">
            <v>ML</v>
          </cell>
          <cell r="D815">
            <v>0</v>
          </cell>
        </row>
        <row r="816">
          <cell r="A816" t="str">
            <v>1.12.20</v>
          </cell>
          <cell r="B816" t="str">
            <v xml:space="preserve"> CANAL PAVCO RAINGO</v>
          </cell>
          <cell r="C816" t="str">
            <v>ML</v>
          </cell>
          <cell r="D816">
            <v>0</v>
          </cell>
        </row>
        <row r="817">
          <cell r="A817" t="str">
            <v>1.12.21</v>
          </cell>
          <cell r="B817" t="str">
            <v>1.12.21   CANAL PVC 3</v>
          </cell>
          <cell r="C817" t="str">
            <v>ML</v>
          </cell>
          <cell r="D817">
            <v>0</v>
          </cell>
        </row>
        <row r="818">
          <cell r="A818" t="str">
            <v>1.12.22</v>
          </cell>
          <cell r="B818" t="str">
            <v>CUBIERTA CORPATECHO CORPACERO</v>
          </cell>
          <cell r="C818" t="str">
            <v>M2</v>
          </cell>
          <cell r="D818">
            <v>0</v>
          </cell>
        </row>
        <row r="819">
          <cell r="A819" t="str">
            <v>1.12.23</v>
          </cell>
          <cell r="B819" t="str">
            <v>CUBIERTA SENCILLA HUNTER DOUGLAS</v>
          </cell>
          <cell r="C819" t="str">
            <v>M2</v>
          </cell>
          <cell r="D819">
            <v>0</v>
          </cell>
        </row>
        <row r="820">
          <cell r="A820" t="str">
            <v>1.12.24</v>
          </cell>
          <cell r="B820" t="str">
            <v>CUBIERTA TEJA CALIFORNIA DINALSA</v>
          </cell>
          <cell r="C820" t="str">
            <v>M2</v>
          </cell>
          <cell r="D820">
            <v>0</v>
          </cell>
        </row>
        <row r="821">
          <cell r="A821" t="str">
            <v>1.12.25</v>
          </cell>
          <cell r="B821" t="str">
            <v>CUBIERTA TEJA DURALUM 812 DINALSA</v>
          </cell>
          <cell r="C821" t="str">
            <v>M2</v>
          </cell>
          <cell r="D821">
            <v>0</v>
          </cell>
        </row>
        <row r="822">
          <cell r="A822" t="str">
            <v>1.12.26</v>
          </cell>
          <cell r="B822" t="str">
            <v xml:space="preserve">  ESTRUCTURA DE MADERA P/TEJA DE BARRO</v>
          </cell>
          <cell r="C822" t="str">
            <v>ML</v>
          </cell>
          <cell r="D822">
            <v>0</v>
          </cell>
        </row>
        <row r="823">
          <cell r="A823" t="str">
            <v>1.12.27</v>
          </cell>
          <cell r="B823" t="str">
            <v>ESTRUCTURA DE MADERA P/TEJA FIBROCEMENTO</v>
          </cell>
          <cell r="C823" t="str">
            <v>ML</v>
          </cell>
          <cell r="D823">
            <v>0</v>
          </cell>
        </row>
        <row r="824">
          <cell r="A824" t="str">
            <v>1.12.28</v>
          </cell>
          <cell r="B824" t="str">
            <v>ESTRUCTURA METÁLICA P/TEJA FIBROCEMENTO</v>
          </cell>
          <cell r="C824" t="str">
            <v>ML</v>
          </cell>
          <cell r="D824">
            <v>0</v>
          </cell>
        </row>
        <row r="825">
          <cell r="A825" t="str">
            <v>1.12.29</v>
          </cell>
          <cell r="B825" t="str">
            <v xml:space="preserve"> IMPERMEABILIZACIÓN AUTOPROTEGIDA</v>
          </cell>
          <cell r="C825" t="str">
            <v>ML</v>
          </cell>
          <cell r="D825">
            <v>0</v>
          </cell>
        </row>
        <row r="826">
          <cell r="A826" t="str">
            <v>1.12.30</v>
          </cell>
          <cell r="B826" t="str">
            <v>SHINGLE CON IMPERMEABILIZANTE</v>
          </cell>
          <cell r="C826" t="str">
            <v>M2</v>
          </cell>
          <cell r="D826">
            <v>0</v>
          </cell>
        </row>
        <row r="827">
          <cell r="A827" t="str">
            <v>1.12.31</v>
          </cell>
          <cell r="B827" t="str">
            <v>TRAGANTES  6</v>
          </cell>
          <cell r="C827" t="str">
            <v>UN</v>
          </cell>
          <cell r="D827">
            <v>0</v>
          </cell>
        </row>
        <row r="828">
          <cell r="A828" t="str">
            <v>1.12.32</v>
          </cell>
          <cell r="B828" t="str">
            <v>SUMINISTRO E INSTALACIÓN CANALETA 90 L= 4.50 mts.</v>
          </cell>
          <cell r="C828" t="str">
            <v>M2</v>
          </cell>
          <cell r="D828">
            <v>0</v>
          </cell>
        </row>
        <row r="829">
          <cell r="A829" t="str">
            <v>1.12.33</v>
          </cell>
          <cell r="B829" t="str">
            <v>SUMINISTRO E INSTALACIÓN CANALETA 90 L= 5.00</v>
          </cell>
          <cell r="C829" t="str">
            <v>M2</v>
          </cell>
          <cell r="D829">
            <v>0</v>
          </cell>
        </row>
        <row r="830">
          <cell r="A830" t="str">
            <v>1.12.34</v>
          </cell>
          <cell r="B830" t="str">
            <v>SUMINISTRO E INSTALACIÓN CANALETA 90 L= 6.00 mts.</v>
          </cell>
          <cell r="C830" t="str">
            <v>M2</v>
          </cell>
          <cell r="D830">
            <v>0</v>
          </cell>
        </row>
        <row r="831">
          <cell r="A831" t="str">
            <v>1.12.35</v>
          </cell>
          <cell r="B831" t="str">
            <v xml:space="preserve"> SUMINISTRO E INSTALACIÓN CANALETA 90 L=  7.00 mts.</v>
          </cell>
          <cell r="C831" t="str">
            <v>M2</v>
          </cell>
          <cell r="D831">
            <v>0</v>
          </cell>
        </row>
        <row r="832">
          <cell r="A832" t="str">
            <v>1.12.36</v>
          </cell>
          <cell r="B832" t="str">
            <v>SUMINISTRO E INSTALACIÓN CANALETA 90 L= 8.00 mts.</v>
          </cell>
          <cell r="C832" t="str">
            <v>M2</v>
          </cell>
          <cell r="D832">
            <v>0</v>
          </cell>
        </row>
        <row r="833">
          <cell r="A833" t="str">
            <v>1.12.37</v>
          </cell>
          <cell r="B833" t="str">
            <v xml:space="preserve"> SUMINISTRO E INSTALACIÓN CANALETA 90 L= 9.00 mts.</v>
          </cell>
          <cell r="C833" t="str">
            <v>M2</v>
          </cell>
          <cell r="D833">
            <v>0</v>
          </cell>
        </row>
        <row r="834">
          <cell r="A834" t="str">
            <v>1.12.38</v>
          </cell>
          <cell r="B834" t="str">
            <v>SUMINISTRO E INSTALACIÓN CANALETA 43 L= 3.50 mts.</v>
          </cell>
          <cell r="C834" t="str">
            <v>M2</v>
          </cell>
          <cell r="D834">
            <v>0</v>
          </cell>
        </row>
        <row r="835">
          <cell r="A835" t="str">
            <v>1.12.39</v>
          </cell>
          <cell r="B835" t="str">
            <v>SUMINISTRO E INSTALACIÓN CANALETA 43 L= 4.00 mts.</v>
          </cell>
          <cell r="C835" t="str">
            <v>M2</v>
          </cell>
          <cell r="D835">
            <v>0</v>
          </cell>
        </row>
        <row r="836">
          <cell r="A836" t="str">
            <v>1.12.40</v>
          </cell>
          <cell r="B836" t="str">
            <v>SUMINISTRO E INSTALACIÓN CANALETA 43 L= 4.50 mts.</v>
          </cell>
          <cell r="C836" t="str">
            <v>M2</v>
          </cell>
          <cell r="D836">
            <v>0</v>
          </cell>
        </row>
        <row r="837">
          <cell r="A837" t="str">
            <v>1.12.41</v>
          </cell>
          <cell r="B837" t="str">
            <v xml:space="preserve"> SUMINISTRO E INSTALACIÓN CANALETA 43 L= 5.00 mts.</v>
          </cell>
          <cell r="C837" t="str">
            <v>M2</v>
          </cell>
          <cell r="D837">
            <v>0</v>
          </cell>
        </row>
        <row r="838">
          <cell r="A838" t="str">
            <v>1.12.42</v>
          </cell>
          <cell r="B838" t="str">
            <v>SUMINISTRO E INSTALACIÓN CANALETA 43 L= 5.50 mts.</v>
          </cell>
          <cell r="C838" t="str">
            <v>M2</v>
          </cell>
          <cell r="D838">
            <v>0</v>
          </cell>
        </row>
        <row r="839">
          <cell r="A839" t="str">
            <v>1.12.43</v>
          </cell>
          <cell r="B839" t="str">
            <v>SUMINISTRO E INSTALACIÓN CANALETA 43 L= 6.00 mts.</v>
          </cell>
          <cell r="C839" t="str">
            <v>M2</v>
          </cell>
          <cell r="D839">
            <v>0</v>
          </cell>
        </row>
        <row r="840">
          <cell r="A840" t="str">
            <v>1.12.44</v>
          </cell>
          <cell r="B840" t="str">
            <v>SUMINISTRO E INTALACION CUBIERTA ARQUITECTONICA METALICA TIPO ACESCO O SIMILAR 0.73 X 3.66  M</v>
          </cell>
          <cell r="C840" t="str">
            <v>M2</v>
          </cell>
          <cell r="D840">
            <v>0</v>
          </cell>
        </row>
        <row r="841">
          <cell r="A841" t="str">
            <v>1.12.45</v>
          </cell>
          <cell r="B841" t="str">
            <v>SUMINISTRO E INSTALACIÓN ENTRAMADO PARA TEJA DE BARRO</v>
          </cell>
          <cell r="C841" t="str">
            <v>M2</v>
          </cell>
          <cell r="D841">
            <v>0</v>
          </cell>
        </row>
        <row r="842">
          <cell r="A842" t="str">
            <v>1.12.46</v>
          </cell>
          <cell r="B842" t="str">
            <v>SUMINISTRO E INSTALACIÓN ENTRAMADO PARA TEJA  ESPAÑOLA EN FIBROCEMENTO</v>
          </cell>
          <cell r="C842" t="str">
            <v>M2</v>
          </cell>
          <cell r="D842">
            <v>0</v>
          </cell>
        </row>
        <row r="843">
          <cell r="A843" t="str">
            <v>1.12.47</v>
          </cell>
          <cell r="B843" t="str">
            <v>SUMINISTRO E INSTALACIÓN ENTRAMADO PARA TEJA  ONDULADA</v>
          </cell>
          <cell r="C843" t="str">
            <v>M2</v>
          </cell>
          <cell r="D843">
            <v>0</v>
          </cell>
        </row>
        <row r="844">
          <cell r="A844" t="str">
            <v>1.12.48</v>
          </cell>
          <cell r="B844" t="str">
            <v>SUMINISTRO E INSTALACIÓN CABALLETE ARTICULADO TEJA ESPAÑOLA EN FIBROCEMENTO</v>
          </cell>
          <cell r="C844" t="str">
            <v>ML</v>
          </cell>
          <cell r="D844">
            <v>0</v>
          </cell>
        </row>
        <row r="845">
          <cell r="A845" t="str">
            <v>1.12.49</v>
          </cell>
          <cell r="B845" t="str">
            <v>ALISTADO E IMPERMEABILIZADO PARA TEJA BARRO</v>
          </cell>
          <cell r="C845" t="str">
            <v>M2</v>
          </cell>
          <cell r="D845">
            <v>0</v>
          </cell>
        </row>
        <row r="846">
          <cell r="A846" t="str">
            <v>1.12.50</v>
          </cell>
          <cell r="B846" t="str">
            <v>AFINADO CUBIERTAS PLANAS</v>
          </cell>
          <cell r="C846" t="str">
            <v>M2</v>
          </cell>
          <cell r="D846">
            <v>0</v>
          </cell>
        </row>
        <row r="847">
          <cell r="A847" t="str">
            <v>1.12.51</v>
          </cell>
          <cell r="B847" t="str">
            <v>SUMINISTRO E INSTALACIÓN TEJA DE BARRO TIPO ESPAÑOLA</v>
          </cell>
          <cell r="C847" t="str">
            <v>M2</v>
          </cell>
          <cell r="D847">
            <v>0</v>
          </cell>
        </row>
        <row r="848">
          <cell r="A848" t="str">
            <v>1.12.52</v>
          </cell>
          <cell r="B848" t="str">
            <v>SUMINISTRO E INSTALACIÓN TEJA  ESPAÑOLA ETERNIT (NO INCLUYE ENTRAMADO)</v>
          </cell>
          <cell r="C848" t="str">
            <v>M2</v>
          </cell>
          <cell r="D848">
            <v>0</v>
          </cell>
        </row>
        <row r="849">
          <cell r="A849" t="str">
            <v>1.12.53</v>
          </cell>
          <cell r="B849" t="str">
            <v>SUMINISTRO E INSTALACION TEJA DE BARRO SOBRE ETERNIT.</v>
          </cell>
          <cell r="C849" t="str">
            <v>M2</v>
          </cell>
          <cell r="D849">
            <v>0</v>
          </cell>
        </row>
        <row r="850">
          <cell r="A850" t="str">
            <v>1.15.4</v>
          </cell>
          <cell r="B850" t="str">
            <v>SUMINISTRO E INSTALACIÓN PUERTA VENTANA EN LAMINA CAL 18 INC. ANTICORR.</v>
          </cell>
          <cell r="C850" t="str">
            <v>M2</v>
          </cell>
          <cell r="D850">
            <v>0</v>
          </cell>
        </row>
        <row r="851">
          <cell r="A851" t="str">
            <v>1.15.5</v>
          </cell>
          <cell r="B851" t="str">
            <v>VENTANA EN ALUMINIO  CORREDIZA</v>
          </cell>
          <cell r="C851" t="str">
            <v>M2</v>
          </cell>
          <cell r="D851">
            <v>0</v>
          </cell>
        </row>
        <row r="852">
          <cell r="A852" t="str">
            <v>1.15.6</v>
          </cell>
          <cell r="B852" t="str">
            <v>VENTANA EN ALUMINIO  PROYECTANTE</v>
          </cell>
          <cell r="C852" t="str">
            <v>M2</v>
          </cell>
          <cell r="D852">
            <v>0</v>
          </cell>
        </row>
        <row r="853">
          <cell r="A853" t="str">
            <v>1.15.7</v>
          </cell>
          <cell r="B853" t="str">
            <v xml:space="preserve"> PUERTA DE ACCESO EN ALUMINIO PERFIL  1 1/2" X 1 1/2"</v>
          </cell>
          <cell r="C853" t="str">
            <v>M2</v>
          </cell>
          <cell r="D853">
            <v>0</v>
          </cell>
        </row>
        <row r="854">
          <cell r="A854" t="str">
            <v>1.15.8</v>
          </cell>
          <cell r="B854" t="str">
            <v>SUMINISTRO E INSTALACIÓN REJA  BANCARIA INC. ANTICORROSIVO</v>
          </cell>
          <cell r="C854" t="str">
            <v>M2</v>
          </cell>
          <cell r="D854">
            <v>0</v>
          </cell>
        </row>
        <row r="855">
          <cell r="A855" t="str">
            <v>1.15.9</v>
          </cell>
          <cell r="B855" t="str">
            <v>SUMINISTRO E INSTALACIÓN REJA EN LAMINA CAL. 18 INC. ANTICORROSIVO</v>
          </cell>
          <cell r="C855" t="str">
            <v>M2</v>
          </cell>
          <cell r="D855">
            <v>0</v>
          </cell>
        </row>
        <row r="856">
          <cell r="A856" t="str">
            <v>1.15.10</v>
          </cell>
          <cell r="B856" t="str">
            <v>ESCALERA DE GATO INC. ANTICORR. TUBO D=1"</v>
          </cell>
          <cell r="C856" t="str">
            <v>M2</v>
          </cell>
          <cell r="D856">
            <v>0</v>
          </cell>
        </row>
        <row r="857">
          <cell r="A857" t="str">
            <v>1.15.11</v>
          </cell>
          <cell r="B857" t="str">
            <v>SUMINISTRO E INSTALACION PUERTA Y MARCO CAL. 18  1 X 2  INCLUYE  ANTICORROSIVO</v>
          </cell>
          <cell r="C857" t="str">
            <v>UN</v>
          </cell>
          <cell r="D857">
            <v>0</v>
          </cell>
        </row>
        <row r="858">
          <cell r="A858" t="str">
            <v>1.15.12</v>
          </cell>
          <cell r="B858" t="str">
            <v xml:space="preserve"> CORREA 2 D=1/2" 1 D=1/2" CELOSIA EN 3/8" INC. ANTICORR.</v>
          </cell>
          <cell r="C858" t="str">
            <v>ML</v>
          </cell>
          <cell r="D858">
            <v>0</v>
          </cell>
        </row>
        <row r="859">
          <cell r="A859" t="str">
            <v>1.15.13</v>
          </cell>
          <cell r="B859" t="str">
            <v>CORREA 2 D=1/2" 1 D=5/8" CELOSIA EN 3/8 INC. ANTICORR.</v>
          </cell>
          <cell r="C859" t="str">
            <v>ML</v>
          </cell>
          <cell r="D859">
            <v>0</v>
          </cell>
        </row>
        <row r="860">
          <cell r="A860" t="str">
            <v>1.15.14</v>
          </cell>
          <cell r="B860" t="str">
            <v>SUMINISTRO E INSTALACION TEMPLETES INC. ANTICORR.</v>
          </cell>
          <cell r="C860" t="str">
            <v>ML</v>
          </cell>
          <cell r="D860">
            <v>0</v>
          </cell>
        </row>
        <row r="861">
          <cell r="A861" t="str">
            <v>1.15.15</v>
          </cell>
          <cell r="B861" t="str">
            <v>DIVISIONES PARA BAÑO EN ALUMINIO Y VIDRIO TEMPLADO DE 0,05 MM</v>
          </cell>
          <cell r="C861" t="str">
            <v>M2</v>
          </cell>
          <cell r="D861">
            <v>0</v>
          </cell>
        </row>
        <row r="862">
          <cell r="A862" t="str">
            <v>1.15.16</v>
          </cell>
          <cell r="B862" t="str">
            <v>DIVISIONES PARA BAÑOS EN ALUMINIO Y ACRILICO 0.05 MM</v>
          </cell>
          <cell r="C862" t="str">
            <v>M2</v>
          </cell>
          <cell r="D862">
            <v>0</v>
          </cell>
        </row>
        <row r="863">
          <cell r="A863" t="str">
            <v>1.16.1</v>
          </cell>
          <cell r="B863" t="str">
            <v>APARATOS SANITARIOS BAJO CONSUMO CON VALVULA ANTIVANDALICA</v>
          </cell>
          <cell r="C863" t="str">
            <v>UN</v>
          </cell>
          <cell r="D863">
            <v>0</v>
          </cell>
        </row>
        <row r="864">
          <cell r="A864" t="str">
            <v>1.16.2</v>
          </cell>
          <cell r="B864" t="str">
            <v>SUMINISTRO E INSTALACION DE SECADOR ELECTRICO PARA MANOS, AUTOMATICO (MANOS LIBRES)</v>
          </cell>
          <cell r="C864" t="str">
            <v>UN</v>
          </cell>
          <cell r="D864">
            <v>0</v>
          </cell>
        </row>
        <row r="865">
          <cell r="A865" t="str">
            <v>1.16.3</v>
          </cell>
          <cell r="B865" t="str">
            <v>SUMINISTRO E INSTALACION DE DISPENSADOR DE JABON</v>
          </cell>
          <cell r="C865" t="str">
            <v>UN</v>
          </cell>
          <cell r="D865">
            <v>0</v>
          </cell>
        </row>
        <row r="866">
          <cell r="A866" t="str">
            <v>1.16.4</v>
          </cell>
          <cell r="B866" t="str">
            <v>SUMINISTRO EN INSTALACION DE PROTECTOR DE PAPEL HIGIENICO</v>
          </cell>
          <cell r="C866" t="str">
            <v>UN</v>
          </cell>
          <cell r="D866">
            <v>0</v>
          </cell>
        </row>
        <row r="867">
          <cell r="A867" t="str">
            <v>1.16.5</v>
          </cell>
          <cell r="B867" t="str">
            <v>SUMINISTRO E INSTALACION DE GABINETES PARA TOALLAS DE PAPEL PARA BAÑOS EN  ACERO INOXIDABLE</v>
          </cell>
          <cell r="C867" t="str">
            <v>UN</v>
          </cell>
          <cell r="D867">
            <v>0</v>
          </cell>
        </row>
        <row r="868">
          <cell r="A868" t="str">
            <v>1.16.6</v>
          </cell>
          <cell r="B868" t="str">
            <v>DUCHA MEZCLADORA BAÑERA TAYRONA O SIMILAR</v>
          </cell>
          <cell r="C868" t="str">
            <v>UN</v>
          </cell>
          <cell r="D868">
            <v>0</v>
          </cell>
        </row>
        <row r="869">
          <cell r="A869" t="str">
            <v>1.16.7</v>
          </cell>
          <cell r="B869" t="str">
            <v>SUMINISTRO E INSTALACIÓN LAVAMANOS ACUACER BLANCO DE COLGAR INC. GRIFERIA</v>
          </cell>
          <cell r="C869" t="str">
            <v>UN</v>
          </cell>
          <cell r="D869">
            <v>0</v>
          </cell>
        </row>
        <row r="870">
          <cell r="A870" t="str">
            <v>1.16.8</v>
          </cell>
          <cell r="B870" t="str">
            <v>SUMINISTRO E INSTALACIÓN LAVAMANOS SOBREPONER ENNA COLOR BLANCO INC. GRIFERIA</v>
          </cell>
          <cell r="C870" t="str">
            <v>UN</v>
          </cell>
          <cell r="D870">
            <v>0</v>
          </cell>
        </row>
        <row r="871">
          <cell r="A871" t="str">
            <v>1.16.9</v>
          </cell>
          <cell r="B871" t="str">
            <v>SUMININISTRO E INSTALACIÓN. LAVAMANOS AVANTI CON PEDESTAL COLOR BLANCO INC. GRIFERIA</v>
          </cell>
          <cell r="C871" t="str">
            <v>UN</v>
          </cell>
          <cell r="D871">
            <v>0</v>
          </cell>
        </row>
        <row r="872">
          <cell r="A872" t="str">
            <v>1.16.10</v>
          </cell>
          <cell r="B872" t="str">
            <v>SUMINISTRO E INSTALACIÓN LAVAMANOS ENSO CON PEDESTAL INC. GRIFERIA</v>
          </cell>
          <cell r="C872" t="str">
            <v>UN</v>
          </cell>
          <cell r="D872">
            <v>0</v>
          </cell>
        </row>
        <row r="873">
          <cell r="A873" t="str">
            <v>1.16.11</v>
          </cell>
          <cell r="B873" t="str">
            <v>SUMINISTRO E INSTALACIÓN SANITARIO AVANTI PLUS BLANCO LAVAMANOS CON PEDESTAL, SANITARIO, GRIFERIA  E INCRUSTACIONES</v>
          </cell>
          <cell r="C873" t="str">
            <v>UN</v>
          </cell>
          <cell r="D873">
            <v>0</v>
          </cell>
        </row>
        <row r="874">
          <cell r="A874" t="str">
            <v>1.16.12</v>
          </cell>
          <cell r="B874" t="str">
            <v>SUMINISTRO E INSTALACIÓN COMBO ACUACER LAVAMANOS, SANITARIO, GRIFERIA  E INCRUSTACIONES</v>
          </cell>
          <cell r="C874" t="str">
            <v>UN</v>
          </cell>
          <cell r="D874">
            <v>0</v>
          </cell>
        </row>
        <row r="875">
          <cell r="A875" t="str">
            <v>1.16.13</v>
          </cell>
          <cell r="B875" t="str">
            <v xml:space="preserve"> SUMINISTRO E INSTALACIÓN COMBO SENSACION LAVAMANOS, SANITARIO, GRIFERIA E INCRUSTACIONES</v>
          </cell>
          <cell r="C875" t="str">
            <v>UN</v>
          </cell>
          <cell r="D875">
            <v>0</v>
          </cell>
        </row>
        <row r="876">
          <cell r="A876" t="str">
            <v>1.16.14</v>
          </cell>
          <cell r="B876" t="str">
            <v xml:space="preserve"> SUMINISTRO E INSTALACIÓN SANITARIO GANAMAX II  LAVAMANOS SEMIPEDESTAL, SANITARIO, GRIFERIA E INCRUSTACIONES</v>
          </cell>
          <cell r="C876" t="str">
            <v>UN</v>
          </cell>
          <cell r="D876">
            <v>0</v>
          </cell>
        </row>
        <row r="877">
          <cell r="A877" t="str">
            <v>1.16.15</v>
          </cell>
          <cell r="B877" t="str">
            <v>SUMINISTRO E INSTALACIÓN ORINAL MEDIANO COMPLETO. GRIF TRADICIONAL CROMO</v>
          </cell>
          <cell r="C877" t="str">
            <v>UN</v>
          </cell>
          <cell r="D877">
            <v>0</v>
          </cell>
        </row>
        <row r="878">
          <cell r="A878" t="str">
            <v>1.16.16</v>
          </cell>
          <cell r="B878" t="str">
            <v>SUMINISTRO E INSTALACIÓN DUCHA SENCILLA</v>
          </cell>
          <cell r="C878" t="str">
            <v>UN</v>
          </cell>
          <cell r="D878">
            <v>0</v>
          </cell>
        </row>
        <row r="879">
          <cell r="A879" t="str">
            <v>6.4.2.130</v>
          </cell>
          <cell r="B879" t="str">
            <v>SUMINISTRO E INSTALACION VALVULA COMPUERTA 6" VASTAGO ASCENDENTE</v>
          </cell>
          <cell r="C879" t="str">
            <v>UN</v>
          </cell>
          <cell r="D879">
            <v>0</v>
          </cell>
        </row>
        <row r="880">
          <cell r="A880" t="str">
            <v>1.17.1</v>
          </cell>
          <cell r="B880" t="str">
            <v xml:space="preserve">  VIDRIO 4 MM</v>
          </cell>
          <cell r="C880" t="str">
            <v>M2</v>
          </cell>
          <cell r="D880">
            <v>0</v>
          </cell>
        </row>
        <row r="881">
          <cell r="A881" t="str">
            <v>1.17.2</v>
          </cell>
          <cell r="B881" t="str">
            <v>VIDRIO 5 MM</v>
          </cell>
          <cell r="C881" t="str">
            <v>M2</v>
          </cell>
          <cell r="D881">
            <v>0</v>
          </cell>
        </row>
        <row r="882">
          <cell r="A882" t="str">
            <v>1.17.3</v>
          </cell>
          <cell r="B882" t="str">
            <v xml:space="preserve"> ESPEJO 4 MM SIN BICEL</v>
          </cell>
          <cell r="C882" t="str">
            <v>M2</v>
          </cell>
          <cell r="D882">
            <v>0</v>
          </cell>
        </row>
        <row r="883">
          <cell r="A883" t="str">
            <v>1.17.4</v>
          </cell>
          <cell r="B883" t="str">
            <v xml:space="preserve"> CERRADURA BAÑO</v>
          </cell>
          <cell r="C883" t="str">
            <v>UN</v>
          </cell>
          <cell r="D883">
            <v>0</v>
          </cell>
        </row>
        <row r="884">
          <cell r="A884" t="str">
            <v>1.17.5</v>
          </cell>
          <cell r="B884" t="str">
            <v xml:space="preserve"> CERADURA ALCOBA  </v>
          </cell>
          <cell r="C884" t="str">
            <v>UN</v>
          </cell>
          <cell r="D884">
            <v>0</v>
          </cell>
        </row>
        <row r="885">
          <cell r="A885" t="str">
            <v>1.17.6</v>
          </cell>
          <cell r="B885" t="str">
            <v xml:space="preserve"> CERRADURA ENTRADA DOBLE CILINDRO  </v>
          </cell>
          <cell r="C885" t="str">
            <v>UN</v>
          </cell>
          <cell r="D885">
            <v>0</v>
          </cell>
        </row>
        <row r="886">
          <cell r="A886" t="str">
            <v>1.18.1</v>
          </cell>
          <cell r="B886" t="str">
            <v xml:space="preserve">  FACHADA EN GRANIPLAS</v>
          </cell>
          <cell r="C886" t="str">
            <v>M2</v>
          </cell>
          <cell r="D886">
            <v>0</v>
          </cell>
        </row>
        <row r="887">
          <cell r="A887" t="str">
            <v>1.18.2</v>
          </cell>
          <cell r="B887" t="str">
            <v>ESTUCO Y PINTURA DE FACHADAS</v>
          </cell>
          <cell r="C887" t="str">
            <v>M2</v>
          </cell>
          <cell r="D887">
            <v>0</v>
          </cell>
        </row>
        <row r="888">
          <cell r="A888" t="str">
            <v>1.18.3</v>
          </cell>
          <cell r="B888" t="str">
            <v>MURO CARA DOBLE EN ETEBOARD 10 MM</v>
          </cell>
          <cell r="C888" t="str">
            <v>M2</v>
          </cell>
          <cell r="D888">
            <v>0</v>
          </cell>
        </row>
        <row r="889">
          <cell r="A889" t="str">
            <v>1.18.4</v>
          </cell>
          <cell r="B889" t="str">
            <v xml:space="preserve"> CONCRETO SARDINELES H=0.40 -  A=0.20   17.5 MPa - (2500 PSI)</v>
          </cell>
          <cell r="C889" t="str">
            <v>ML</v>
          </cell>
          <cell r="D889">
            <v>0</v>
          </cell>
        </row>
        <row r="890">
          <cell r="A890" t="str">
            <v>1.18.5</v>
          </cell>
          <cell r="B890" t="str">
            <v xml:space="preserve"> CONCRETO ANDENES 0.10m 17.5 MPa - (2500PSI)</v>
          </cell>
          <cell r="C890" t="str">
            <v>M2</v>
          </cell>
          <cell r="D890">
            <v>0</v>
          </cell>
        </row>
        <row r="891">
          <cell r="A891" t="str">
            <v>1.18.6</v>
          </cell>
          <cell r="B891" t="str">
            <v>CONCRETO ESTRIADO RAMPAS 17.5 MPa - (2500 PSI)</v>
          </cell>
          <cell r="C891" t="str">
            <v>M2</v>
          </cell>
          <cell r="D891">
            <v>0</v>
          </cell>
        </row>
        <row r="892">
          <cell r="A892" t="str">
            <v>1.18.7</v>
          </cell>
          <cell r="B892" t="str">
            <v xml:space="preserve">  PISO EN GRAMA INCL. TIERRA NEGRA</v>
          </cell>
          <cell r="C892" t="str">
            <v>M2</v>
          </cell>
          <cell r="D892">
            <v>0</v>
          </cell>
        </row>
        <row r="893">
          <cell r="A893" t="str">
            <v>1.18.8</v>
          </cell>
          <cell r="B893" t="str">
            <v xml:space="preserve"> PRADIZACION (PASTO)</v>
          </cell>
          <cell r="C893" t="str">
            <v>M2</v>
          </cell>
          <cell r="D893">
            <v>0</v>
          </cell>
        </row>
        <row r="894">
          <cell r="A894" t="str">
            <v>1.18.9</v>
          </cell>
          <cell r="B894" t="str">
            <v>ASEO GENERAL ENTREGA</v>
          </cell>
          <cell r="C894" t="str">
            <v>M2</v>
          </cell>
          <cell r="D894">
            <v>0</v>
          </cell>
        </row>
        <row r="895">
          <cell r="A895" t="str">
            <v>1.18.10</v>
          </cell>
          <cell r="B895" t="str">
            <v xml:space="preserve"> SUMIDERO EN CONCRETO 17.5 MPa - (2500 PSI) DE 0,7 X 0,3 MTS</v>
          </cell>
          <cell r="C895" t="str">
            <v>UN</v>
          </cell>
          <cell r="D895">
            <v>0</v>
          </cell>
        </row>
        <row r="896">
          <cell r="A896" t="str">
            <v>1.20.1</v>
          </cell>
          <cell r="B896" t="str">
            <v>ACABADO MESON PARA BAÑOS Y COCINA EN MARMOL</v>
          </cell>
          <cell r="C896" t="str">
            <v>M2</v>
          </cell>
          <cell r="D896">
            <v>0</v>
          </cell>
        </row>
        <row r="897">
          <cell r="A897" t="str">
            <v>1.20.2</v>
          </cell>
          <cell r="B897" t="str">
            <v>ACABADO MESON PARA BAÑOS Y COCINA EN GRANITO PULIDO</v>
          </cell>
          <cell r="C897" t="str">
            <v>M2</v>
          </cell>
          <cell r="D897">
            <v>0</v>
          </cell>
        </row>
        <row r="898">
          <cell r="A898" t="str">
            <v>1.20.3</v>
          </cell>
          <cell r="B898" t="str">
            <v>ACABADO MESON PARA BAÑOS Y COCINA EN ACERO INOXIDABLE</v>
          </cell>
          <cell r="C898" t="str">
            <v>ML</v>
          </cell>
          <cell r="D898">
            <v>0</v>
          </cell>
        </row>
        <row r="899">
          <cell r="A899" t="str">
            <v>1.20.4</v>
          </cell>
          <cell r="B899" t="str">
            <v>SUMINISTRO E INSTALACION DE CANECA EN MALLA METALICA M-120, INCLUYE ESTRUCTURA DE APOYO Y ANCLAJE</v>
          </cell>
          <cell r="C899" t="str">
            <v>UN</v>
          </cell>
          <cell r="D899">
            <v>0</v>
          </cell>
        </row>
        <row r="900">
          <cell r="A900" t="str">
            <v>1.20.5</v>
          </cell>
          <cell r="B900" t="str">
            <v xml:space="preserve"> BORDE CONTENEDOR DE RAÍCES A-70</v>
          </cell>
          <cell r="C900" t="str">
            <v>ML</v>
          </cell>
          <cell r="D900">
            <v>0</v>
          </cell>
        </row>
        <row r="901">
          <cell r="A901" t="str">
            <v>1.20.6</v>
          </cell>
          <cell r="B901" t="str">
            <v>BORDILLO EN ADOQUIN HILADA PARADA TIPO TOLETE PERFORADO (0-25 CONFINADO) PREFABRICADO, REFORZADO. INCLUYE EXCAVACION, RETIRO DE SOBRANTES, CONCRETO POBRE, RELLENO CON GROUTING Y REFUERZO.</v>
          </cell>
          <cell r="C901" t="str">
            <v>ML</v>
          </cell>
          <cell r="D901">
            <v>0</v>
          </cell>
        </row>
        <row r="902">
          <cell r="A902" t="str">
            <v>1.20.7</v>
          </cell>
          <cell r="B902" t="str">
            <v>CERRAMIENTO EN MALLA ESLABONADA CAL 10 MM (INCLUYE TUBO AGUA NEGRA DE 2"  Y ANGULO 1"X1"X3/16") H=2.1</v>
          </cell>
          <cell r="C902" t="str">
            <v>M2</v>
          </cell>
          <cell r="D902">
            <v>0</v>
          </cell>
        </row>
        <row r="903">
          <cell r="A903" t="str">
            <v>1.20.8</v>
          </cell>
          <cell r="B903" t="str">
            <v>ACABADO MESON PARA BAÑOS Y COCINA EN FIBRA DE VIDRIO 60 CMS</v>
          </cell>
          <cell r="C903" t="str">
            <v>ML</v>
          </cell>
          <cell r="D903">
            <v>0</v>
          </cell>
        </row>
        <row r="904">
          <cell r="A904" t="str">
            <v>1.20.9</v>
          </cell>
          <cell r="B904" t="str">
            <v>SUMINISTRO E INSTALACION TUBO AGUA NEGRA TIPO PESADO D=2"</v>
          </cell>
          <cell r="C904" t="str">
            <v>ML</v>
          </cell>
          <cell r="D904">
            <v>0</v>
          </cell>
        </row>
        <row r="905">
          <cell r="A905" t="str">
            <v>1.20.10</v>
          </cell>
          <cell r="B905" t="str">
            <v xml:space="preserve">  SUMINISTRO E INSTALACION ALAMBRE DE PUAS</v>
          </cell>
          <cell r="C905" t="str">
            <v>ML</v>
          </cell>
          <cell r="D905">
            <v>0</v>
          </cell>
        </row>
        <row r="906">
          <cell r="A906" t="str">
            <v>1.20.11</v>
          </cell>
          <cell r="B906" t="str">
            <v>CERRAMIENTO MALLA ESLABONADA C. 10 INC. ANGULO</v>
          </cell>
          <cell r="C906" t="str">
            <v>M2</v>
          </cell>
          <cell r="D906">
            <v>0</v>
          </cell>
        </row>
        <row r="907">
          <cell r="A907" t="str">
            <v>2.1.1</v>
          </cell>
          <cell r="B907" t="str">
            <v>RELLENO CON MATERIAL SELECCIONADO PROVENIENTE DE EXCAVACION COMPACTADO CON PLANCHA VIBRADORA</v>
          </cell>
          <cell r="C907" t="str">
            <v>M3</v>
          </cell>
          <cell r="D907">
            <v>0</v>
          </cell>
        </row>
        <row r="908">
          <cell r="A908" t="str">
            <v>2.1.2</v>
          </cell>
          <cell r="B908" t="str">
            <v>SUMINISTRO E INSTALACIÓN TUBERÍA  PVC D= 3"  RDE 9 UNIÓN MECÁNICA</v>
          </cell>
          <cell r="C908" t="str">
            <v>ML</v>
          </cell>
          <cell r="D908">
            <v>0</v>
          </cell>
        </row>
        <row r="909">
          <cell r="A909" t="str">
            <v>2.1.3</v>
          </cell>
          <cell r="B909" t="str">
            <v>SUMINISTRO E INSTALACIÓN TUBERÍA  PVC D= 4"  RDE 9 UNIÓN MECÁNICA</v>
          </cell>
          <cell r="C909" t="str">
            <v>ML</v>
          </cell>
          <cell r="D909">
            <v>0</v>
          </cell>
        </row>
        <row r="910">
          <cell r="A910" t="str">
            <v>2.1.4</v>
          </cell>
          <cell r="B910" t="str">
            <v xml:space="preserve"> SUMINISTRO E INSTALACIÓN TUBERÍA  PVC D= 6"  RDE 9 UNIÓN MECÁNICA</v>
          </cell>
          <cell r="C910" t="str">
            <v>ML</v>
          </cell>
          <cell r="D910">
            <v>0</v>
          </cell>
        </row>
        <row r="911">
          <cell r="A911" t="str">
            <v>2.1.5</v>
          </cell>
          <cell r="B911" t="str">
            <v>SUMINISTRO E INSTALACIÓN TUBERÍA  PVC D= 3"  RDE 11 UNIÓN MECÁNICA</v>
          </cell>
          <cell r="C911" t="str">
            <v>ML</v>
          </cell>
          <cell r="D911">
            <v>0</v>
          </cell>
        </row>
        <row r="912">
          <cell r="A912" t="str">
            <v>2.1.6</v>
          </cell>
          <cell r="B912" t="str">
            <v>SUMINISTRO E INSTALACIÓN TUBERÍA  PVC D= 4"  RDE 11 UNIÓN MECÁNICA</v>
          </cell>
          <cell r="C912" t="str">
            <v>ML</v>
          </cell>
          <cell r="D912">
            <v>0</v>
          </cell>
        </row>
        <row r="913">
          <cell r="A913" t="str">
            <v>2.1.7</v>
          </cell>
          <cell r="B913" t="str">
            <v>SUMINISTRO E INSTALACIÓN TUBERÍA  PVC D= 6"  RDE 11 UNIÓN MECÁNICA</v>
          </cell>
          <cell r="C913" t="str">
            <v>ML</v>
          </cell>
          <cell r="D913">
            <v>0</v>
          </cell>
        </row>
        <row r="914">
          <cell r="A914" t="str">
            <v>2.1.8</v>
          </cell>
          <cell r="B914" t="str">
            <v>SUMINISTRO E INSTALACIÓN TUBERÍA  PVC D= 8"  RDE 11 UNIÓN MECÁNICA</v>
          </cell>
          <cell r="C914" t="str">
            <v>ML</v>
          </cell>
          <cell r="D914">
            <v>0</v>
          </cell>
        </row>
        <row r="915">
          <cell r="A915" t="str">
            <v>2.1.9</v>
          </cell>
          <cell r="B915" t="str">
            <v>SUMINISTRO E INSTALACIÓN TUBERÍA  PVC D= 3"  RDE 13.5 UNIÓN MECÁNICA</v>
          </cell>
          <cell r="C915" t="str">
            <v>ML</v>
          </cell>
          <cell r="D915">
            <v>0</v>
          </cell>
        </row>
        <row r="916">
          <cell r="A916" t="str">
            <v>2.1.10</v>
          </cell>
          <cell r="B916" t="str">
            <v>SUMINISTRO E INSTALACIÓN TUBERÍA  PVC D= 4"  RDE 13.5 UNIÓN MECÁNICA</v>
          </cell>
          <cell r="C916" t="str">
            <v>ML</v>
          </cell>
          <cell r="D916">
            <v>0</v>
          </cell>
        </row>
        <row r="917">
          <cell r="A917" t="str">
            <v>2.1.11</v>
          </cell>
          <cell r="B917" t="str">
            <v>SUMINISTRO E INSTALACIÓN TUBERÍA  PVC D= 6"  RDE 13.5 UNIÓN MECÁNICA</v>
          </cell>
          <cell r="C917" t="str">
            <v>ML</v>
          </cell>
          <cell r="D917">
            <v>0</v>
          </cell>
        </row>
        <row r="918">
          <cell r="A918" t="str">
            <v>2.1.12</v>
          </cell>
          <cell r="B918" t="str">
            <v xml:space="preserve"> SUMINISTRO E INSTALACIÓN TUBERÍA  PVC D= 8"  RDE 13.5 UNIÓN MECÁNICA</v>
          </cell>
          <cell r="C918" t="str">
            <v>ML</v>
          </cell>
          <cell r="D918">
            <v>0</v>
          </cell>
        </row>
        <row r="919">
          <cell r="A919" t="str">
            <v>2.1.13</v>
          </cell>
          <cell r="B919" t="str">
            <v xml:space="preserve">  SUMINISTRO E INSTALACIÓN TUBERÍA  PVC D= 2"  RDE 21 UNIÓN MECÁNICA</v>
          </cell>
          <cell r="C919" t="str">
            <v>ML</v>
          </cell>
          <cell r="D919">
            <v>0</v>
          </cell>
        </row>
        <row r="920">
          <cell r="A920" t="str">
            <v>2.1.14</v>
          </cell>
          <cell r="B920" t="str">
            <v>SUMINISTRO E INSTALACIÓN TUBERÍA  PVC D= 12"  RDE 21 UNIÓN MECÁNICA</v>
          </cell>
          <cell r="C920" t="str">
            <v>ML</v>
          </cell>
          <cell r="D920">
            <v>0</v>
          </cell>
        </row>
        <row r="921">
          <cell r="A921" t="str">
            <v>2.1.15</v>
          </cell>
          <cell r="B921" t="str">
            <v>SUMINISTRO E INSTALACIÓN TUBERÍA  PVC D= 16"  RDE 21 UNIÓN MECÁNICA</v>
          </cell>
          <cell r="C921" t="str">
            <v>ML</v>
          </cell>
          <cell r="D921">
            <v>0</v>
          </cell>
        </row>
        <row r="922">
          <cell r="A922" t="str">
            <v>2.1.17</v>
          </cell>
          <cell r="B922" t="str">
            <v xml:space="preserve"> ENTIBADOS EN MADERA TIPO 2 PARA EXCAVACIONES 1 A 7 USOS</v>
          </cell>
          <cell r="C922" t="str">
            <v>M2</v>
          </cell>
          <cell r="D922">
            <v>0</v>
          </cell>
        </row>
        <row r="923">
          <cell r="A923" t="str">
            <v>2.1.20</v>
          </cell>
          <cell r="B923" t="str">
            <v>RELLENO GRAVILLA  COMPACTADO CON PLANCHA VIBRADORA</v>
          </cell>
          <cell r="C923" t="str">
            <v>M3</v>
          </cell>
          <cell r="D923">
            <v>0</v>
          </cell>
        </row>
        <row r="924">
          <cell r="A924" t="str">
            <v>2.1.21</v>
          </cell>
          <cell r="B924" t="str">
            <v>RELLENO ARENA DE PEÑA  COMPACTADO CON PLANCHA VIBRADORA</v>
          </cell>
          <cell r="C924" t="str">
            <v>M3</v>
          </cell>
          <cell r="D924">
            <v>0</v>
          </cell>
        </row>
        <row r="925">
          <cell r="A925" t="str">
            <v>2.1.22</v>
          </cell>
          <cell r="B925" t="str">
            <v>RELLENO ARENA DE RIO  COMPACTADO CON PLANCHA VIBRADORA</v>
          </cell>
          <cell r="C925" t="str">
            <v>M3</v>
          </cell>
          <cell r="D925">
            <v>0</v>
          </cell>
        </row>
        <row r="926">
          <cell r="A926" t="str">
            <v>2.1.23</v>
          </cell>
          <cell r="B926" t="str">
            <v>BOMBEO AGUAS NIVEL FREATICO Y ESCORRENTIA CON MOTOBOMBA D=3"</v>
          </cell>
          <cell r="C926" t="str">
            <v>HR</v>
          </cell>
          <cell r="D926">
            <v>0</v>
          </cell>
        </row>
        <row r="927">
          <cell r="A927" t="str">
            <v>2.1.24</v>
          </cell>
          <cell r="B927" t="str">
            <v>SUMINISTRO E INSTALACIÓN TUBERÍA  PVC BIAXIAL D= 3"  RDE 46 PR 160 PSI</v>
          </cell>
          <cell r="C927" t="str">
            <v>ML</v>
          </cell>
          <cell r="D927">
            <v>0</v>
          </cell>
        </row>
        <row r="928">
          <cell r="A928" t="str">
            <v>2.1.25</v>
          </cell>
          <cell r="B928" t="str">
            <v>SUMINISTRO E INSTALACIÓN TUBERÍA  PVC BIAXIAL D= 4"  RDE 46 PR 160 PSI</v>
          </cell>
          <cell r="C928" t="str">
            <v>ML</v>
          </cell>
          <cell r="D928">
            <v>0</v>
          </cell>
        </row>
        <row r="929">
          <cell r="A929" t="str">
            <v>2.1.26</v>
          </cell>
          <cell r="B929" t="str">
            <v>SUMINISTRO E INSTALACIÓN TUBERÍA  PVC BIAXIAL D= 6"  RDE 46 PR 160 PSI</v>
          </cell>
          <cell r="C929" t="str">
            <v>ML</v>
          </cell>
          <cell r="D929">
            <v>0</v>
          </cell>
        </row>
        <row r="930">
          <cell r="A930" t="str">
            <v>2.1.27</v>
          </cell>
          <cell r="B930" t="str">
            <v>SUMINISTRO E INSTALACIÓN TUBERÍA  PVC PRESIÓN D = ½"  RDE 9</v>
          </cell>
          <cell r="C930" t="str">
            <v>ML</v>
          </cell>
          <cell r="D930">
            <v>0</v>
          </cell>
        </row>
        <row r="931">
          <cell r="A931" t="str">
            <v>2.1.28</v>
          </cell>
          <cell r="B931" t="str">
            <v>SUMINISTRO E INSTALACIÓN TUBERÍA  PVC PRESIÓN  D = 3/4"  RDE 11 E.L.</v>
          </cell>
          <cell r="C931" t="str">
            <v>ML</v>
          </cell>
          <cell r="D931">
            <v>0</v>
          </cell>
        </row>
        <row r="932">
          <cell r="A932" t="str">
            <v>2.1.29</v>
          </cell>
          <cell r="B932" t="str">
            <v>SUMINISTRO E INSTALACIÓN TUBERÍA  PVC PRESIÓN  D = ½"  RDE 13.5  E.L.</v>
          </cell>
          <cell r="C932" t="str">
            <v>ML</v>
          </cell>
          <cell r="D932">
            <v>0</v>
          </cell>
        </row>
        <row r="933">
          <cell r="A933" t="str">
            <v>2.1.30</v>
          </cell>
          <cell r="B933" t="str">
            <v>SUMINISTRO E INSTALACIÓN TUBERÍA  PVC PRESIÓN D = 1"  RDE 13.5 E.L.</v>
          </cell>
          <cell r="C933" t="str">
            <v>ML</v>
          </cell>
          <cell r="D933">
            <v>0</v>
          </cell>
        </row>
        <row r="934">
          <cell r="A934" t="str">
            <v>2.1.31</v>
          </cell>
          <cell r="B934" t="str">
            <v>SUMINISTRO E INSTALACIÓN TUBERÍA  PVC. D = 3/4"  RDE 21  E.L</v>
          </cell>
          <cell r="C934" t="str">
            <v>ML</v>
          </cell>
          <cell r="D934">
            <v>0</v>
          </cell>
        </row>
        <row r="935">
          <cell r="A935" t="str">
            <v>2.1.32</v>
          </cell>
          <cell r="B935" t="str">
            <v>SUMINISTRO E INSTALACIÓN TUBERÍA  PVC. D =  1"  RDE 21  E.L.</v>
          </cell>
          <cell r="C935" t="str">
            <v>ML</v>
          </cell>
          <cell r="D935">
            <v>0</v>
          </cell>
        </row>
        <row r="936">
          <cell r="A936" t="str">
            <v>2.1.32B</v>
          </cell>
          <cell r="B936" t="str">
            <v>INSTALACION TUBERÍA  PVC. D = 1"  RDE 21  E.L.</v>
          </cell>
          <cell r="C936" t="str">
            <v>ML</v>
          </cell>
          <cell r="D936">
            <v>0</v>
          </cell>
        </row>
        <row r="937">
          <cell r="A937" t="str">
            <v>2.1.36</v>
          </cell>
          <cell r="B937" t="str">
            <v>SUMINISTRO E INSTALACIÓN TUBERÍA  PVC.  D = 2½"  RDE 21 UNIÓN MECANICA</v>
          </cell>
          <cell r="C937" t="str">
            <v>ML</v>
          </cell>
          <cell r="D937">
            <v>0</v>
          </cell>
        </row>
        <row r="938">
          <cell r="A938" t="str">
            <v>2.1.34</v>
          </cell>
          <cell r="B938" t="str">
            <v>SUMINISTRO E INSTALACIÓN TUBERÍA  PVC. D = 1 1/4"  RDE 21  E</v>
          </cell>
          <cell r="C938" t="str">
            <v>ML</v>
          </cell>
          <cell r="D938">
            <v>0</v>
          </cell>
        </row>
        <row r="939">
          <cell r="A939" t="str">
            <v>2.1.37</v>
          </cell>
          <cell r="B939" t="str">
            <v>SUMINISTRO E INSTALACIÓN TUBERÍA  PVC. D =  3"  RDE 21 UNIÓN MECANICA</v>
          </cell>
          <cell r="C939" t="str">
            <v>ML</v>
          </cell>
          <cell r="D939">
            <v>0</v>
          </cell>
        </row>
        <row r="940">
          <cell r="A940" t="str">
            <v>2.1.39</v>
          </cell>
          <cell r="B940" t="str">
            <v>SUMINISTRO E INSTALACIÓN TUBERÍA  PVC. D = 6"  RDE 21 UNIÓN MECANICA</v>
          </cell>
          <cell r="C940" t="str">
            <v>ML</v>
          </cell>
          <cell r="D940">
            <v>0</v>
          </cell>
        </row>
        <row r="941">
          <cell r="A941" t="str">
            <v>2.1.40</v>
          </cell>
          <cell r="B941" t="str">
            <v>SUMINISTRO E INSTALACIÓN TUBERÍA  PVC. D = 8"  RDE 21 UNIÓN MECANICA</v>
          </cell>
          <cell r="C941" t="str">
            <v>ML</v>
          </cell>
          <cell r="D941">
            <v>0</v>
          </cell>
        </row>
        <row r="942">
          <cell r="A942" t="str">
            <v>2.1.41</v>
          </cell>
          <cell r="B942" t="str">
            <v>SUMINISTRO E INSTALACIÓN TUBERÍA  PVC. D = 10"  RDE 21 UNIÓN MECANICA</v>
          </cell>
          <cell r="C942" t="str">
            <v>ML</v>
          </cell>
          <cell r="D942">
            <v>0</v>
          </cell>
        </row>
        <row r="943">
          <cell r="A943" t="str">
            <v>2.1.42</v>
          </cell>
          <cell r="B943" t="str">
            <v>SUMINISTRO E INSTALACIÓN TUBERÍA  PVC. D = 2"  RDE 26 UNIÓN MECANICA</v>
          </cell>
          <cell r="C943" t="str">
            <v>ML</v>
          </cell>
          <cell r="D943">
            <v>0</v>
          </cell>
        </row>
        <row r="944">
          <cell r="A944" t="str">
            <v>2.1.43</v>
          </cell>
          <cell r="B944" t="str">
            <v>SUMINISTRO E INSTALACIÓN TUBERÍA  PVC. D = 2½"  RDE 26 UNIÓN MECANICA</v>
          </cell>
          <cell r="C944" t="str">
            <v>ML</v>
          </cell>
          <cell r="D944">
            <v>0</v>
          </cell>
        </row>
        <row r="945">
          <cell r="A945" t="str">
            <v>2.1.44</v>
          </cell>
          <cell r="B945" t="str">
            <v>SUMINISTRO E INSTALACIÓN TUBERÍA  PVC.  D = 3"  RDE 26 UNIÓN MECANICA</v>
          </cell>
          <cell r="C945" t="str">
            <v>ML</v>
          </cell>
          <cell r="D945">
            <v>0</v>
          </cell>
        </row>
        <row r="946">
          <cell r="A946" t="str">
            <v>2.1.45</v>
          </cell>
          <cell r="B946" t="str">
            <v>SUMINISTRO E INSTALACIÓN TUBERÍA  PVC. D = 4"  RDE 26 UNIÓN MECANICA</v>
          </cell>
          <cell r="C946" t="str">
            <v>ML</v>
          </cell>
          <cell r="D946">
            <v>0</v>
          </cell>
        </row>
        <row r="947">
          <cell r="A947" t="str">
            <v>2.1.46</v>
          </cell>
          <cell r="B947" t="str">
            <v>SUMINISTRO E INSTALACIÓN TUBERÍA  PVC. D = 6"  RDE 26 UNIÓN MECANICA</v>
          </cell>
          <cell r="C947" t="str">
            <v>ML</v>
          </cell>
          <cell r="D947">
            <v>0</v>
          </cell>
        </row>
        <row r="948">
          <cell r="A948" t="str">
            <v>2.1.47</v>
          </cell>
          <cell r="B948" t="str">
            <v>SUMINISTRO E INSTALACIÓN TUBERÍA  PVC. D = 8"  RDE 26 UNIÓN MECANICA</v>
          </cell>
          <cell r="C948" t="str">
            <v>ML</v>
          </cell>
          <cell r="D948">
            <v>0</v>
          </cell>
        </row>
        <row r="949">
          <cell r="A949" t="str">
            <v>2.1.48</v>
          </cell>
          <cell r="B949" t="str">
            <v>SUMINISTRO E INSTALACIÓN TUBERÍA  PVC. D = 10"  RDE 26 UNIÓN MECANICA</v>
          </cell>
          <cell r="C949" t="str">
            <v>ML</v>
          </cell>
          <cell r="D949">
            <v>0</v>
          </cell>
        </row>
        <row r="950">
          <cell r="A950" t="str">
            <v>2.1.49</v>
          </cell>
          <cell r="B950" t="str">
            <v>SUMINISTRO E INSTALACIÓN TUBERÍA  PVC. D = 3"  RDE 32.5 UNIÓN MECANICA</v>
          </cell>
          <cell r="C950" t="str">
            <v>ML</v>
          </cell>
          <cell r="D950">
            <v>0</v>
          </cell>
        </row>
        <row r="951">
          <cell r="A951" t="str">
            <v>2.1.50</v>
          </cell>
          <cell r="B951" t="str">
            <v>SUMINISTRO E INSTALACIÓN TUBERÍA  PVC. D = 4"  RDE 32.5 UNIÓN MECANICA</v>
          </cell>
          <cell r="C951" t="str">
            <v>ML</v>
          </cell>
          <cell r="D951">
            <v>0</v>
          </cell>
        </row>
        <row r="952">
          <cell r="A952" t="str">
            <v>2.1.52</v>
          </cell>
          <cell r="B952" t="str">
            <v>SUMINISTRO E INSTALACIÓN TUBERÍA  PVC. D = 8"  RDE 32.5 UNIÓN MECANICA</v>
          </cell>
          <cell r="C952" t="str">
            <v>ML</v>
          </cell>
          <cell r="D952">
            <v>0</v>
          </cell>
        </row>
        <row r="953">
          <cell r="A953" t="str">
            <v>2.2.1</v>
          </cell>
          <cell r="B953" t="str">
            <v>SUMINISTRO E INSTALACIÓN TUBERÍA PN 10 DIAMETRO 63 mm</v>
          </cell>
          <cell r="C953" t="str">
            <v>ML</v>
          </cell>
          <cell r="D953">
            <v>0</v>
          </cell>
        </row>
        <row r="954">
          <cell r="A954" t="str">
            <v>2.2.2</v>
          </cell>
          <cell r="B954" t="str">
            <v>SUMINISTRO E INSTALACIÓN TUBERÍA PN 10 DIAMETRO 90 mm</v>
          </cell>
          <cell r="C954" t="str">
            <v>ML</v>
          </cell>
          <cell r="D954">
            <v>0</v>
          </cell>
        </row>
        <row r="955">
          <cell r="A955" t="str">
            <v>2.2.3</v>
          </cell>
          <cell r="B955" t="str">
            <v>SUMINISTRO E INSTALACIÓN TUBERÍA PN 10 DIAMETRO 110 mm</v>
          </cell>
          <cell r="C955" t="str">
            <v>ML</v>
          </cell>
          <cell r="D955">
            <v>0</v>
          </cell>
        </row>
        <row r="956">
          <cell r="A956" t="str">
            <v>2.2.4</v>
          </cell>
          <cell r="B956" t="str">
            <v>SUMINISTRO E INSTALACIÓN TUBERÍA PN 10 DIAMETRO 160 mm</v>
          </cell>
          <cell r="C956" t="str">
            <v>ML</v>
          </cell>
          <cell r="D956">
            <v>0</v>
          </cell>
        </row>
        <row r="957">
          <cell r="A957" t="str">
            <v>2.2.5</v>
          </cell>
          <cell r="B957" t="str">
            <v>SUMINISTRO E INSTALACIÓN TUBERÍA PN 10 DIAMETRO 200 mm</v>
          </cell>
          <cell r="C957" t="str">
            <v>ML</v>
          </cell>
          <cell r="D957">
            <v>0</v>
          </cell>
        </row>
        <row r="958">
          <cell r="A958" t="str">
            <v>2.2.6</v>
          </cell>
          <cell r="B958" t="str">
            <v>SUMINISTRO E INSTALACIÓN TUBERÍA PN 16 DIAMETRO 63 mm</v>
          </cell>
          <cell r="C958" t="str">
            <v>ML</v>
          </cell>
          <cell r="D958">
            <v>0</v>
          </cell>
        </row>
        <row r="959">
          <cell r="A959" t="str">
            <v>2.2.7</v>
          </cell>
          <cell r="B959" t="str">
            <v>SUMINISTRO E INSTALACIÓN TUBERÍA PN 16 DIAMETRO 90 mm</v>
          </cell>
          <cell r="C959" t="str">
            <v>ML</v>
          </cell>
          <cell r="D959">
            <v>0</v>
          </cell>
        </row>
        <row r="960">
          <cell r="A960" t="str">
            <v>2.2.8</v>
          </cell>
          <cell r="B960" t="str">
            <v>SUMINISTRO E INSTALACIÓN TUBERÍA PN 16 DIAMETRO 110 mm</v>
          </cell>
          <cell r="C960" t="str">
            <v>ML</v>
          </cell>
          <cell r="D960">
            <v>0</v>
          </cell>
        </row>
        <row r="961">
          <cell r="A961" t="str">
            <v>2.2.9</v>
          </cell>
          <cell r="B961" t="str">
            <v>SUMINISTRO E INSTALACIÓN TUBERÍA PN 16 DIAMETRO 160 mm</v>
          </cell>
          <cell r="C961" t="str">
            <v>ML</v>
          </cell>
          <cell r="D961">
            <v>0</v>
          </cell>
        </row>
        <row r="962">
          <cell r="A962" t="str">
            <v>2.2.10</v>
          </cell>
          <cell r="B962" t="str">
            <v>SUMINISTRO E INSTALACIÓN TUBERÍA PN 16 DIAMETRO 200 mm</v>
          </cell>
          <cell r="C962" t="str">
            <v>ML</v>
          </cell>
          <cell r="D962">
            <v>0</v>
          </cell>
        </row>
        <row r="963">
          <cell r="A963" t="str">
            <v>2.3.1</v>
          </cell>
          <cell r="B963" t="str">
            <v>SUMINISTRO E INSTALACIÓN TUBERÍA  H.G.  D = 6"</v>
          </cell>
          <cell r="C963" t="str">
            <v>ML</v>
          </cell>
          <cell r="D963">
            <v>0</v>
          </cell>
        </row>
        <row r="964">
          <cell r="A964" t="str">
            <v>2.3.2</v>
          </cell>
          <cell r="B964" t="str">
            <v>SUMINISTRO E INSTALACIÓN TUBERÍA  H.G.  D = 1½"</v>
          </cell>
          <cell r="C964" t="str">
            <v>ML</v>
          </cell>
          <cell r="D964">
            <v>0</v>
          </cell>
        </row>
        <row r="965">
          <cell r="A965" t="str">
            <v>2.3.3</v>
          </cell>
          <cell r="B965" t="str">
            <v>SUMINISTRO E INSTALACIÓN TUBERÍA  H.G.  D = 2"</v>
          </cell>
          <cell r="C965" t="str">
            <v>ML</v>
          </cell>
          <cell r="D965">
            <v>0</v>
          </cell>
        </row>
        <row r="966">
          <cell r="A966" t="str">
            <v>2.3.4</v>
          </cell>
          <cell r="B966" t="str">
            <v>SUMINISTRO E INSTALACIÓN TUBERÍA  H.G.  D = 2½"</v>
          </cell>
          <cell r="C966" t="str">
            <v>ML</v>
          </cell>
          <cell r="D966">
            <v>0</v>
          </cell>
        </row>
        <row r="967">
          <cell r="A967" t="str">
            <v>2.3.5</v>
          </cell>
          <cell r="B967" t="str">
            <v>SUMINISTRO E INSTALACIÓN TUBERÍA  H.G.  D = 3"</v>
          </cell>
          <cell r="C967" t="str">
            <v>ML</v>
          </cell>
          <cell r="D967">
            <v>0</v>
          </cell>
        </row>
        <row r="968">
          <cell r="A968" t="str">
            <v>2.3.6</v>
          </cell>
          <cell r="B968" t="str">
            <v>SUMINISTRO E INSTALACIÓN TUBERÍA  H.G.  D = 4"</v>
          </cell>
          <cell r="C968" t="str">
            <v>ML</v>
          </cell>
          <cell r="D968">
            <v>0</v>
          </cell>
        </row>
        <row r="969">
          <cell r="A969" t="str">
            <v>2.4.1</v>
          </cell>
          <cell r="B969" t="str">
            <v>CODO PVC DE 90° PRESIÓN SOLDAR DIÁMETRO 1/2"</v>
          </cell>
          <cell r="C969" t="str">
            <v>UN</v>
          </cell>
          <cell r="D969">
            <v>0</v>
          </cell>
        </row>
        <row r="970">
          <cell r="A970" t="str">
            <v>2.4.2</v>
          </cell>
          <cell r="B970" t="str">
            <v>CODO PVC DE 90° PRESIÓN SOLDAR DIÁMETRO 3/4"</v>
          </cell>
          <cell r="C970" t="str">
            <v>UN</v>
          </cell>
          <cell r="D970">
            <v>0</v>
          </cell>
        </row>
        <row r="971">
          <cell r="A971" t="str">
            <v>2.4.3</v>
          </cell>
          <cell r="B971" t="str">
            <v>CODO PVC DE 90° PRESIÓN SOLDAR DIÁMETRO 1"</v>
          </cell>
          <cell r="C971" t="str">
            <v>UN</v>
          </cell>
          <cell r="D971">
            <v>0</v>
          </cell>
        </row>
        <row r="972">
          <cell r="A972" t="str">
            <v>2.4.4</v>
          </cell>
          <cell r="B972" t="str">
            <v>CODO PVC DE 90° PRESIÓN SOLDAR DIÁMETRO 1 1/4"</v>
          </cell>
          <cell r="C972" t="str">
            <v>UN</v>
          </cell>
          <cell r="D972">
            <v>0</v>
          </cell>
        </row>
        <row r="973">
          <cell r="A973" t="str">
            <v>2.4.5</v>
          </cell>
          <cell r="B973" t="str">
            <v>CODO PVC DE 90° PRESIÓN SOLDAR DIÁMETRO 1 1/2"</v>
          </cell>
          <cell r="C973" t="str">
            <v>UN</v>
          </cell>
          <cell r="D973">
            <v>0</v>
          </cell>
        </row>
        <row r="974">
          <cell r="A974" t="str">
            <v>2.4.6</v>
          </cell>
          <cell r="B974" t="str">
            <v>CODO PVC DE 45° PRESIÓN SOLDAR DIÁMETRO 1/2"</v>
          </cell>
          <cell r="C974" t="str">
            <v>UN</v>
          </cell>
          <cell r="D974">
            <v>0</v>
          </cell>
        </row>
        <row r="975">
          <cell r="A975" t="str">
            <v>2.4.7</v>
          </cell>
          <cell r="B975" t="str">
            <v>CODO PVC DE 45° PRESIÓN SOLDAR DIÁMETRO 3/4"</v>
          </cell>
          <cell r="C975" t="str">
            <v>UN</v>
          </cell>
          <cell r="D975">
            <v>0</v>
          </cell>
        </row>
        <row r="976">
          <cell r="A976" t="str">
            <v>2.4.8</v>
          </cell>
          <cell r="B976" t="str">
            <v>CODO PVC DE 45° PRESIÓN SOLDAR DIÁMETRO 1"</v>
          </cell>
          <cell r="C976" t="str">
            <v>UN</v>
          </cell>
          <cell r="D976">
            <v>0</v>
          </cell>
        </row>
        <row r="977">
          <cell r="A977" t="str">
            <v>2.4.9</v>
          </cell>
          <cell r="B977" t="str">
            <v>CODO PVC DE 45° PRESIÓN SOLDAR DIÁMETRO 1 1/4"</v>
          </cell>
          <cell r="C977" t="str">
            <v>UN</v>
          </cell>
          <cell r="D977">
            <v>0</v>
          </cell>
        </row>
        <row r="978">
          <cell r="A978" t="str">
            <v>2.4.10</v>
          </cell>
          <cell r="B978" t="str">
            <v>CODO PVC DE 45° PRESIÓN SOLDAR DIÁMETRO 1 1/2"</v>
          </cell>
          <cell r="C978" t="str">
            <v>UN</v>
          </cell>
          <cell r="D978">
            <v>0</v>
          </cell>
        </row>
        <row r="979">
          <cell r="A979" t="str">
            <v>2.4.11</v>
          </cell>
          <cell r="B979" t="str">
            <v>CODO PVC GRAN RADIO 90° RDE 21   D =   2"</v>
          </cell>
          <cell r="C979" t="str">
            <v>UN</v>
          </cell>
          <cell r="D979">
            <v>0</v>
          </cell>
        </row>
        <row r="980">
          <cell r="A980" t="str">
            <v>2.4.12</v>
          </cell>
          <cell r="B980" t="str">
            <v>CODO PVC GRAN RADIO 90° RDE 21   D =   2 1/2"</v>
          </cell>
          <cell r="C980" t="str">
            <v>UN</v>
          </cell>
          <cell r="D980">
            <v>0</v>
          </cell>
        </row>
        <row r="981">
          <cell r="A981" t="str">
            <v>2.4.13</v>
          </cell>
          <cell r="B981" t="str">
            <v>CODO PVC GRAN RADIO 90° RDE 21   D =   3"</v>
          </cell>
          <cell r="C981" t="str">
            <v>UN</v>
          </cell>
          <cell r="D981">
            <v>0</v>
          </cell>
        </row>
        <row r="982">
          <cell r="A982" t="str">
            <v>2.4.16</v>
          </cell>
          <cell r="B982" t="str">
            <v>CODO PVC GRAN RADIO 90° RDE 21   D =   8"</v>
          </cell>
          <cell r="C982" t="str">
            <v>UN</v>
          </cell>
          <cell r="D982">
            <v>0</v>
          </cell>
        </row>
        <row r="983">
          <cell r="A983" t="str">
            <v>2.4.17</v>
          </cell>
          <cell r="B983" t="str">
            <v>CODO PVC GRAN RADIO 90° RDE 21   D =   10"</v>
          </cell>
          <cell r="C983" t="str">
            <v>UN</v>
          </cell>
          <cell r="D983">
            <v>0</v>
          </cell>
        </row>
        <row r="984">
          <cell r="A984" t="str">
            <v>2.4.18</v>
          </cell>
          <cell r="B984" t="str">
            <v>CODO PVC GRAN RADIO 90° RDE 21   D =   12"</v>
          </cell>
          <cell r="C984" t="str">
            <v>UN</v>
          </cell>
          <cell r="D984">
            <v>0</v>
          </cell>
        </row>
        <row r="985">
          <cell r="A985" t="str">
            <v>2.4.19</v>
          </cell>
          <cell r="B985" t="str">
            <v>CODO PVC GRAN RADIO 45° RDE 21   D =   2"</v>
          </cell>
          <cell r="C985" t="str">
            <v>UN</v>
          </cell>
          <cell r="D985">
            <v>0</v>
          </cell>
        </row>
        <row r="986">
          <cell r="A986" t="str">
            <v>2.4.20</v>
          </cell>
          <cell r="B986" t="str">
            <v>CODO PVC GRAN RADIO 45° RDE 21   D =   2 1/2"</v>
          </cell>
          <cell r="C986" t="str">
            <v>UN</v>
          </cell>
          <cell r="D986">
            <v>0</v>
          </cell>
        </row>
        <row r="987">
          <cell r="A987" t="str">
            <v>2.4.21</v>
          </cell>
          <cell r="B987" t="str">
            <v>CODO PVC GRAN RADIO 45° RDE 21   D =   3"</v>
          </cell>
          <cell r="C987" t="str">
            <v>UN</v>
          </cell>
          <cell r="D987">
            <v>0</v>
          </cell>
        </row>
        <row r="988">
          <cell r="A988" t="str">
            <v>2.4.22</v>
          </cell>
          <cell r="B988" t="str">
            <v>CODO PVC GRAN RADIO 45° RDE 21   D =   4"</v>
          </cell>
          <cell r="C988" t="str">
            <v>UN</v>
          </cell>
          <cell r="D988">
            <v>0</v>
          </cell>
        </row>
        <row r="989">
          <cell r="A989" t="str">
            <v>2.4.23</v>
          </cell>
          <cell r="B989" t="str">
            <v>CODO PVC GRAN RADIO 45° RDE 21   D =   6"</v>
          </cell>
          <cell r="C989" t="str">
            <v>UN</v>
          </cell>
          <cell r="D989">
            <v>0</v>
          </cell>
        </row>
        <row r="990">
          <cell r="A990" t="str">
            <v>2.4.24</v>
          </cell>
          <cell r="B990" t="str">
            <v>CODO PVC GRAN RADIO 45° RDE 21   D =   8"</v>
          </cell>
          <cell r="C990" t="str">
            <v>UN</v>
          </cell>
          <cell r="D990">
            <v>0</v>
          </cell>
        </row>
        <row r="991">
          <cell r="A991" t="str">
            <v>2.4.25</v>
          </cell>
          <cell r="B991" t="str">
            <v>CODO PVC GRAN RADIO 45° RDE 21   D =   10"</v>
          </cell>
          <cell r="C991" t="str">
            <v>UN</v>
          </cell>
          <cell r="D991">
            <v>0</v>
          </cell>
        </row>
        <row r="992">
          <cell r="A992" t="str">
            <v>2.4.26</v>
          </cell>
          <cell r="B992" t="str">
            <v>CODO PVC GRAN RADIO 45° RDE 21   D =   12"</v>
          </cell>
          <cell r="C992" t="str">
            <v>UN</v>
          </cell>
          <cell r="D992">
            <v>0</v>
          </cell>
        </row>
        <row r="993">
          <cell r="A993" t="str">
            <v>2.4.27</v>
          </cell>
          <cell r="B993" t="str">
            <v>CODO PVC GRAN RADIO 22 1/2° RDE 21   D =   2"</v>
          </cell>
          <cell r="C993" t="str">
            <v>UN</v>
          </cell>
          <cell r="D993">
            <v>0</v>
          </cell>
        </row>
        <row r="994">
          <cell r="A994" t="str">
            <v>2.4.28</v>
          </cell>
          <cell r="B994" t="str">
            <v>CODO PVC GRAN RADIO 22 1/2° RDE 21   D =   3"</v>
          </cell>
          <cell r="C994" t="str">
            <v>UN</v>
          </cell>
          <cell r="D994">
            <v>0</v>
          </cell>
        </row>
        <row r="995">
          <cell r="A995" t="str">
            <v>2.4.29</v>
          </cell>
          <cell r="B995" t="str">
            <v>CODO PVC GRAN RADIO 22 1/2° RDE 21   D =   4"</v>
          </cell>
          <cell r="C995" t="str">
            <v>UN</v>
          </cell>
          <cell r="D995">
            <v>0</v>
          </cell>
        </row>
        <row r="996">
          <cell r="A996" t="str">
            <v>2.4.30</v>
          </cell>
          <cell r="B996" t="str">
            <v>CODO PVC GRAN RADIO 22 1/2° RDE 21   D =   6"</v>
          </cell>
          <cell r="C996" t="str">
            <v>UN</v>
          </cell>
          <cell r="D996">
            <v>0</v>
          </cell>
        </row>
        <row r="997">
          <cell r="A997" t="str">
            <v>2.4.31</v>
          </cell>
          <cell r="B997" t="str">
            <v>CODO PVC GRAN RADIO 22 1/2° RDE 21   D =   8"</v>
          </cell>
          <cell r="C997" t="str">
            <v>UN</v>
          </cell>
          <cell r="D997">
            <v>0</v>
          </cell>
        </row>
        <row r="998">
          <cell r="A998" t="str">
            <v>2.4.32</v>
          </cell>
          <cell r="B998" t="str">
            <v>CODO PVC GRAN RADIO 22 1/2° RDE 21   D =   10"</v>
          </cell>
          <cell r="C998" t="str">
            <v>UN</v>
          </cell>
          <cell r="D998">
            <v>0</v>
          </cell>
        </row>
        <row r="999">
          <cell r="A999" t="str">
            <v>2.4.33</v>
          </cell>
          <cell r="B999" t="str">
            <v>CODO PVC GRAN RADIO 22 1/2° RDE 21   D =   12"</v>
          </cell>
          <cell r="C999" t="str">
            <v>UN</v>
          </cell>
          <cell r="D999">
            <v>0</v>
          </cell>
        </row>
        <row r="1000">
          <cell r="A1000" t="str">
            <v>2.4.34</v>
          </cell>
          <cell r="B1000" t="str">
            <v>CODO PVC GRAN RADIO 22 1/2° RDE 21   D =   2 1/2"</v>
          </cell>
          <cell r="C1000" t="str">
            <v>UN</v>
          </cell>
          <cell r="D1000">
            <v>0</v>
          </cell>
        </row>
        <row r="1001">
          <cell r="A1001" t="str">
            <v>2.4.35</v>
          </cell>
          <cell r="B1001" t="str">
            <v>CODO PVC GRAN RADIO 11 1/4° RDE 21   D =   2"</v>
          </cell>
          <cell r="C1001" t="str">
            <v>UN</v>
          </cell>
          <cell r="D1001">
            <v>0</v>
          </cell>
        </row>
        <row r="1002">
          <cell r="A1002" t="str">
            <v>2.4.36</v>
          </cell>
          <cell r="B1002" t="str">
            <v>CODO PVC GRAN RADIO 11 1/4° RDE 21   D =   2  1/2"</v>
          </cell>
          <cell r="C1002" t="str">
            <v>UN</v>
          </cell>
          <cell r="D1002">
            <v>0</v>
          </cell>
        </row>
        <row r="1003">
          <cell r="A1003" t="str">
            <v>2.4.37</v>
          </cell>
          <cell r="B1003" t="str">
            <v>CODO PVC GRAN RADIO 11 1/4° RDE 21   D =   3"</v>
          </cell>
          <cell r="C1003" t="str">
            <v>UN</v>
          </cell>
          <cell r="D1003">
            <v>0</v>
          </cell>
        </row>
        <row r="1004">
          <cell r="A1004" t="str">
            <v>2.4.38</v>
          </cell>
          <cell r="B1004" t="str">
            <v>CODO PVC GRAN RADIO 11 1/4° RDE 21   D =   4"</v>
          </cell>
          <cell r="C1004" t="str">
            <v>UN</v>
          </cell>
          <cell r="D1004">
            <v>0</v>
          </cell>
        </row>
        <row r="1005">
          <cell r="A1005" t="str">
            <v>2.4.39</v>
          </cell>
          <cell r="B1005" t="str">
            <v>CODO PVC GRAN RADIO 11 1/4° RDE 21   D =   6"</v>
          </cell>
          <cell r="C1005" t="str">
            <v>UN</v>
          </cell>
          <cell r="D1005">
            <v>0</v>
          </cell>
        </row>
        <row r="1006">
          <cell r="A1006" t="str">
            <v>2.4.40</v>
          </cell>
          <cell r="B1006" t="str">
            <v>CODO PVC GRAN RADIO 11 1/4° RDE 21   D =   8"</v>
          </cell>
          <cell r="C1006" t="str">
            <v>UN</v>
          </cell>
          <cell r="D1006">
            <v>0</v>
          </cell>
        </row>
        <row r="1007">
          <cell r="A1007" t="str">
            <v>2.4.41</v>
          </cell>
          <cell r="B1007" t="str">
            <v>CODO PVC GRAN RADIO 11 1/4° RDE 21   D =   10"</v>
          </cell>
          <cell r="C1007" t="str">
            <v>UN</v>
          </cell>
          <cell r="D1007">
            <v>0</v>
          </cell>
        </row>
        <row r="1008">
          <cell r="A1008" t="str">
            <v>2.4.42</v>
          </cell>
          <cell r="B1008" t="str">
            <v>CODO PVC GRAN RADIO 11 1/4° RDE 21   D =   12"</v>
          </cell>
          <cell r="C1008" t="str">
            <v>UN</v>
          </cell>
          <cell r="D1008">
            <v>0</v>
          </cell>
        </row>
        <row r="1009">
          <cell r="A1009" t="str">
            <v>2.4.43</v>
          </cell>
          <cell r="B1009" t="str">
            <v>CODO PVC GRAN RADIO 6°   D =   8"</v>
          </cell>
          <cell r="C1009" t="str">
            <v>UN</v>
          </cell>
          <cell r="D1009">
            <v>0</v>
          </cell>
        </row>
        <row r="1010">
          <cell r="A1010" t="str">
            <v>2.4.44</v>
          </cell>
          <cell r="B1010" t="str">
            <v>CODO PVC GRAN RADIO 6°   D =   10"</v>
          </cell>
          <cell r="C1010" t="str">
            <v>UN</v>
          </cell>
          <cell r="D1010">
            <v>0</v>
          </cell>
        </row>
        <row r="1011">
          <cell r="A1011" t="str">
            <v>2.4.45</v>
          </cell>
          <cell r="B1011" t="str">
            <v>CODO PVC GRAN RADIO 6°   D =   12"</v>
          </cell>
          <cell r="C1011" t="str">
            <v>UN</v>
          </cell>
          <cell r="D1011">
            <v>0</v>
          </cell>
        </row>
        <row r="1012">
          <cell r="A1012" t="str">
            <v>2.4.46</v>
          </cell>
          <cell r="B1012" t="str">
            <v>CODO PVC RADIO CORTO 90°   D =   1 1/2"</v>
          </cell>
          <cell r="C1012" t="str">
            <v>UN</v>
          </cell>
          <cell r="D1012">
            <v>0</v>
          </cell>
        </row>
        <row r="1013">
          <cell r="A1013" t="str">
            <v>2.4.47</v>
          </cell>
          <cell r="B1013" t="str">
            <v>CODO PVC RADIO CORTO 90°   D =   2"</v>
          </cell>
          <cell r="C1013" t="str">
            <v>UN</v>
          </cell>
          <cell r="D1013">
            <v>0</v>
          </cell>
        </row>
        <row r="1014">
          <cell r="A1014" t="str">
            <v>2.4.48</v>
          </cell>
          <cell r="B1014" t="str">
            <v>CODO PVC RADIO CORTO 90°   D =   2  1/2"</v>
          </cell>
          <cell r="C1014" t="str">
            <v>UN</v>
          </cell>
          <cell r="D1014">
            <v>0</v>
          </cell>
        </row>
        <row r="1015">
          <cell r="A1015" t="str">
            <v>2.4.49</v>
          </cell>
          <cell r="B1015" t="str">
            <v>CODO PVC RADIO CORTO 90°   D =   4"</v>
          </cell>
          <cell r="C1015" t="str">
            <v>UN</v>
          </cell>
          <cell r="D1015">
            <v>0</v>
          </cell>
        </row>
        <row r="1016">
          <cell r="A1016" t="str">
            <v>2.4.50</v>
          </cell>
          <cell r="B1016" t="str">
            <v>CODO PVC RADIO CORTO 90°   D =   6"</v>
          </cell>
          <cell r="C1016" t="str">
            <v>UN</v>
          </cell>
          <cell r="D1016">
            <v>0</v>
          </cell>
        </row>
        <row r="1017">
          <cell r="A1017" t="str">
            <v>2.4.51</v>
          </cell>
          <cell r="B1017" t="str">
            <v xml:space="preserve"> CODO PVC RADIO CORTO 90°   D =   8"</v>
          </cell>
          <cell r="C1017" t="str">
            <v>UN</v>
          </cell>
          <cell r="D1017">
            <v>0</v>
          </cell>
        </row>
        <row r="1018">
          <cell r="A1018" t="str">
            <v>2.4.52</v>
          </cell>
          <cell r="B1018" t="str">
            <v>CODO PVC RADIO CORTO 45°   D =   2"</v>
          </cell>
          <cell r="C1018" t="str">
            <v>UN</v>
          </cell>
          <cell r="D1018">
            <v>0</v>
          </cell>
        </row>
        <row r="1019">
          <cell r="A1019" t="str">
            <v>2.4.53</v>
          </cell>
          <cell r="B1019" t="str">
            <v>CODO PVC RADIO CORTO 45°   D =   2 1/2"</v>
          </cell>
          <cell r="C1019" t="str">
            <v>UN</v>
          </cell>
          <cell r="D1019">
            <v>0</v>
          </cell>
        </row>
        <row r="1020">
          <cell r="A1020" t="str">
            <v>2.4.54</v>
          </cell>
          <cell r="B1020" t="str">
            <v>CODO PVC RADIO CORTO 45°   D =   3"</v>
          </cell>
          <cell r="C1020" t="str">
            <v>UN</v>
          </cell>
          <cell r="D1020">
            <v>0</v>
          </cell>
        </row>
        <row r="1021">
          <cell r="A1021" t="str">
            <v>2.4.55</v>
          </cell>
          <cell r="B1021" t="str">
            <v>CODO PVC RADIO CORTO 45°   D =   4"</v>
          </cell>
          <cell r="C1021" t="str">
            <v>UN</v>
          </cell>
          <cell r="D1021">
            <v>0</v>
          </cell>
        </row>
        <row r="1022">
          <cell r="A1022" t="str">
            <v>2.4.56</v>
          </cell>
          <cell r="B1022" t="str">
            <v>CODO PVC RADIO CORTO 45°   D =   6"</v>
          </cell>
          <cell r="C1022" t="str">
            <v>UN</v>
          </cell>
          <cell r="D1022">
            <v>0</v>
          </cell>
        </row>
        <row r="1023">
          <cell r="A1023" t="str">
            <v>2.4.57</v>
          </cell>
          <cell r="B1023" t="str">
            <v>CODO PVC RADIO CORTO 45°   D =   8"</v>
          </cell>
          <cell r="C1023" t="str">
            <v>UN</v>
          </cell>
          <cell r="D1023">
            <v>0</v>
          </cell>
        </row>
        <row r="1024">
          <cell r="A1024" t="str">
            <v>2.4.58</v>
          </cell>
          <cell r="B1024" t="str">
            <v>COLLAR PVC DE DERIVACIÓN DE 2"*1/2"</v>
          </cell>
          <cell r="C1024" t="str">
            <v>UN</v>
          </cell>
          <cell r="D1024">
            <v>0</v>
          </cell>
        </row>
        <row r="1025">
          <cell r="A1025" t="str">
            <v>2.4.59</v>
          </cell>
          <cell r="B1025" t="str">
            <v>COLLAR PVC DE DERIVACIÓN DE 2"*3/4"</v>
          </cell>
          <cell r="C1025" t="str">
            <v>UN</v>
          </cell>
          <cell r="D1025">
            <v>0</v>
          </cell>
        </row>
        <row r="1026">
          <cell r="A1026" t="str">
            <v>2.4.60</v>
          </cell>
          <cell r="B1026" t="str">
            <v>COLLAR PVC DE DERIVACIÓN DE 2 1/2"*1/2"</v>
          </cell>
          <cell r="C1026" t="str">
            <v>UN</v>
          </cell>
          <cell r="D1026">
            <v>0</v>
          </cell>
        </row>
        <row r="1027">
          <cell r="A1027" t="str">
            <v>2.4.61</v>
          </cell>
          <cell r="B1027" t="str">
            <v>COLLAR PVC DE DERIVACIÓN DE 2 1/2"*3/4"</v>
          </cell>
          <cell r="C1027" t="str">
            <v>UN</v>
          </cell>
          <cell r="D1027">
            <v>0</v>
          </cell>
        </row>
        <row r="1028">
          <cell r="A1028" t="str">
            <v>2.4.62</v>
          </cell>
          <cell r="B1028" t="str">
            <v>COLLAR PVC DE DERIVACIÓN DE 3"*1/2"</v>
          </cell>
          <cell r="C1028" t="str">
            <v>UN</v>
          </cell>
          <cell r="D1028">
            <v>0</v>
          </cell>
        </row>
        <row r="1029">
          <cell r="A1029" t="str">
            <v>2.4.63</v>
          </cell>
          <cell r="B1029" t="str">
            <v>COLLAR PVC DE DERIVACIÓN DE 3"*3/4"</v>
          </cell>
          <cell r="C1029" t="str">
            <v>UN</v>
          </cell>
          <cell r="D1029">
            <v>0</v>
          </cell>
        </row>
        <row r="1030">
          <cell r="A1030" t="str">
            <v>2.4.64</v>
          </cell>
          <cell r="B1030" t="str">
            <v>COLLAR PVC DE DERIVACIÓN DE 4"*1/2"</v>
          </cell>
          <cell r="C1030" t="str">
            <v>UN</v>
          </cell>
          <cell r="D1030">
            <v>0</v>
          </cell>
        </row>
        <row r="1031">
          <cell r="A1031" t="str">
            <v>2.4.65</v>
          </cell>
          <cell r="B1031" t="str">
            <v>COLLAR PVC DE DERIVACIÓN DE 4"*3/4"</v>
          </cell>
          <cell r="C1031" t="str">
            <v>UN</v>
          </cell>
          <cell r="D1031">
            <v>0</v>
          </cell>
        </row>
        <row r="1032">
          <cell r="A1032" t="str">
            <v>2.4.66</v>
          </cell>
          <cell r="B1032" t="str">
            <v>COLLAR PVC DE DERIVACIÓN DE 6"*1/2"</v>
          </cell>
          <cell r="C1032" t="str">
            <v>UN</v>
          </cell>
          <cell r="D1032">
            <v>0</v>
          </cell>
        </row>
        <row r="1033">
          <cell r="A1033" t="str">
            <v>2.4.67</v>
          </cell>
          <cell r="B1033" t="str">
            <v>COLLAR PVC DE DERIVACIÓN DE 6"*3/4"</v>
          </cell>
          <cell r="C1033" t="str">
            <v>UN</v>
          </cell>
          <cell r="D1033">
            <v>0</v>
          </cell>
        </row>
        <row r="1034">
          <cell r="A1034" t="str">
            <v>2.4.68</v>
          </cell>
          <cell r="B1034" t="str">
            <v>COLLAR PVC DE DERIVACIÓN DE 8"*1"</v>
          </cell>
          <cell r="C1034" t="str">
            <v>UN</v>
          </cell>
          <cell r="D1034">
            <v>0</v>
          </cell>
        </row>
        <row r="1035">
          <cell r="A1035" t="str">
            <v>2.4.69</v>
          </cell>
          <cell r="B1035" t="str">
            <v>ADAPTADOR PVC MACHO   D = 1/2"</v>
          </cell>
          <cell r="C1035" t="str">
            <v>UN</v>
          </cell>
          <cell r="D1035">
            <v>0</v>
          </cell>
        </row>
        <row r="1036">
          <cell r="A1036" t="str">
            <v>2.4.70</v>
          </cell>
          <cell r="B1036" t="str">
            <v>ADAPTADOR PVC MACHO   D = 3/4"</v>
          </cell>
          <cell r="C1036" t="str">
            <v>UN</v>
          </cell>
          <cell r="D1036">
            <v>0</v>
          </cell>
        </row>
        <row r="1037">
          <cell r="A1037" t="str">
            <v>2.4.71</v>
          </cell>
          <cell r="B1037" t="str">
            <v>ADAPTADOR PVC MACHO   D = 1"</v>
          </cell>
          <cell r="C1037" t="str">
            <v>UN</v>
          </cell>
          <cell r="D1037">
            <v>0</v>
          </cell>
        </row>
        <row r="1038">
          <cell r="A1038" t="str">
            <v>2.4.72</v>
          </cell>
          <cell r="B1038" t="str">
            <v>ADAPTADOR PVC MACHO   D = 1 1/4"</v>
          </cell>
          <cell r="C1038" t="str">
            <v>UN</v>
          </cell>
          <cell r="D1038">
            <v>0</v>
          </cell>
        </row>
        <row r="1039">
          <cell r="A1039" t="str">
            <v>2.4.73</v>
          </cell>
          <cell r="B1039" t="str">
            <v>ADAPTADOR PVC MACHO   D = 1 1/2"</v>
          </cell>
          <cell r="C1039" t="str">
            <v>UN</v>
          </cell>
          <cell r="D1039">
            <v>0</v>
          </cell>
        </row>
        <row r="1040">
          <cell r="A1040" t="str">
            <v>2.4.74</v>
          </cell>
          <cell r="B1040" t="str">
            <v>ADAPTADOR PVC HEMBRA   D =  1/2"</v>
          </cell>
          <cell r="C1040" t="str">
            <v>UN</v>
          </cell>
          <cell r="D1040">
            <v>0</v>
          </cell>
        </row>
        <row r="1041">
          <cell r="A1041" t="str">
            <v>2.4.75</v>
          </cell>
          <cell r="B1041" t="str">
            <v>ADAPTADOR PVC HEMBRA   D =  3/4"</v>
          </cell>
          <cell r="C1041" t="str">
            <v>UN</v>
          </cell>
          <cell r="D1041">
            <v>0</v>
          </cell>
        </row>
        <row r="1042">
          <cell r="A1042" t="str">
            <v>2.4.76</v>
          </cell>
          <cell r="B1042" t="str">
            <v>ADAPTADOR PVC HEMBRA   D =  1"</v>
          </cell>
          <cell r="C1042" t="str">
            <v>UN</v>
          </cell>
          <cell r="D1042">
            <v>0</v>
          </cell>
        </row>
        <row r="1043">
          <cell r="A1043" t="str">
            <v>2.4.77</v>
          </cell>
          <cell r="B1043" t="str">
            <v>ADAPTADOR PVC  HEMBRA   D =  1 1/4"</v>
          </cell>
          <cell r="C1043" t="str">
            <v>UN</v>
          </cell>
          <cell r="D1043">
            <v>0</v>
          </cell>
        </row>
        <row r="1044">
          <cell r="A1044" t="str">
            <v>2.4.78</v>
          </cell>
          <cell r="B1044" t="str">
            <v>ADAPTADOR PVC HEMBRA   D =  1 1/2"</v>
          </cell>
          <cell r="C1044" t="str">
            <v>UN</v>
          </cell>
          <cell r="D1044">
            <v>0</v>
          </cell>
        </row>
        <row r="1045">
          <cell r="A1045" t="str">
            <v>2.4.79</v>
          </cell>
          <cell r="B1045" t="str">
            <v>ADAPTADOR PVC  MACHO UNION MECANICA PF + UAD D = 1/2"</v>
          </cell>
          <cell r="C1045" t="str">
            <v>UN</v>
          </cell>
          <cell r="D1045">
            <v>0</v>
          </cell>
        </row>
        <row r="1046">
          <cell r="A1046" t="str">
            <v>2.4.80</v>
          </cell>
          <cell r="B1046" t="str">
            <v>ADAPTADOR PVC  HEMBRA UNION MECANICA PF + UAD D = 1/2"</v>
          </cell>
          <cell r="C1046" t="str">
            <v>UN</v>
          </cell>
          <cell r="D1046">
            <v>0</v>
          </cell>
        </row>
        <row r="1047">
          <cell r="A1047" t="str">
            <v>2.4.81</v>
          </cell>
          <cell r="B1047" t="str">
            <v>UNION PVC  PRESION SOLDAR D = 1/2"</v>
          </cell>
          <cell r="C1047" t="str">
            <v>UN</v>
          </cell>
          <cell r="D1047">
            <v>0</v>
          </cell>
        </row>
        <row r="1048">
          <cell r="A1048" t="str">
            <v>2.4.82</v>
          </cell>
          <cell r="B1048" t="str">
            <v>UNION PVC  PRESION SOLDAR D = 3/4"</v>
          </cell>
          <cell r="C1048" t="str">
            <v>UN</v>
          </cell>
          <cell r="D1048">
            <v>0</v>
          </cell>
        </row>
        <row r="1049">
          <cell r="A1049" t="str">
            <v>2.4.83</v>
          </cell>
          <cell r="B1049" t="str">
            <v>UNION PVC PRESION SOLDAR D = 1"</v>
          </cell>
          <cell r="C1049" t="str">
            <v>UN</v>
          </cell>
          <cell r="D1049">
            <v>0</v>
          </cell>
        </row>
        <row r="1050">
          <cell r="A1050" t="str">
            <v>2.4.84</v>
          </cell>
          <cell r="B1050" t="str">
            <v>UNION PVC  PRESION SOLDAR D = 1 1/4"</v>
          </cell>
          <cell r="C1050" t="str">
            <v>UN</v>
          </cell>
          <cell r="D1050">
            <v>0</v>
          </cell>
        </row>
        <row r="1051">
          <cell r="A1051" t="str">
            <v>2.4.85</v>
          </cell>
          <cell r="B1051" t="str">
            <v>UNION PVC  PRESION SOLDAR D = 1 1/2"</v>
          </cell>
          <cell r="C1051" t="str">
            <v>UN</v>
          </cell>
          <cell r="D1051">
            <v>0</v>
          </cell>
        </row>
        <row r="1052">
          <cell r="A1052" t="str">
            <v>2.4.86</v>
          </cell>
          <cell r="B1052" t="str">
            <v>UNION PVC   MECANICA D = 2"</v>
          </cell>
          <cell r="C1052" t="str">
            <v>UN</v>
          </cell>
          <cell r="D1052">
            <v>0</v>
          </cell>
        </row>
        <row r="1053">
          <cell r="A1053" t="str">
            <v>2.4.87</v>
          </cell>
          <cell r="B1053" t="str">
            <v>UNION PVC  MECANICA D = 2 1/2"</v>
          </cell>
          <cell r="C1053" t="str">
            <v>UN</v>
          </cell>
          <cell r="D1053">
            <v>0</v>
          </cell>
        </row>
        <row r="1054">
          <cell r="A1054" t="str">
            <v>2.4.88</v>
          </cell>
          <cell r="B1054" t="str">
            <v>UNION PVC  MECANICA D = 3"</v>
          </cell>
          <cell r="C1054" t="str">
            <v>UN</v>
          </cell>
          <cell r="D1054">
            <v>0</v>
          </cell>
        </row>
        <row r="1055">
          <cell r="A1055" t="str">
            <v>2.4.89</v>
          </cell>
          <cell r="B1055" t="str">
            <v>UNION PVC  MECANICA D = 4"</v>
          </cell>
          <cell r="C1055" t="str">
            <v>UN</v>
          </cell>
          <cell r="D1055">
            <v>0</v>
          </cell>
        </row>
        <row r="1056">
          <cell r="A1056" t="str">
            <v>2.4.90</v>
          </cell>
          <cell r="B1056" t="str">
            <v>UNION PVC  MECANICA D = 6"</v>
          </cell>
          <cell r="C1056" t="str">
            <v>UN</v>
          </cell>
          <cell r="D1056">
            <v>0</v>
          </cell>
        </row>
        <row r="1057">
          <cell r="A1057" t="str">
            <v>2.4.91</v>
          </cell>
          <cell r="B1057" t="str">
            <v>UNION PVC  MECANICA D = 8"</v>
          </cell>
          <cell r="C1057" t="str">
            <v>UN</v>
          </cell>
          <cell r="D1057">
            <v>0</v>
          </cell>
        </row>
        <row r="1058">
          <cell r="A1058" t="str">
            <v>2.4.92</v>
          </cell>
          <cell r="B1058" t="str">
            <v>UNION PVC  MECANICA D = 10"</v>
          </cell>
          <cell r="C1058" t="str">
            <v>UN</v>
          </cell>
          <cell r="D1058">
            <v>0</v>
          </cell>
        </row>
        <row r="1059">
          <cell r="A1059" t="str">
            <v>2.4.93</v>
          </cell>
          <cell r="B1059" t="str">
            <v>UNION PVC  MECANICA D = 12"</v>
          </cell>
          <cell r="C1059" t="str">
            <v>UN</v>
          </cell>
          <cell r="D1059">
            <v>0</v>
          </cell>
        </row>
        <row r="1060">
          <cell r="A1060" t="str">
            <v>2.4.94</v>
          </cell>
          <cell r="B1060" t="str">
            <v>UNION PVC  MECANICA RAPIDA D = 2"</v>
          </cell>
          <cell r="C1060" t="str">
            <v>UN</v>
          </cell>
          <cell r="D1060">
            <v>0</v>
          </cell>
        </row>
        <row r="1061">
          <cell r="A1061" t="str">
            <v>2.4.95</v>
          </cell>
          <cell r="B1061" t="str">
            <v>UNION PVC  MECANICA RAPIDA D = 2 1/2"</v>
          </cell>
          <cell r="C1061" t="str">
            <v>UN</v>
          </cell>
          <cell r="D1061">
            <v>0</v>
          </cell>
        </row>
        <row r="1062">
          <cell r="A1062" t="str">
            <v>2.4.96</v>
          </cell>
          <cell r="B1062" t="str">
            <v>UNION PVC  MECANICA RAPIDA D = 3"</v>
          </cell>
          <cell r="C1062" t="str">
            <v>UN</v>
          </cell>
          <cell r="D1062">
            <v>0</v>
          </cell>
        </row>
        <row r="1063">
          <cell r="A1063" t="str">
            <v>2.4.97</v>
          </cell>
          <cell r="B1063" t="str">
            <v>UNION PVC  MECANICA RAPIDA D = 4"</v>
          </cell>
          <cell r="C1063" t="str">
            <v>UN</v>
          </cell>
          <cell r="D1063">
            <v>0</v>
          </cell>
        </row>
        <row r="1064">
          <cell r="A1064" t="str">
            <v>2.4.98</v>
          </cell>
          <cell r="B1064" t="str">
            <v>UNION PVC  MECANICA RAPIDA D = 6"</v>
          </cell>
          <cell r="C1064" t="str">
            <v>UN</v>
          </cell>
          <cell r="D1064">
            <v>0</v>
          </cell>
        </row>
        <row r="1065">
          <cell r="A1065" t="str">
            <v>2.4.99</v>
          </cell>
          <cell r="B1065" t="str">
            <v>UNION PVC  MECANICA RAPIDA D = 8"</v>
          </cell>
          <cell r="C1065" t="str">
            <v>UN</v>
          </cell>
          <cell r="D1065">
            <v>0</v>
          </cell>
        </row>
        <row r="1066">
          <cell r="A1066" t="str">
            <v>2.4.100</v>
          </cell>
          <cell r="B1066" t="str">
            <v>UNION PVC  MECANICA RAPIDA D = 10"</v>
          </cell>
          <cell r="C1066" t="str">
            <v>UN</v>
          </cell>
          <cell r="D1066">
            <v>0</v>
          </cell>
        </row>
        <row r="1067">
          <cell r="A1067" t="str">
            <v>2.4.181</v>
          </cell>
          <cell r="B1067" t="str">
            <v>SUMINISTRO E INSTALACION TEE PRESION PVC REDUCCION  D=3/4" x 1/2"</v>
          </cell>
          <cell r="C1067" t="str">
            <v>UN</v>
          </cell>
          <cell r="D1067">
            <v>0</v>
          </cell>
        </row>
        <row r="1068">
          <cell r="A1068" t="str">
            <v>6.4.2.131</v>
          </cell>
          <cell r="B1068" t="str">
            <v>SUMINISTRO E INSTALACION DE PASAMURO HD SOLDADO EL x EL L:0,20m D=2"</v>
          </cell>
          <cell r="C1068" t="str">
            <v>UN</v>
          </cell>
          <cell r="D1068">
            <v>0</v>
          </cell>
        </row>
        <row r="1069">
          <cell r="A1069" t="str">
            <v>6.4.2.132</v>
          </cell>
          <cell r="B1069" t="str">
            <v>SUMINISTRO E INSTALACION DE PASAMURO HD SOLDADO EL x EL L:0,20m D=3"</v>
          </cell>
          <cell r="C1069" t="str">
            <v>UN</v>
          </cell>
          <cell r="D1069">
            <v>0</v>
          </cell>
        </row>
        <row r="1070">
          <cell r="A1070" t="str">
            <v>6.4.2.133</v>
          </cell>
          <cell r="B1070" t="str">
            <v>PASAMURO HD SOLDADO EL x EL L:0,35m D=6"</v>
          </cell>
          <cell r="C1070" t="str">
            <v>UN</v>
          </cell>
          <cell r="D1070">
            <v>0</v>
          </cell>
        </row>
        <row r="1071">
          <cell r="A1071" t="str">
            <v>6.4.2.134</v>
          </cell>
          <cell r="B1071" t="str">
            <v>SUMINISTRO E INSTALACION DE PASAMURO HD SOLDADO EL x EL L:0,35m D=3"</v>
          </cell>
          <cell r="C1071" t="str">
            <v>UN</v>
          </cell>
          <cell r="D1071">
            <v>0</v>
          </cell>
        </row>
        <row r="1072">
          <cell r="A1072" t="str">
            <v>6.4.2.135</v>
          </cell>
          <cell r="B1072" t="str">
            <v>SUMINISTRO E INSTALACION DE PASAMURO HD SOLDADO EL x EL L:0,25m D=6"</v>
          </cell>
          <cell r="C1072" t="str">
            <v>UN</v>
          </cell>
          <cell r="D1072">
            <v>0</v>
          </cell>
        </row>
        <row r="1073">
          <cell r="A1073" t="str">
            <v>6.4.2.136</v>
          </cell>
          <cell r="B1073" t="str">
            <v>SUMINISTRO E INSTALACION DE MACROMEDIDOR Ø:2".</v>
          </cell>
          <cell r="C1073" t="str">
            <v>UN</v>
          </cell>
          <cell r="D1073">
            <v>0</v>
          </cell>
        </row>
        <row r="1074">
          <cell r="A1074" t="str">
            <v>6.4.2.137</v>
          </cell>
          <cell r="B1074" t="str">
            <v>LAMINA EN FIBRA DE VIDRIO PARA SEDIMENTADOR 0,90m x 1,50m.</v>
          </cell>
          <cell r="C1074" t="str">
            <v>UN</v>
          </cell>
          <cell r="D1074">
            <v>0</v>
          </cell>
        </row>
        <row r="1075">
          <cell r="A1075" t="str">
            <v>6.4.2.138</v>
          </cell>
          <cell r="B1075" t="str">
            <v>POCETA EN ACERO INOXIDABLE DE SOBREPONER INCLUYE SALPICADOR Y GRIFERIA</v>
          </cell>
          <cell r="C1075" t="str">
            <v>UN</v>
          </cell>
          <cell r="D1075">
            <v>0</v>
          </cell>
        </row>
        <row r="1076">
          <cell r="A1076" t="str">
            <v>3.15.15A</v>
          </cell>
          <cell r="B1076" t="str">
            <v>MONTAJE DE ESTRUCTURA METALICA</v>
          </cell>
          <cell r="C1076" t="str">
            <v>KG</v>
          </cell>
          <cell r="D1076">
            <v>0</v>
          </cell>
        </row>
        <row r="1077">
          <cell r="A1077" t="str">
            <v>6.4.2.139</v>
          </cell>
          <cell r="B1077" t="str">
            <v>SUMINISTRO E INSTALACIÓN TABIQUE EN PRFV e:10 mm. (2,95m x 0,30m). Según diseño.</v>
          </cell>
          <cell r="C1077" t="str">
            <v>UN</v>
          </cell>
          <cell r="D1077">
            <v>0</v>
          </cell>
        </row>
        <row r="1078">
          <cell r="A1078" t="str">
            <v>6.4.2.140</v>
          </cell>
          <cell r="B1078" t="str">
            <v>SUMINISTRO E INSTALACION DE TEE 6X3" PVC</v>
          </cell>
          <cell r="C1078" t="str">
            <v>UN</v>
          </cell>
          <cell r="D1078">
            <v>0</v>
          </cell>
        </row>
        <row r="1079">
          <cell r="A1079" t="str">
            <v>6.2.4</v>
          </cell>
          <cell r="B1079" t="str">
            <v>CONCRETO CLASE D 21 MPa -(3000 PSI)</v>
          </cell>
          <cell r="C1079" t="str">
            <v>M3</v>
          </cell>
          <cell r="D1079">
            <v>0</v>
          </cell>
        </row>
        <row r="1080">
          <cell r="A1080" t="str">
            <v>6.2.2</v>
          </cell>
          <cell r="B1080" t="str">
            <v>CONCRETO FLUIDO - 28.0MPa - (4000 PSI)</v>
          </cell>
          <cell r="C1080" t="str">
            <v>M3</v>
          </cell>
          <cell r="D1080">
            <v>0</v>
          </cell>
        </row>
        <row r="1081">
          <cell r="A1081" t="str">
            <v>6.4.2.141</v>
          </cell>
          <cell r="B1081" t="str">
            <v>SUMINISTRO E INSTALACION TAPA EN CONCRETO e= 0,10m L=1,20m A=0,60m (incluye dos manijas metálicas)</v>
          </cell>
          <cell r="C1081" t="str">
            <v>UN</v>
          </cell>
          <cell r="D1081">
            <v>0</v>
          </cell>
        </row>
        <row r="1082">
          <cell r="A1082" t="str">
            <v>1.1.12A</v>
          </cell>
          <cell r="B1082" t="str">
            <v>DEMOLICIÓN MURO CONCRETO E=25 cm</v>
          </cell>
          <cell r="C1082" t="str">
            <v>M2</v>
          </cell>
          <cell r="D1082">
            <v>0</v>
          </cell>
        </row>
        <row r="1083">
          <cell r="A1083" t="str">
            <v>6.4.2.142</v>
          </cell>
          <cell r="B1083" t="str">
            <v>SUMINISTRO E INSTALACION DE TEE 6X4" PVC</v>
          </cell>
          <cell r="C1083" t="str">
            <v>UN</v>
          </cell>
          <cell r="D1083">
            <v>0</v>
          </cell>
        </row>
        <row r="1084">
          <cell r="A1084" t="str">
            <v>6.4.2.143</v>
          </cell>
          <cell r="B1084" t="str">
            <v>SUMINISTRO E INSTALACION DE TEE 6" PVC</v>
          </cell>
          <cell r="C1084" t="str">
            <v>UN</v>
          </cell>
          <cell r="D1084">
            <v>0</v>
          </cell>
        </row>
        <row r="1085">
          <cell r="A1085" t="str">
            <v>1.1.83A</v>
          </cell>
          <cell r="B1085" t="str">
            <v xml:space="preserve">  DEMOLICION PLACA DE PISO E=0,20 Mts.</v>
          </cell>
          <cell r="C1085" t="str">
            <v>M2</v>
          </cell>
          <cell r="D1085">
            <v>0</v>
          </cell>
        </row>
        <row r="1086">
          <cell r="A1086" t="str">
            <v>6.4.2.144</v>
          </cell>
          <cell r="B1086" t="str">
            <v>VARILLA PARA REFUERZO LOGITUDINAL PARA COLUMNETA N 4, L=0,5 m, 0,996 kg</v>
          </cell>
          <cell r="C1086" t="str">
            <v>UN</v>
          </cell>
          <cell r="D1086">
            <v>0</v>
          </cell>
        </row>
        <row r="1087">
          <cell r="A1087" t="str">
            <v>6.4.2.145</v>
          </cell>
          <cell r="B1087" t="str">
            <v>VARILLA PARA REFUERZO TRANSVERSAL PARA COLUMNETAS N 3, L=0,7 m, 0,557 kg</v>
          </cell>
          <cell r="C1087" t="str">
            <v>UN</v>
          </cell>
          <cell r="D1087">
            <v>0</v>
          </cell>
        </row>
        <row r="1088">
          <cell r="A1088" t="str">
            <v>6.4.2.146</v>
          </cell>
          <cell r="B1088" t="str">
            <v>VARILLA PARA REFUERZO LOGITUDINAL PARA VIGUETAS N 2 , L=3,65 m, 0,251 kg</v>
          </cell>
          <cell r="C1088" t="str">
            <v>UN</v>
          </cell>
          <cell r="D1088">
            <v>0</v>
          </cell>
        </row>
        <row r="1089">
          <cell r="A1089" t="str">
            <v>6.4.2.147</v>
          </cell>
          <cell r="B1089" t="str">
            <v>VARILLA PARA REFUERZO TRANSVERSAL PARA VIGUETAS N 2 , L=0,25 m, 0,251 kg</v>
          </cell>
          <cell r="C1089" t="str">
            <v>UN</v>
          </cell>
          <cell r="D1089">
            <v>0</v>
          </cell>
        </row>
        <row r="1090">
          <cell r="A1090" t="str">
            <v>6.4.2.148</v>
          </cell>
          <cell r="B1090" t="str">
            <v>PASO DE ESCALERA EN ACERO EN VARILLA N°6 incluye anticorrosivo L= 1.40 m</v>
          </cell>
          <cell r="C1090" t="str">
            <v>UN</v>
          </cell>
          <cell r="D1090">
            <v>0</v>
          </cell>
        </row>
        <row r="1091">
          <cell r="A1091" t="str">
            <v>6.4.2.149</v>
          </cell>
          <cell r="B1091" t="str">
            <v>SUMINISTRO E INSTALACION CODO 90° presion PVC Ø3"</v>
          </cell>
          <cell r="C1091" t="str">
            <v>UN</v>
          </cell>
          <cell r="D1091">
            <v>0</v>
          </cell>
        </row>
        <row r="1092">
          <cell r="A1092" t="str">
            <v>6.4.2.150</v>
          </cell>
          <cell r="B1092" t="str">
            <v>TAPA DE ALFAJOR 0,80 X 0,90 M E= 1/4" CAL. 12 CURRUGADA, BISAGRA EN HIERRO FUNDIDO, MARCO EN PERFIL DE 1 1/4" X 3/16" Y MANIJA DE AGARRE EN VARILLA DE 1/2"</v>
          </cell>
          <cell r="C1092" t="str">
            <v xml:space="preserve">UN </v>
          </cell>
          <cell r="D1092">
            <v>0</v>
          </cell>
        </row>
        <row r="1093">
          <cell r="A1093" t="str">
            <v>6.4.2.151</v>
          </cell>
          <cell r="B1093" t="str">
            <v>TAPA DE ALFAJOR 1.0 X 1.0 M E= 1/4" CAL. 12 CURRUGADA, BISAGRA EN HIERRO FUNDIDO, MARCO EN PERFIL DE 1 1/4" X 3/16" Y MANIJA DE AGARRE EN VARILLA DE 1/2"</v>
          </cell>
          <cell r="C1093" t="str">
            <v>UN</v>
          </cell>
          <cell r="D1093">
            <v>0</v>
          </cell>
        </row>
        <row r="1094">
          <cell r="A1094" t="str">
            <v>6.4.2.152</v>
          </cell>
          <cell r="B1094" t="str">
            <v>SUMINISTRO E INSTALACIÓN ADAPTADOR PVC/AC D=6"</v>
          </cell>
          <cell r="C1094" t="str">
            <v>UN</v>
          </cell>
          <cell r="D1094">
            <v>0</v>
          </cell>
        </row>
        <row r="1095">
          <cell r="A1095" t="str">
            <v>6.4.2.153</v>
          </cell>
          <cell r="B1095" t="str">
            <v>SUMINISTRO E INSTALACIÓN NIPLE D=3" PVC 0,30 M</v>
          </cell>
          <cell r="C1095" t="str">
            <v>UN</v>
          </cell>
          <cell r="D1095">
            <v>0</v>
          </cell>
        </row>
        <row r="1096">
          <cell r="A1096" t="str">
            <v>6.4.2.154</v>
          </cell>
          <cell r="B1096" t="str">
            <v>SUMINISTRO E INSTALACIÓN UNIVERSAL D=2" HD</v>
          </cell>
          <cell r="C1096" t="str">
            <v>UN</v>
          </cell>
          <cell r="D1096">
            <v>0</v>
          </cell>
        </row>
        <row r="1097">
          <cell r="A1097" t="str">
            <v>6.4.2.155</v>
          </cell>
          <cell r="B1097" t="str">
            <v xml:space="preserve"> SUMINISTRO E INSTALACIÓN NIPLE BRIDA - LISO D=2" HD 1,0 m</v>
          </cell>
          <cell r="C1097" t="str">
            <v>UN</v>
          </cell>
          <cell r="D1097">
            <v>0</v>
          </cell>
        </row>
        <row r="1098">
          <cell r="A1098" t="str">
            <v>6.4.2.156</v>
          </cell>
          <cell r="B1098" t="str">
            <v>SUMINISTRO E INSTALACIÓN REDUCCION 3X2" PVC</v>
          </cell>
          <cell r="C1098" t="str">
            <v>UN</v>
          </cell>
          <cell r="D1098">
            <v>0</v>
          </cell>
        </row>
        <row r="1099">
          <cell r="A1099" t="str">
            <v>6.4.2.157</v>
          </cell>
          <cell r="B1099" t="str">
            <v>SUMINISTRO E INSTALACIÓN NIPLE D=2" PVC 0,20 M</v>
          </cell>
          <cell r="C1099" t="str">
            <v>UN</v>
          </cell>
          <cell r="D1099">
            <v>0</v>
          </cell>
        </row>
        <row r="1100">
          <cell r="A1100" t="str">
            <v>6.4.2.158</v>
          </cell>
          <cell r="B1100" t="str">
            <v>SUMINISTRO E INSTALACIÓN NIPLE D=2" PVC 0,10 M</v>
          </cell>
          <cell r="C1100" t="str">
            <v>UN</v>
          </cell>
          <cell r="D1100">
            <v>0</v>
          </cell>
        </row>
        <row r="1101">
          <cell r="A1101" t="str">
            <v>6.4.2.159</v>
          </cell>
          <cell r="B1101" t="str">
            <v>SUMINISTRO E INSTALACIÓN NIPLE PVC D=6" L=1 m</v>
          </cell>
          <cell r="C1101" t="str">
            <v>UN</v>
          </cell>
          <cell r="D1101">
            <v>0</v>
          </cell>
        </row>
        <row r="1102">
          <cell r="A1102" t="str">
            <v>6.4.2.160</v>
          </cell>
          <cell r="B1102" t="str">
            <v>SUMINISTRO E INSTALACIÓN PASAMURO HD ELxEL L=0,20 M  D=3"</v>
          </cell>
          <cell r="C1102" t="str">
            <v>UN</v>
          </cell>
          <cell r="D1102">
            <v>0</v>
          </cell>
        </row>
        <row r="1103">
          <cell r="A1103" t="str">
            <v>6.4.2.161</v>
          </cell>
          <cell r="B1103" t="str">
            <v>SUMINISTRO E INSTALACIÓN ABRAZADERA ACERO GALVANIZADO DE 2 AGUJEROS D=4"</v>
          </cell>
          <cell r="C1103" t="str">
            <v>UN</v>
          </cell>
          <cell r="D1103">
            <v>0</v>
          </cell>
        </row>
        <row r="1104">
          <cell r="A1104" t="str">
            <v>6.4.2.162</v>
          </cell>
          <cell r="B1104" t="str">
            <v>SUMINISTRO E INSTALACIÓN NIPLE PVC D=4" L= 0,1 m</v>
          </cell>
          <cell r="C1104" t="str">
            <v>UN</v>
          </cell>
          <cell r="D1104">
            <v>0</v>
          </cell>
        </row>
        <row r="1105">
          <cell r="A1105" t="str">
            <v>6.4.2.163</v>
          </cell>
          <cell r="B1105" t="str">
            <v>SUMINISTRO E INSTALACIÓN MACROMEDIDOR DE 6"</v>
          </cell>
          <cell r="C1105" t="str">
            <v>UN</v>
          </cell>
          <cell r="D1105">
            <v>0</v>
          </cell>
        </row>
        <row r="1106">
          <cell r="A1106" t="str">
            <v>6.4.2.164</v>
          </cell>
          <cell r="B1106" t="str">
            <v>SUMINISTRO E INSTALACIÓN DE TEE PVC D=4"</v>
          </cell>
          <cell r="C1106" t="str">
            <v>UN</v>
          </cell>
          <cell r="D1106">
            <v>0</v>
          </cell>
        </row>
        <row r="1107">
          <cell r="A1107" t="str">
            <v>6.4.2.165</v>
          </cell>
          <cell r="B1107" t="str">
            <v>DESMONTAJE SISTEMA DE BOMBEO DE 36 PH</v>
          </cell>
          <cell r="C1107" t="str">
            <v>UN</v>
          </cell>
          <cell r="D1107">
            <v>0</v>
          </cell>
        </row>
        <row r="1108">
          <cell r="A1108" t="str">
            <v>6.4.2.166</v>
          </cell>
          <cell r="B1108" t="str">
            <v>DESMONTAJE SISTEMA DE BOMBEO DE 100 PH INCLUYENDO SUCCIÓN E IMPULSIÓN, ACCESORIOS REQUERIDOS Y TRASLADO DE TABLERO DE FUERZA, MEDIDOR Y LINEA DE FUERZA AL TABLERO.</v>
          </cell>
          <cell r="C1108" t="str">
            <v>UN</v>
          </cell>
          <cell r="D1108">
            <v>0</v>
          </cell>
        </row>
        <row r="1109">
          <cell r="A1109" t="str">
            <v>6.4.2.167</v>
          </cell>
          <cell r="B1109" t="str">
            <v>TRASLADO DE VÁLVULA ANTICIPADORA</v>
          </cell>
          <cell r="C1109" t="str">
            <v>UN</v>
          </cell>
          <cell r="D1109">
            <v>0</v>
          </cell>
        </row>
        <row r="1110">
          <cell r="A1110" t="str">
            <v>6.4.2.168</v>
          </cell>
          <cell r="B1110" t="str">
            <v>DESMONTAJE BRIDA CIEGA O TAPÓN DE LA LINEA DE 100 HP</v>
          </cell>
          <cell r="C1110" t="str">
            <v>UN</v>
          </cell>
          <cell r="D1110">
            <v>0</v>
          </cell>
        </row>
        <row r="1111">
          <cell r="A1111" t="str">
            <v>6.4.2.169</v>
          </cell>
          <cell r="B1111" t="str">
            <v>DEMOLICION DE CUBIERTA TEJA GALVANIZADA</v>
          </cell>
          <cell r="C1111" t="str">
            <v>M2</v>
          </cell>
          <cell r="D1111">
            <v>0</v>
          </cell>
        </row>
        <row r="1112">
          <cell r="A1112" t="str">
            <v>6.4.2.170</v>
          </cell>
          <cell r="B1112" t="str">
            <v>CORREA  PHR C 203 X 67 MM, E=3,0 MM</v>
          </cell>
          <cell r="C1112" t="str">
            <v>ML</v>
          </cell>
          <cell r="D1112">
            <v>0</v>
          </cell>
        </row>
        <row r="1113">
          <cell r="A1113" t="str">
            <v>1.12.58</v>
          </cell>
          <cell r="B1113" t="str">
            <v>SUMINISTRO E INSTALACIÓN TEJA THERMOACUSTICA TIPO TRAPEZOIDAL a 360</v>
          </cell>
          <cell r="C1113" t="str">
            <v>M2</v>
          </cell>
          <cell r="D1113">
            <v>0</v>
          </cell>
        </row>
        <row r="1114">
          <cell r="A1114" t="str">
            <v>6.4.2.171</v>
          </cell>
          <cell r="B1114" t="str">
            <v>ESCALERA VERTICAL CON PROTECCION EN TUBO D= 2" HG L= 6,15</v>
          </cell>
          <cell r="C1114" t="str">
            <v>UN</v>
          </cell>
          <cell r="D1114">
            <v>0</v>
          </cell>
        </row>
        <row r="1115">
          <cell r="A1115" t="str">
            <v>6.4.2.172</v>
          </cell>
          <cell r="B1115" t="str">
            <v>SUMINISTRO E INSTALACION CODO  90°  Ø3" PVC.</v>
          </cell>
          <cell r="C1115" t="str">
            <v>UN</v>
          </cell>
          <cell r="D1115">
            <v>0</v>
          </cell>
        </row>
        <row r="1116">
          <cell r="A1116" t="str">
            <v>6.4.2.173</v>
          </cell>
          <cell r="B1116" t="str">
            <v>SUMINISTRO E INSTALACIÓN MACROMEDIDOR DE 3"</v>
          </cell>
          <cell r="C1116" t="str">
            <v>UN</v>
          </cell>
          <cell r="D1116">
            <v>0</v>
          </cell>
        </row>
        <row r="1117">
          <cell r="A1117" t="str">
            <v>6.4.2.174</v>
          </cell>
          <cell r="B1117" t="str">
            <v>SUMINISTRO E INSTALACIÓN PASAMURO HG ELxEL L=0,15 M  D=2,5"</v>
          </cell>
          <cell r="C1117" t="str">
            <v>UN</v>
          </cell>
          <cell r="D1117">
            <v>0</v>
          </cell>
        </row>
        <row r="1118">
          <cell r="A1118" t="str">
            <v>6.4.2.175</v>
          </cell>
          <cell r="B1118" t="str">
            <v>SUMINISTRO E INSTALACIÓN PASAMURO HG ELxEL L=0,25 M  D=4"</v>
          </cell>
          <cell r="C1118" t="str">
            <v>UN</v>
          </cell>
          <cell r="D1118">
            <v>0</v>
          </cell>
        </row>
        <row r="1119">
          <cell r="A1119" t="str">
            <v>6.4.2.176</v>
          </cell>
          <cell r="B1119" t="str">
            <v>SUMINISTRO E INSTALACIÓN PASAMURO HG ELxEL L=0,20 M  D=4"</v>
          </cell>
          <cell r="C1119" t="str">
            <v>UN</v>
          </cell>
          <cell r="D1119">
            <v>0</v>
          </cell>
        </row>
        <row r="1120">
          <cell r="A1120" t="str">
            <v>6.4.2.177</v>
          </cell>
          <cell r="B1120" t="str">
            <v>SUMINISTRO E INSTALACIÓN PASAMURO HG ELxEB L=0,20 M  D=3"</v>
          </cell>
          <cell r="C1120" t="str">
            <v>UN</v>
          </cell>
          <cell r="D1120">
            <v>0</v>
          </cell>
        </row>
        <row r="1121">
          <cell r="A1121" t="str">
            <v>6.4.2.178</v>
          </cell>
          <cell r="B1121" t="str">
            <v>SUMINISTRO E INSTALACIÓN PASAMURO HG ELxEL L=0,20 M  D=3"</v>
          </cell>
          <cell r="C1121" t="str">
            <v>UN</v>
          </cell>
          <cell r="D1121">
            <v>0</v>
          </cell>
        </row>
        <row r="1122">
          <cell r="A1122" t="str">
            <v>6.4.2.179</v>
          </cell>
          <cell r="B1122" t="str">
            <v>SUMINISTRO E INSTALACIÓN TUBERÍA PRESION PVC D= 3" (Caja de Inspeccion)</v>
          </cell>
          <cell r="C1122" t="str">
            <v>ML</v>
          </cell>
          <cell r="D1122">
            <v>0</v>
          </cell>
        </row>
        <row r="1123">
          <cell r="A1123" t="str">
            <v>6.4.2.180</v>
          </cell>
          <cell r="B1123" t="str">
            <v>SUMINISTRO E INSTALACIÓN TUBERÍA PRESION PVC D= 3" (Filtro y edim a C. I)</v>
          </cell>
          <cell r="C1123" t="str">
            <v>ML</v>
          </cell>
          <cell r="D1123">
            <v>0</v>
          </cell>
        </row>
        <row r="1124">
          <cell r="A1124" t="str">
            <v>6.4.2.181</v>
          </cell>
          <cell r="B1124" t="str">
            <v xml:space="preserve">SUMINISTRO E INSTALACION LAMINA  EN PRFV esp=12mm, ancho=0,25m, H=0,26m, ANCLADO AL MURO EN ANGULO DE 1 1/2". </v>
          </cell>
          <cell r="C1124" t="str">
            <v>M2</v>
          </cell>
          <cell r="D1124">
            <v>0</v>
          </cell>
        </row>
        <row r="1125">
          <cell r="A1125" t="str">
            <v>6.4.2.182</v>
          </cell>
          <cell r="B1125" t="str">
            <v>SUMINISTRO E INSTALACION NIPLE PVC Ø1" L=0,40 m. (tubo conector para medida nivel)</v>
          </cell>
          <cell r="C1125" t="str">
            <v>UN</v>
          </cell>
          <cell r="D1125">
            <v>0</v>
          </cell>
        </row>
        <row r="1126">
          <cell r="A1126" t="str">
            <v>6.4.2.183</v>
          </cell>
          <cell r="B1126" t="str">
            <v>SUMINISTRO E INSTALACION NIPLE PVC Ø2" L=0,35 m. (tubo para medida nivel)</v>
          </cell>
          <cell r="C1126" t="str">
            <v>UN</v>
          </cell>
          <cell r="D1126">
            <v>0</v>
          </cell>
        </row>
        <row r="1127">
          <cell r="A1127" t="str">
            <v>6.4.2.184</v>
          </cell>
          <cell r="B1127" t="str">
            <v>CANAL PARSHALL PREFRABRICADO EN PRFV esp=8 mm anclado a muro, según diseño.</v>
          </cell>
          <cell r="C1127" t="str">
            <v>UN</v>
          </cell>
          <cell r="D1127">
            <v>0</v>
          </cell>
        </row>
        <row r="1128">
          <cell r="A1128" t="str">
            <v>6.4.2.185</v>
          </cell>
          <cell r="B1128" t="str">
            <v>MARCO EN DOBLE ANGULO 1 1/4" x 3/16". PARA SOPORTE BAFLE EN  PRFV, L= 4,6 m. según diseño.</v>
          </cell>
          <cell r="C1128" t="str">
            <v>UN</v>
          </cell>
          <cell r="D1128">
            <v>0</v>
          </cell>
        </row>
        <row r="1129">
          <cell r="A1129" t="str">
            <v>6.4.2.186</v>
          </cell>
          <cell r="B1129" t="str">
            <v>BAFLE PRFV B=0,6m H=2,00m Esp= 2cm. Incluye orificio superior, inferior y rendija según diseño. (SECCION A)</v>
          </cell>
          <cell r="C1129" t="str">
            <v>UN</v>
          </cell>
          <cell r="D1129">
            <v>0</v>
          </cell>
        </row>
        <row r="1130">
          <cell r="A1130" t="str">
            <v>6.4.2.187</v>
          </cell>
          <cell r="B1130" t="str">
            <v>BAFLE PRFV B=0,6m H=2,00m Esp= 2cm. Incluye orificio superior, inferior y rendija según diseño. (SECCION B)</v>
          </cell>
          <cell r="C1130" t="str">
            <v>UN</v>
          </cell>
          <cell r="D1130">
            <v>0</v>
          </cell>
        </row>
        <row r="1131">
          <cell r="A1131" t="str">
            <v>6.4.2.188</v>
          </cell>
          <cell r="B1131" t="str">
            <v>BAFLE PRFV B=0,6m H=2,00m Esp= 2cm. Incluye orificio superior, inferior y rendija según diseño. (SECCION C)</v>
          </cell>
          <cell r="C1131" t="str">
            <v>UN</v>
          </cell>
          <cell r="D1131">
            <v>0</v>
          </cell>
        </row>
        <row r="1132">
          <cell r="A1132" t="str">
            <v>6.4.2.189</v>
          </cell>
          <cell r="B1132" t="str">
            <v>CANALETA DE LAVADO EN PRFV ancho efectivo= 0,20m altura efectiva= 0,13m y esp= 0,02m. L=1,7m.</v>
          </cell>
          <cell r="C1132" t="str">
            <v>UN</v>
          </cell>
          <cell r="D1132">
            <v>0</v>
          </cell>
        </row>
        <row r="1133">
          <cell r="A1133" t="str">
            <v>2.4.169A</v>
          </cell>
          <cell r="B1133" t="str">
            <v>GRAVA PARA LECHO FILTRANTE TAMAÑO 38,1 mm</v>
          </cell>
          <cell r="C1133" t="str">
            <v>M3</v>
          </cell>
          <cell r="D1133">
            <v>0</v>
          </cell>
        </row>
        <row r="1134">
          <cell r="A1134" t="str">
            <v>2.4.172A</v>
          </cell>
          <cell r="B1134" t="str">
            <v>ANTRACITA PARA FILTRO TE = 0,8 mm</v>
          </cell>
          <cell r="C1134" t="str">
            <v>M3</v>
          </cell>
          <cell r="D1134">
            <v>0</v>
          </cell>
        </row>
        <row r="1135">
          <cell r="A1135" t="str">
            <v>2.4.258A</v>
          </cell>
          <cell r="B1135" t="str">
            <v>ARENAPARA FILTRO TE= 0,55 mm</v>
          </cell>
          <cell r="C1135" t="str">
            <v>M3</v>
          </cell>
          <cell r="D1135">
            <v>0</v>
          </cell>
        </row>
        <row r="1136">
          <cell r="A1136" t="str">
            <v>6.4.2.190</v>
          </cell>
          <cell r="B1136" t="str">
            <v>VIGA TRIANGULAR BASE= 0,30 m, ALTURA= 0,25 m, e= 0,10 m. INCLUYE NIPLE EN PVC UBICADO HORIZONTALMENTE D= 1/2", CADA 0,075 m. L= 1,34 SEGÚN DISEÑO</v>
          </cell>
          <cell r="C1136" t="str">
            <v>UN</v>
          </cell>
          <cell r="D1136">
            <v>0</v>
          </cell>
        </row>
        <row r="1137">
          <cell r="A1137" t="str">
            <v>6.4.2.191</v>
          </cell>
          <cell r="B1137" t="str">
            <v>MULTIPLES DE ALIMENTACION PVC D= 3" L= 0,25 m</v>
          </cell>
          <cell r="C1137" t="str">
            <v>UN</v>
          </cell>
          <cell r="D1137">
            <v>0</v>
          </cell>
        </row>
        <row r="1138">
          <cell r="A1138" t="str">
            <v>6.4.2.192</v>
          </cell>
          <cell r="B1138" t="str">
            <v>MULTIPLES SUCCIONADORES PVC 2" C/ 0,4 m L= 0,50 m</v>
          </cell>
          <cell r="C1138" t="str">
            <v>UN</v>
          </cell>
          <cell r="D1138">
            <v>0</v>
          </cell>
        </row>
        <row r="1139">
          <cell r="A1139" t="str">
            <v>6.4.2.193</v>
          </cell>
          <cell r="B1139" t="str">
            <v>PLACAS EN FIBROCEMENTO H= 0,05 M, ANCHO=0,10 M, L= 1,2 M SOPORTADAS POR DOS SECCIONES DE ANGULO DE 2 1/2" X 3/16". L= 1,1 M, ANCLADAS CON PERNOS EXPANSIVOS A LOS MUROS Y LAS PLACAS.</v>
          </cell>
          <cell r="C1139" t="str">
            <v>UN</v>
          </cell>
          <cell r="D1139">
            <v>0</v>
          </cell>
        </row>
        <row r="1140">
          <cell r="A1140" t="str">
            <v>6.4.2.194</v>
          </cell>
          <cell r="B1140" t="str">
            <v>MÚLTIPLE DE RECOLECCIÓN Ø 2,5" C/0,506 m, CON 7 ORIFICIOS DE Ø1/2" C/0,15 m. L=1,20M. (EN UN EXTREMO CON ADAPTADOR MACHO Y CON TAPON POR EL OPUESTO)</v>
          </cell>
          <cell r="C1140" t="str">
            <v>UN</v>
          </cell>
          <cell r="D1140">
            <v>0</v>
          </cell>
        </row>
        <row r="1141">
          <cell r="A1141" t="str">
            <v>6.4.2.195</v>
          </cell>
          <cell r="B1141" t="str">
            <v>MODULO HEXAGONAL INCLINACIÓN = 60° en PAD cal. 60, e=6mm.</v>
          </cell>
          <cell r="C1141" t="str">
            <v>UN</v>
          </cell>
          <cell r="D1141">
            <v>0</v>
          </cell>
        </row>
        <row r="1142">
          <cell r="A1142" t="str">
            <v>3.17.10A</v>
          </cell>
          <cell r="B1142" t="str">
            <v xml:space="preserve">POZO DE INSPECCIÓN D=1.50 M, H  3.50  &lt; H &lt; 4,5 </v>
          </cell>
          <cell r="C1142" t="str">
            <v>UN</v>
          </cell>
          <cell r="D1142">
            <v>0</v>
          </cell>
        </row>
        <row r="1143">
          <cell r="A1143" t="str">
            <v>3.17.10B</v>
          </cell>
          <cell r="B1143" t="str">
            <v>POZO DE INSPECCIÓN D=1.50 M, H  5.50  &lt; H &lt; 6.50</v>
          </cell>
          <cell r="C1143" t="str">
            <v>UN</v>
          </cell>
          <cell r="D1143">
            <v>0</v>
          </cell>
        </row>
        <row r="1144">
          <cell r="A1144" t="str">
            <v>6.4.2.196</v>
          </cell>
          <cell r="B1144" t="str">
            <v>SUMINISTRO E INSTALACION TUBERÍA DE ALCANTARILALDO Ø=18"</v>
          </cell>
          <cell r="C1144" t="str">
            <v>ML</v>
          </cell>
          <cell r="D1144">
            <v>0</v>
          </cell>
        </row>
        <row r="1145">
          <cell r="A1145" t="str">
            <v>6.4.2.197</v>
          </cell>
          <cell r="B1145" t="str">
            <v>SUMINISTRO E INSTALACION TUBERÍA DE ALCANTARILALDO Ø=27"</v>
          </cell>
          <cell r="C1145" t="str">
            <v>ML</v>
          </cell>
          <cell r="D1145">
            <v>0</v>
          </cell>
        </row>
        <row r="1146">
          <cell r="A1146" t="str">
            <v>6.4.2.198</v>
          </cell>
          <cell r="B1146" t="str">
            <v>SUMINISTRO E INSTALACION TUBERÍA DE ALCANTARILALDO Ø=30"</v>
          </cell>
          <cell r="C1146" t="str">
            <v>ML</v>
          </cell>
          <cell r="D1146">
            <v>0</v>
          </cell>
        </row>
        <row r="1147">
          <cell r="A1147" t="str">
            <v>3.17.3</v>
          </cell>
          <cell r="B1147" t="str">
            <v>PLACA DE FONDO O BASE DE POZO DE INSPECCION DIAMETRO = 1,95 m</v>
          </cell>
          <cell r="C1147" t="str">
            <v>UN</v>
          </cell>
          <cell r="D1147">
            <v>0</v>
          </cell>
        </row>
        <row r="1148">
          <cell r="A1148" t="str">
            <v>6.4.2.199</v>
          </cell>
          <cell r="B1148" t="str">
            <v>CAÑUELA POZO DE INSPECCION PARA TUBERIA ENTRE 24" Y 34" (Concreto fc´= 28 Mpa elab. En obra)</v>
          </cell>
          <cell r="C1148" t="str">
            <v>ML</v>
          </cell>
          <cell r="D1148">
            <v>0</v>
          </cell>
        </row>
        <row r="1149">
          <cell r="A1149" t="str">
            <v>3.11.2</v>
          </cell>
          <cell r="B1149" t="str">
            <v>CARGUE Y TRANSPORTE DE MATERIALES SUELTOS,  PRODUCTO DE SOBRANTES Y/O DERRUMBES (INCLUYE ACARREO LIBRE 5 KM.)</v>
          </cell>
          <cell r="C1149" t="str">
            <v>M3</v>
          </cell>
          <cell r="D1149">
            <v>0</v>
          </cell>
        </row>
        <row r="1150">
          <cell r="A1150" t="str">
            <v>3.5.1</v>
          </cell>
          <cell r="B1150" t="str">
            <v>SUMINISTRO, EXTENDIDA MATERIAL GRANULAR (RECEBO) PARA AFIRMADO, SIN COMPACTAR HASTA UN DIÁMETRO DE 5" Y UN ÍNDICE PLÁSTICO MENOR O IGUAL 9%  (**)</v>
          </cell>
          <cell r="C1150" t="str">
            <v>M3</v>
          </cell>
          <cell r="D1150">
            <v>0</v>
          </cell>
        </row>
        <row r="1151">
          <cell r="A1151" t="str">
            <v>6.4.2.200</v>
          </cell>
          <cell r="B1151" t="str">
            <v>VALVULA DE COMPUERTA COLUMNA DE SUSPENSION PSS RECTANGULAR de 0,15 x 0,15 m. de Vástago ascendente L= 0,20 m. D= 6"</v>
          </cell>
          <cell r="C1151" t="str">
            <v>UN</v>
          </cell>
          <cell r="D1151">
            <v>0</v>
          </cell>
        </row>
        <row r="1152">
          <cell r="A1152" t="str">
            <v>6.4.2.201</v>
          </cell>
          <cell r="B1152" t="str">
            <v>VALVULA DE COMPUERTA COLUMNA DE SUSPENSION PSS RECTANGULAR de 0,15 x 0,15 m. de Vástago ascendente L= 0,60 m. D= 6"</v>
          </cell>
          <cell r="C1152" t="str">
            <v>UN</v>
          </cell>
          <cell r="D1152">
            <v>0</v>
          </cell>
        </row>
        <row r="1153">
          <cell r="A1153" t="str">
            <v>6.4.2.202</v>
          </cell>
          <cell r="B1153" t="str">
            <v>VALVULA DE COMPUERTA COLUMNA DE SUSPENSION PSS RECTANGULAR de 0,20 x 0,20 m. de Vástago ascendente L= 2,56 m. D= 8"</v>
          </cell>
          <cell r="C1153" t="str">
            <v>UN</v>
          </cell>
          <cell r="D1153">
            <v>0</v>
          </cell>
        </row>
        <row r="1154">
          <cell r="A1154" t="str">
            <v>6.4.2.203</v>
          </cell>
          <cell r="B1154" t="str">
            <v>VALVULA DE COMPUERTA COLUMNA DE SUSPENSION PSS RECTANGULAR de 0,15 x 0,15 m. de Vástago ascendente L= 1,30 m. D= 6"</v>
          </cell>
          <cell r="C1154" t="str">
            <v>UN</v>
          </cell>
          <cell r="D1154">
            <v>0</v>
          </cell>
        </row>
        <row r="1155">
          <cell r="A1155" t="str">
            <v>6.4.2.204</v>
          </cell>
          <cell r="B1155" t="str">
            <v>PASAMURO HG 4" EL x ER L= 0,45 m   Z= 0,125 EL</v>
          </cell>
          <cell r="C1155" t="str">
            <v>UN</v>
          </cell>
          <cell r="D1155">
            <v>0</v>
          </cell>
        </row>
        <row r="1156">
          <cell r="A1156" t="str">
            <v>6.4.2.205</v>
          </cell>
          <cell r="B1156" t="str">
            <v>SUMINISTRO E INSTALACION DE REGLILLA DE MEDICION CANALETA PARSHALL EN ACRILICO COLOR AZUL segun detalle.</v>
          </cell>
          <cell r="C1156" t="str">
            <v>UN</v>
          </cell>
          <cell r="D1156">
            <v>0</v>
          </cell>
        </row>
        <row r="1157">
          <cell r="A1157" t="str">
            <v>6.4.2.206</v>
          </cell>
          <cell r="B1157" t="str">
            <v>PLATINA CABLE SUPERIOR EN ACERO 250MM X 250MM, ESP: 1".</v>
          </cell>
          <cell r="C1157" t="str">
            <v>UN</v>
          </cell>
          <cell r="D1157">
            <v>0</v>
          </cell>
        </row>
        <row r="1158">
          <cell r="A1158" t="str">
            <v>6.4.2.207</v>
          </cell>
          <cell r="B1158" t="str">
            <v>PLATINA CABLE INFERIOR EN ACERO 250MM X 250MM, ESP: 1".</v>
          </cell>
          <cell r="C1158" t="str">
            <v>UN</v>
          </cell>
          <cell r="D1158">
            <v>0</v>
          </cell>
        </row>
        <row r="1159">
          <cell r="A1159" t="str">
            <v>6.4.2.208</v>
          </cell>
          <cell r="B1159" t="str">
            <v>VARILLA DE ANCLAJE A CABLE SUPERIOR, 1 1/4".L=2,70 M.</v>
          </cell>
          <cell r="C1159" t="str">
            <v>UN</v>
          </cell>
          <cell r="D1159">
            <v>0</v>
          </cell>
        </row>
        <row r="1160">
          <cell r="A1160" t="str">
            <v>6.4.2.209</v>
          </cell>
          <cell r="B1160" t="str">
            <v>VARILLA DE ANCLAJE A CABLE INFERIOR 1". L=1,70 M.</v>
          </cell>
          <cell r="C1160" t="str">
            <v>UN</v>
          </cell>
          <cell r="D1160">
            <v>0</v>
          </cell>
        </row>
        <row r="1161">
          <cell r="A1161" t="str">
            <v>6.4.2.210</v>
          </cell>
          <cell r="B1161" t="str">
            <v xml:space="preserve">CABLE SUPERIOR PRINCIPAL EN ACERO FU: 1770 MPA. (REF. 6 X 37, 6 TORONES X 37 ALAMBRES C/U) 32MM. </v>
          </cell>
          <cell r="C1161" t="str">
            <v>ML.</v>
          </cell>
          <cell r="D1161">
            <v>0</v>
          </cell>
        </row>
        <row r="1162">
          <cell r="A1162" t="str">
            <v>6.4.2.211</v>
          </cell>
          <cell r="B1162" t="str">
            <v xml:space="preserve">CABLE INFERIOR SECUNDARIO EN ACERO FU: 1770 MPA. |(REF. 6 X 19, 6 TORONES X 19 ALAMBRES C/U) 24MM. </v>
          </cell>
          <cell r="C1162" t="str">
            <v>ML.</v>
          </cell>
          <cell r="D1162">
            <v>0</v>
          </cell>
        </row>
        <row r="1163">
          <cell r="A1163" t="str">
            <v>6.4.2.212</v>
          </cell>
          <cell r="B1163" t="str">
            <v>CABLE EN ACERO 10 MM FU: 1770 MPA. PARA PENDOLONES SUPERIORES.</v>
          </cell>
          <cell r="C1163" t="str">
            <v>ML.</v>
          </cell>
          <cell r="D1163">
            <v>0</v>
          </cell>
        </row>
        <row r="1164">
          <cell r="A1164" t="str">
            <v>6.4.2.213</v>
          </cell>
          <cell r="B1164" t="str">
            <v>CABLE EN ACERO 6 MM FU: 1770 MPA. PARA PENDOLONES INFERIORES.</v>
          </cell>
          <cell r="C1164" t="str">
            <v>ML.</v>
          </cell>
          <cell r="D1164">
            <v>0</v>
          </cell>
        </row>
        <row r="1165">
          <cell r="A1165" t="str">
            <v>6.4.2.214</v>
          </cell>
          <cell r="B1165" t="str">
            <v>ABRAZADERA PLATINA 1/2" INCLUYE 2 ARMELLAS SOLDADAS A PLATINA DE 5/8" Y PERNO DE 5/8".</v>
          </cell>
          <cell r="C1165" t="str">
            <v>UN</v>
          </cell>
          <cell r="D1165">
            <v>0</v>
          </cell>
        </row>
        <row r="1166">
          <cell r="A1166" t="str">
            <v>6.4.2.215</v>
          </cell>
          <cell r="B1166" t="str">
            <v>SUJETACABLES EN ACERO DE 1 1/4".</v>
          </cell>
          <cell r="C1166" t="str">
            <v>UN</v>
          </cell>
          <cell r="D1166">
            <v>0</v>
          </cell>
        </row>
        <row r="1167">
          <cell r="A1167" t="str">
            <v>6.4.2.216</v>
          </cell>
          <cell r="B1167" t="str">
            <v>SUJETACABLES EN ACERO DE 1".</v>
          </cell>
          <cell r="C1167" t="str">
            <v>UN</v>
          </cell>
          <cell r="D1167">
            <v>0</v>
          </cell>
        </row>
        <row r="1168">
          <cell r="A1168" t="str">
            <v>6.4.2.217</v>
          </cell>
          <cell r="B1168" t="str">
            <v>SUJETACABLES EN ACERO DE 10MM.</v>
          </cell>
          <cell r="C1168" t="str">
            <v>UN</v>
          </cell>
          <cell r="D1168">
            <v>0</v>
          </cell>
        </row>
        <row r="1169">
          <cell r="A1169" t="str">
            <v>6.4.2.218</v>
          </cell>
          <cell r="B1169" t="str">
            <v>SUJETACABLES EN ACERO DE 8MM.</v>
          </cell>
          <cell r="C1169" t="str">
            <v>UN</v>
          </cell>
          <cell r="D1169">
            <v>0</v>
          </cell>
        </row>
        <row r="1170">
          <cell r="A1170" t="str">
            <v>6.4.2.219</v>
          </cell>
          <cell r="B1170" t="str">
            <v>COLUMNA EN PERFIL CIRCULAR Ø 6", 4MM. SEGÚN DISEÑO.</v>
          </cell>
          <cell r="C1170" t="str">
            <v>KG</v>
          </cell>
          <cell r="D1170">
            <v>0</v>
          </cell>
        </row>
        <row r="1171">
          <cell r="A1171" t="str">
            <v>6.4.2.220</v>
          </cell>
          <cell r="B1171" t="str">
            <v>PLATINA PLACA BASE DE TORRE EN ACERO 350MM X 350MM, ESP: 5/16", 4 ATIESADORES PL 3/8", 4 PERNOS DE ANCLAJE L= 40CM. Ø 3/4" Y BASE ARMADA ENBEBIDA EN EL CONCRETO 4L 1,5X1,5X1/4". SEGÚN DISEÑO.</v>
          </cell>
          <cell r="C1171" t="str">
            <v>UN</v>
          </cell>
          <cell r="D1171">
            <v>0</v>
          </cell>
        </row>
        <row r="1172">
          <cell r="A1172" t="str">
            <v>6.4.2.221</v>
          </cell>
          <cell r="B1172" t="str">
            <v>SUMINISTRO E INSTALACIÓN DE TUBERÍA DE ACERO 16”*3/8 , QUE SERVIRÁ COMO CAMISA PARA INSTALACIÓN TUBERÍA DE 12" EN PVC.</v>
          </cell>
          <cell r="C1172" t="str">
            <v>ML</v>
          </cell>
          <cell r="D1172">
            <v>0</v>
          </cell>
        </row>
        <row r="1173">
          <cell r="A1173" t="str">
            <v>3.3.4</v>
          </cell>
          <cell r="B1173" t="str">
            <v>SUMINISTRO E INSTALACIÓN CONCRETO DE 14 Mpa - (2000 P.S.I).  POBRE</v>
          </cell>
          <cell r="C1173" t="str">
            <v>M3</v>
          </cell>
          <cell r="D1173">
            <v>0</v>
          </cell>
        </row>
        <row r="1174">
          <cell r="A1174">
            <v>0</v>
          </cell>
          <cell r="B1174">
            <v>0</v>
          </cell>
          <cell r="C1174">
            <v>0</v>
          </cell>
          <cell r="D1174">
            <v>0</v>
          </cell>
        </row>
        <row r="1175">
          <cell r="A1175">
            <v>0</v>
          </cell>
          <cell r="B1175">
            <v>0</v>
          </cell>
          <cell r="C1175">
            <v>0</v>
          </cell>
          <cell r="D1175">
            <v>0</v>
          </cell>
        </row>
        <row r="1176">
          <cell r="A1176">
            <v>0</v>
          </cell>
          <cell r="B1176">
            <v>0</v>
          </cell>
          <cell r="C1176">
            <v>0</v>
          </cell>
          <cell r="D1176">
            <v>0</v>
          </cell>
        </row>
        <row r="1177">
          <cell r="A1177">
            <v>0</v>
          </cell>
          <cell r="B1177">
            <v>0</v>
          </cell>
          <cell r="C1177">
            <v>0</v>
          </cell>
          <cell r="D1177">
            <v>0</v>
          </cell>
        </row>
        <row r="1178">
          <cell r="A1178">
            <v>0</v>
          </cell>
          <cell r="B1178">
            <v>0</v>
          </cell>
          <cell r="C1178">
            <v>0</v>
          </cell>
          <cell r="D1178">
            <v>0</v>
          </cell>
        </row>
        <row r="1179">
          <cell r="A1179">
            <v>0</v>
          </cell>
          <cell r="B1179">
            <v>0</v>
          </cell>
          <cell r="C1179">
            <v>0</v>
          </cell>
          <cell r="D1179">
            <v>0</v>
          </cell>
        </row>
        <row r="1180">
          <cell r="A1180">
            <v>0</v>
          </cell>
          <cell r="B1180">
            <v>0</v>
          </cell>
          <cell r="C1180">
            <v>0</v>
          </cell>
          <cell r="D1180">
            <v>0</v>
          </cell>
        </row>
        <row r="1181">
          <cell r="A1181">
            <v>0</v>
          </cell>
          <cell r="B1181">
            <v>0</v>
          </cell>
          <cell r="C1181">
            <v>0</v>
          </cell>
          <cell r="D1181">
            <v>0</v>
          </cell>
        </row>
        <row r="1182">
          <cell r="A1182">
            <v>0</v>
          </cell>
          <cell r="B1182">
            <v>0</v>
          </cell>
          <cell r="C1182">
            <v>0</v>
          </cell>
          <cell r="D1182">
            <v>0</v>
          </cell>
        </row>
        <row r="1183">
          <cell r="A1183">
            <v>0</v>
          </cell>
          <cell r="B1183">
            <v>0</v>
          </cell>
          <cell r="C1183">
            <v>0</v>
          </cell>
          <cell r="D1183">
            <v>0</v>
          </cell>
        </row>
        <row r="1184">
          <cell r="A1184">
            <v>0</v>
          </cell>
          <cell r="B1184">
            <v>0</v>
          </cell>
          <cell r="C1184">
            <v>0</v>
          </cell>
          <cell r="D1184">
            <v>0</v>
          </cell>
        </row>
        <row r="1185">
          <cell r="A1185">
            <v>0</v>
          </cell>
          <cell r="B1185">
            <v>0</v>
          </cell>
          <cell r="C1185">
            <v>0</v>
          </cell>
          <cell r="D1185">
            <v>0</v>
          </cell>
        </row>
        <row r="1186">
          <cell r="A1186">
            <v>0</v>
          </cell>
          <cell r="B1186">
            <v>0</v>
          </cell>
          <cell r="C1186">
            <v>0</v>
          </cell>
          <cell r="D1186">
            <v>0</v>
          </cell>
        </row>
        <row r="1187">
          <cell r="A1187">
            <v>0</v>
          </cell>
          <cell r="B1187">
            <v>0</v>
          </cell>
          <cell r="C1187">
            <v>0</v>
          </cell>
          <cell r="D1187">
            <v>0</v>
          </cell>
        </row>
        <row r="1188">
          <cell r="A1188">
            <v>0</v>
          </cell>
          <cell r="B1188">
            <v>0</v>
          </cell>
          <cell r="C1188">
            <v>0</v>
          </cell>
          <cell r="D1188">
            <v>0</v>
          </cell>
        </row>
        <row r="1189">
          <cell r="A1189">
            <v>0</v>
          </cell>
          <cell r="B1189">
            <v>0</v>
          </cell>
          <cell r="C1189">
            <v>0</v>
          </cell>
          <cell r="D1189">
            <v>0</v>
          </cell>
        </row>
        <row r="1190">
          <cell r="A1190">
            <v>0</v>
          </cell>
          <cell r="B1190">
            <v>0</v>
          </cell>
          <cell r="C1190">
            <v>0</v>
          </cell>
          <cell r="D1190">
            <v>0</v>
          </cell>
        </row>
        <row r="1191">
          <cell r="A1191">
            <v>0</v>
          </cell>
          <cell r="B1191">
            <v>0</v>
          </cell>
          <cell r="C1191">
            <v>0</v>
          </cell>
          <cell r="D1191">
            <v>0</v>
          </cell>
        </row>
        <row r="1192">
          <cell r="A1192">
            <v>0</v>
          </cell>
          <cell r="B1192">
            <v>0</v>
          </cell>
          <cell r="C1192">
            <v>0</v>
          </cell>
          <cell r="D1192">
            <v>0</v>
          </cell>
        </row>
        <row r="1193">
          <cell r="A1193">
            <v>0</v>
          </cell>
          <cell r="B1193">
            <v>0</v>
          </cell>
          <cell r="C1193">
            <v>0</v>
          </cell>
          <cell r="D1193">
            <v>0</v>
          </cell>
        </row>
        <row r="1194">
          <cell r="A1194">
            <v>0</v>
          </cell>
          <cell r="B1194">
            <v>0</v>
          </cell>
          <cell r="C1194">
            <v>0</v>
          </cell>
          <cell r="D1194">
            <v>0</v>
          </cell>
        </row>
        <row r="1195">
          <cell r="A1195">
            <v>0</v>
          </cell>
          <cell r="B1195">
            <v>0</v>
          </cell>
          <cell r="C1195">
            <v>0</v>
          </cell>
          <cell r="D1195">
            <v>0</v>
          </cell>
        </row>
        <row r="1196">
          <cell r="A1196">
            <v>0</v>
          </cell>
          <cell r="B1196">
            <v>0</v>
          </cell>
          <cell r="C1196">
            <v>0</v>
          </cell>
          <cell r="D1196">
            <v>0</v>
          </cell>
        </row>
        <row r="1197">
          <cell r="A1197">
            <v>0</v>
          </cell>
          <cell r="B1197">
            <v>0</v>
          </cell>
          <cell r="C1197">
            <v>0</v>
          </cell>
          <cell r="D1197">
            <v>0</v>
          </cell>
        </row>
        <row r="1198">
          <cell r="A1198">
            <v>0</v>
          </cell>
          <cell r="B1198">
            <v>0</v>
          </cell>
          <cell r="C1198">
            <v>0</v>
          </cell>
          <cell r="D1198">
            <v>0</v>
          </cell>
        </row>
        <row r="1199">
          <cell r="A1199">
            <v>0</v>
          </cell>
          <cell r="B1199">
            <v>0</v>
          </cell>
          <cell r="C1199">
            <v>0</v>
          </cell>
          <cell r="D1199">
            <v>0</v>
          </cell>
        </row>
        <row r="1200">
          <cell r="A1200">
            <v>0</v>
          </cell>
          <cell r="B1200">
            <v>0</v>
          </cell>
          <cell r="C1200">
            <v>0</v>
          </cell>
          <cell r="D1200">
            <v>0</v>
          </cell>
        </row>
        <row r="1201">
          <cell r="A1201">
            <v>0</v>
          </cell>
          <cell r="B1201">
            <v>0</v>
          </cell>
          <cell r="C1201">
            <v>0</v>
          </cell>
          <cell r="D1201">
            <v>0</v>
          </cell>
        </row>
        <row r="1202">
          <cell r="A1202">
            <v>0</v>
          </cell>
          <cell r="B1202">
            <v>0</v>
          </cell>
          <cell r="C1202">
            <v>0</v>
          </cell>
          <cell r="D1202">
            <v>0</v>
          </cell>
        </row>
        <row r="1203">
          <cell r="A1203">
            <v>0</v>
          </cell>
          <cell r="B1203">
            <v>0</v>
          </cell>
          <cell r="C1203">
            <v>0</v>
          </cell>
          <cell r="D1203">
            <v>0</v>
          </cell>
        </row>
        <row r="1204">
          <cell r="A1204">
            <v>0</v>
          </cell>
          <cell r="B1204">
            <v>0</v>
          </cell>
          <cell r="C1204">
            <v>0</v>
          </cell>
          <cell r="D1204">
            <v>0</v>
          </cell>
        </row>
        <row r="1205">
          <cell r="A1205">
            <v>0</v>
          </cell>
          <cell r="B1205">
            <v>0</v>
          </cell>
          <cell r="C1205">
            <v>0</v>
          </cell>
          <cell r="D1205">
            <v>0</v>
          </cell>
        </row>
        <row r="1206">
          <cell r="A1206">
            <v>0</v>
          </cell>
          <cell r="B1206">
            <v>0</v>
          </cell>
          <cell r="C1206">
            <v>0</v>
          </cell>
          <cell r="D1206">
            <v>0</v>
          </cell>
        </row>
        <row r="1207">
          <cell r="A1207">
            <v>0</v>
          </cell>
          <cell r="B1207">
            <v>0</v>
          </cell>
          <cell r="C1207">
            <v>0</v>
          </cell>
          <cell r="D1207">
            <v>0</v>
          </cell>
        </row>
        <row r="1208">
          <cell r="A1208">
            <v>0</v>
          </cell>
          <cell r="B1208">
            <v>0</v>
          </cell>
          <cell r="C1208">
            <v>0</v>
          </cell>
          <cell r="D1208">
            <v>0</v>
          </cell>
        </row>
        <row r="1209">
          <cell r="A1209">
            <v>0</v>
          </cell>
          <cell r="B1209">
            <v>0</v>
          </cell>
          <cell r="C1209">
            <v>0</v>
          </cell>
          <cell r="D1209">
            <v>0</v>
          </cell>
        </row>
        <row r="1210">
          <cell r="A1210">
            <v>0</v>
          </cell>
          <cell r="B1210">
            <v>0</v>
          </cell>
          <cell r="C1210">
            <v>0</v>
          </cell>
          <cell r="D1210">
            <v>0</v>
          </cell>
        </row>
        <row r="1211">
          <cell r="A1211">
            <v>0</v>
          </cell>
          <cell r="B1211">
            <v>0</v>
          </cell>
          <cell r="C1211">
            <v>0</v>
          </cell>
          <cell r="D1211">
            <v>0</v>
          </cell>
        </row>
        <row r="1212">
          <cell r="A1212">
            <v>0</v>
          </cell>
          <cell r="B1212">
            <v>0</v>
          </cell>
          <cell r="C1212">
            <v>0</v>
          </cell>
          <cell r="D1212">
            <v>0</v>
          </cell>
        </row>
        <row r="1213">
          <cell r="A1213">
            <v>0</v>
          </cell>
          <cell r="B1213">
            <v>0</v>
          </cell>
          <cell r="C1213">
            <v>0</v>
          </cell>
          <cell r="D1213">
            <v>0</v>
          </cell>
        </row>
        <row r="1214">
          <cell r="A1214">
            <v>0</v>
          </cell>
          <cell r="B1214">
            <v>0</v>
          </cell>
          <cell r="C1214">
            <v>0</v>
          </cell>
          <cell r="D1214">
            <v>0</v>
          </cell>
        </row>
        <row r="1215">
          <cell r="A1215">
            <v>0</v>
          </cell>
          <cell r="B1215">
            <v>0</v>
          </cell>
          <cell r="C1215">
            <v>0</v>
          </cell>
          <cell r="D1215">
            <v>0</v>
          </cell>
        </row>
        <row r="1216">
          <cell r="A1216">
            <v>0</v>
          </cell>
          <cell r="B1216">
            <v>0</v>
          </cell>
          <cell r="C1216">
            <v>0</v>
          </cell>
          <cell r="D1216">
            <v>0</v>
          </cell>
        </row>
        <row r="1217">
          <cell r="A1217">
            <v>0</v>
          </cell>
          <cell r="B1217">
            <v>0</v>
          </cell>
          <cell r="C1217">
            <v>0</v>
          </cell>
          <cell r="D1217">
            <v>0</v>
          </cell>
        </row>
        <row r="1218">
          <cell r="A1218">
            <v>0</v>
          </cell>
          <cell r="B1218">
            <v>0</v>
          </cell>
          <cell r="C1218">
            <v>0</v>
          </cell>
          <cell r="D1218">
            <v>0</v>
          </cell>
        </row>
        <row r="1219">
          <cell r="A1219">
            <v>0</v>
          </cell>
          <cell r="B1219">
            <v>0</v>
          </cell>
          <cell r="C1219">
            <v>0</v>
          </cell>
          <cell r="D1219">
            <v>0</v>
          </cell>
        </row>
        <row r="1220">
          <cell r="A1220">
            <v>0</v>
          </cell>
          <cell r="B1220">
            <v>0</v>
          </cell>
          <cell r="C1220">
            <v>0</v>
          </cell>
          <cell r="D1220">
            <v>0</v>
          </cell>
        </row>
        <row r="1221">
          <cell r="A1221">
            <v>0</v>
          </cell>
          <cell r="B1221">
            <v>0</v>
          </cell>
          <cell r="C1221">
            <v>0</v>
          </cell>
          <cell r="D1221">
            <v>0</v>
          </cell>
        </row>
        <row r="1222">
          <cell r="A1222">
            <v>0</v>
          </cell>
          <cell r="B1222">
            <v>0</v>
          </cell>
          <cell r="C1222">
            <v>0</v>
          </cell>
          <cell r="D1222">
            <v>0</v>
          </cell>
        </row>
        <row r="1223">
          <cell r="A1223">
            <v>0</v>
          </cell>
          <cell r="B1223">
            <v>0</v>
          </cell>
          <cell r="C1223">
            <v>0</v>
          </cell>
          <cell r="D1223">
            <v>0</v>
          </cell>
        </row>
        <row r="1224">
          <cell r="A1224">
            <v>0</v>
          </cell>
          <cell r="B1224">
            <v>0</v>
          </cell>
          <cell r="C1224">
            <v>0</v>
          </cell>
          <cell r="D1224">
            <v>0</v>
          </cell>
        </row>
        <row r="1225">
          <cell r="A1225">
            <v>0</v>
          </cell>
          <cell r="B1225">
            <v>0</v>
          </cell>
          <cell r="C1225">
            <v>0</v>
          </cell>
          <cell r="D1225">
            <v>0</v>
          </cell>
        </row>
        <row r="1226">
          <cell r="A1226">
            <v>0</v>
          </cell>
          <cell r="B1226">
            <v>0</v>
          </cell>
          <cell r="C1226">
            <v>0</v>
          </cell>
          <cell r="D1226">
            <v>0</v>
          </cell>
        </row>
        <row r="1227">
          <cell r="A1227">
            <v>0</v>
          </cell>
          <cell r="B1227">
            <v>0</v>
          </cell>
          <cell r="C1227">
            <v>0</v>
          </cell>
          <cell r="D1227">
            <v>0</v>
          </cell>
        </row>
        <row r="1228">
          <cell r="A1228">
            <v>0</v>
          </cell>
          <cell r="B1228">
            <v>0</v>
          </cell>
          <cell r="C1228">
            <v>0</v>
          </cell>
          <cell r="D1228">
            <v>0</v>
          </cell>
        </row>
        <row r="1229">
          <cell r="A1229">
            <v>0</v>
          </cell>
          <cell r="B1229">
            <v>0</v>
          </cell>
          <cell r="C1229">
            <v>0</v>
          </cell>
          <cell r="D1229">
            <v>0</v>
          </cell>
        </row>
        <row r="1230">
          <cell r="A1230">
            <v>0</v>
          </cell>
          <cell r="B1230">
            <v>0</v>
          </cell>
          <cell r="C1230">
            <v>0</v>
          </cell>
          <cell r="D1230">
            <v>0</v>
          </cell>
        </row>
        <row r="1231">
          <cell r="A1231">
            <v>0</v>
          </cell>
          <cell r="B1231">
            <v>0</v>
          </cell>
          <cell r="C1231">
            <v>0</v>
          </cell>
          <cell r="D1231">
            <v>0</v>
          </cell>
        </row>
        <row r="1232">
          <cell r="A1232">
            <v>0</v>
          </cell>
          <cell r="B1232">
            <v>0</v>
          </cell>
          <cell r="C1232">
            <v>0</v>
          </cell>
          <cell r="D1232">
            <v>0</v>
          </cell>
        </row>
        <row r="1233">
          <cell r="A1233">
            <v>0</v>
          </cell>
          <cell r="B1233">
            <v>0</v>
          </cell>
          <cell r="C1233">
            <v>0</v>
          </cell>
          <cell r="D1233">
            <v>0</v>
          </cell>
        </row>
        <row r="1234">
          <cell r="A1234">
            <v>0</v>
          </cell>
          <cell r="B1234">
            <v>0</v>
          </cell>
          <cell r="C1234">
            <v>0</v>
          </cell>
          <cell r="D1234">
            <v>0</v>
          </cell>
        </row>
        <row r="1235">
          <cell r="A1235">
            <v>0</v>
          </cell>
          <cell r="B1235">
            <v>0</v>
          </cell>
          <cell r="C1235">
            <v>0</v>
          </cell>
          <cell r="D1235">
            <v>0</v>
          </cell>
        </row>
        <row r="1236">
          <cell r="A1236">
            <v>0</v>
          </cell>
          <cell r="B1236">
            <v>0</v>
          </cell>
          <cell r="C1236">
            <v>0</v>
          </cell>
          <cell r="D1236">
            <v>0</v>
          </cell>
        </row>
        <row r="1237">
          <cell r="A1237">
            <v>0</v>
          </cell>
          <cell r="B1237">
            <v>0</v>
          </cell>
          <cell r="C1237">
            <v>0</v>
          </cell>
          <cell r="D1237">
            <v>0</v>
          </cell>
        </row>
        <row r="1238">
          <cell r="A1238">
            <v>0</v>
          </cell>
          <cell r="B1238">
            <v>0</v>
          </cell>
          <cell r="C1238">
            <v>0</v>
          </cell>
          <cell r="D1238">
            <v>0</v>
          </cell>
        </row>
        <row r="1239">
          <cell r="A1239">
            <v>0</v>
          </cell>
          <cell r="B1239">
            <v>0</v>
          </cell>
          <cell r="C1239">
            <v>0</v>
          </cell>
          <cell r="D1239">
            <v>0</v>
          </cell>
        </row>
        <row r="1240">
          <cell r="A1240">
            <v>0</v>
          </cell>
          <cell r="B1240">
            <v>0</v>
          </cell>
          <cell r="C1240">
            <v>0</v>
          </cell>
          <cell r="D1240">
            <v>0</v>
          </cell>
        </row>
        <row r="1241">
          <cell r="A1241">
            <v>0</v>
          </cell>
          <cell r="B1241">
            <v>0</v>
          </cell>
          <cell r="C1241">
            <v>0</v>
          </cell>
          <cell r="D1241">
            <v>0</v>
          </cell>
        </row>
        <row r="1242">
          <cell r="A1242">
            <v>0</v>
          </cell>
          <cell r="B1242">
            <v>0</v>
          </cell>
          <cell r="C1242">
            <v>0</v>
          </cell>
          <cell r="D1242">
            <v>0</v>
          </cell>
        </row>
        <row r="1243">
          <cell r="A1243">
            <v>0</v>
          </cell>
          <cell r="B1243">
            <v>0</v>
          </cell>
          <cell r="C1243">
            <v>0</v>
          </cell>
          <cell r="D1243">
            <v>0</v>
          </cell>
        </row>
        <row r="1244">
          <cell r="A1244">
            <v>0</v>
          </cell>
          <cell r="B1244">
            <v>0</v>
          </cell>
          <cell r="C1244">
            <v>0</v>
          </cell>
          <cell r="D1244">
            <v>0</v>
          </cell>
        </row>
        <row r="1245">
          <cell r="A1245">
            <v>0</v>
          </cell>
          <cell r="B1245">
            <v>0</v>
          </cell>
          <cell r="C1245">
            <v>0</v>
          </cell>
          <cell r="D1245">
            <v>0</v>
          </cell>
        </row>
        <row r="1246">
          <cell r="A1246">
            <v>0</v>
          </cell>
          <cell r="B1246">
            <v>0</v>
          </cell>
          <cell r="C1246">
            <v>0</v>
          </cell>
          <cell r="D1246">
            <v>0</v>
          </cell>
        </row>
        <row r="1247">
          <cell r="A1247">
            <v>0</v>
          </cell>
          <cell r="B1247">
            <v>0</v>
          </cell>
          <cell r="C1247">
            <v>0</v>
          </cell>
          <cell r="D1247">
            <v>0</v>
          </cell>
        </row>
        <row r="1248">
          <cell r="A1248">
            <v>0</v>
          </cell>
          <cell r="B1248">
            <v>0</v>
          </cell>
          <cell r="C1248">
            <v>0</v>
          </cell>
          <cell r="D1248">
            <v>0</v>
          </cell>
        </row>
        <row r="1249">
          <cell r="A1249">
            <v>0</v>
          </cell>
          <cell r="B1249">
            <v>0</v>
          </cell>
          <cell r="C1249">
            <v>0</v>
          </cell>
          <cell r="D1249">
            <v>0</v>
          </cell>
        </row>
        <row r="1250">
          <cell r="A1250">
            <v>0</v>
          </cell>
          <cell r="B1250">
            <v>0</v>
          </cell>
          <cell r="C1250">
            <v>0</v>
          </cell>
          <cell r="D1250">
            <v>0</v>
          </cell>
        </row>
        <row r="1251">
          <cell r="A1251">
            <v>0</v>
          </cell>
          <cell r="B1251">
            <v>0</v>
          </cell>
          <cell r="C1251">
            <v>0</v>
          </cell>
          <cell r="D1251">
            <v>0</v>
          </cell>
        </row>
        <row r="1252">
          <cell r="A1252">
            <v>0</v>
          </cell>
          <cell r="B1252">
            <v>0</v>
          </cell>
          <cell r="C1252">
            <v>0</v>
          </cell>
          <cell r="D1252">
            <v>0</v>
          </cell>
        </row>
        <row r="1253">
          <cell r="A1253">
            <v>0</v>
          </cell>
          <cell r="B1253">
            <v>0</v>
          </cell>
          <cell r="C1253">
            <v>0</v>
          </cell>
          <cell r="D1253">
            <v>0</v>
          </cell>
        </row>
        <row r="1254">
          <cell r="A1254">
            <v>0</v>
          </cell>
          <cell r="B1254">
            <v>0</v>
          </cell>
          <cell r="C1254">
            <v>0</v>
          </cell>
          <cell r="D1254">
            <v>0</v>
          </cell>
        </row>
        <row r="1255">
          <cell r="A1255">
            <v>0</v>
          </cell>
          <cell r="B1255">
            <v>0</v>
          </cell>
          <cell r="C1255">
            <v>0</v>
          </cell>
          <cell r="D1255">
            <v>0</v>
          </cell>
        </row>
        <row r="1256">
          <cell r="A1256">
            <v>0</v>
          </cell>
          <cell r="B1256">
            <v>0</v>
          </cell>
          <cell r="C1256">
            <v>0</v>
          </cell>
          <cell r="D1256">
            <v>0</v>
          </cell>
        </row>
        <row r="1257">
          <cell r="A1257">
            <v>0</v>
          </cell>
          <cell r="B1257">
            <v>0</v>
          </cell>
          <cell r="C1257">
            <v>0</v>
          </cell>
          <cell r="D1257">
            <v>0</v>
          </cell>
        </row>
        <row r="1258">
          <cell r="A1258">
            <v>0</v>
          </cell>
          <cell r="B1258">
            <v>0</v>
          </cell>
          <cell r="C1258">
            <v>0</v>
          </cell>
          <cell r="D1258">
            <v>0</v>
          </cell>
        </row>
        <row r="1259">
          <cell r="A1259">
            <v>0</v>
          </cell>
          <cell r="B1259">
            <v>0</v>
          </cell>
          <cell r="C1259">
            <v>0</v>
          </cell>
          <cell r="D1259">
            <v>0</v>
          </cell>
        </row>
        <row r="1260">
          <cell r="A1260">
            <v>0</v>
          </cell>
          <cell r="B1260">
            <v>0</v>
          </cell>
          <cell r="C1260">
            <v>0</v>
          </cell>
          <cell r="D1260">
            <v>0</v>
          </cell>
        </row>
        <row r="1261">
          <cell r="A1261">
            <v>0</v>
          </cell>
          <cell r="B1261">
            <v>0</v>
          </cell>
          <cell r="C1261">
            <v>0</v>
          </cell>
          <cell r="D1261">
            <v>0</v>
          </cell>
        </row>
        <row r="1262">
          <cell r="A1262">
            <v>0</v>
          </cell>
          <cell r="B1262">
            <v>0</v>
          </cell>
          <cell r="C1262">
            <v>0</v>
          </cell>
          <cell r="D1262">
            <v>0</v>
          </cell>
        </row>
        <row r="1263">
          <cell r="A1263">
            <v>0</v>
          </cell>
          <cell r="B1263">
            <v>0</v>
          </cell>
          <cell r="C1263">
            <v>0</v>
          </cell>
          <cell r="D1263">
            <v>0</v>
          </cell>
        </row>
        <row r="1264">
          <cell r="A1264">
            <v>0</v>
          </cell>
          <cell r="B1264">
            <v>0</v>
          </cell>
          <cell r="C1264">
            <v>0</v>
          </cell>
          <cell r="D1264">
            <v>0</v>
          </cell>
        </row>
        <row r="1265">
          <cell r="A1265">
            <v>0</v>
          </cell>
          <cell r="B1265">
            <v>0</v>
          </cell>
          <cell r="C1265">
            <v>0</v>
          </cell>
          <cell r="D1265">
            <v>0</v>
          </cell>
        </row>
        <row r="1266">
          <cell r="A1266">
            <v>0</v>
          </cell>
          <cell r="B1266">
            <v>0</v>
          </cell>
          <cell r="C1266">
            <v>0</v>
          </cell>
          <cell r="D1266">
            <v>0</v>
          </cell>
        </row>
        <row r="1267">
          <cell r="A1267">
            <v>0</v>
          </cell>
          <cell r="B1267">
            <v>0</v>
          </cell>
          <cell r="C1267">
            <v>0</v>
          </cell>
          <cell r="D1267">
            <v>0</v>
          </cell>
        </row>
        <row r="1268">
          <cell r="A1268">
            <v>0</v>
          </cell>
          <cell r="B1268">
            <v>0</v>
          </cell>
          <cell r="C1268">
            <v>0</v>
          </cell>
          <cell r="D1268">
            <v>0</v>
          </cell>
        </row>
        <row r="1269">
          <cell r="A1269">
            <v>0</v>
          </cell>
          <cell r="B1269">
            <v>0</v>
          </cell>
          <cell r="C1269">
            <v>0</v>
          </cell>
          <cell r="D1269">
            <v>0</v>
          </cell>
        </row>
        <row r="1270">
          <cell r="A1270">
            <v>0</v>
          </cell>
          <cell r="B1270">
            <v>0</v>
          </cell>
          <cell r="C1270">
            <v>0</v>
          </cell>
          <cell r="D1270">
            <v>0</v>
          </cell>
        </row>
        <row r="1271">
          <cell r="A1271">
            <v>0</v>
          </cell>
          <cell r="B1271">
            <v>0</v>
          </cell>
          <cell r="C1271">
            <v>0</v>
          </cell>
          <cell r="D1271">
            <v>0</v>
          </cell>
        </row>
        <row r="1272">
          <cell r="A1272">
            <v>0</v>
          </cell>
          <cell r="B1272">
            <v>0</v>
          </cell>
          <cell r="C1272">
            <v>0</v>
          </cell>
          <cell r="D1272">
            <v>0</v>
          </cell>
        </row>
        <row r="1273">
          <cell r="A1273">
            <v>0</v>
          </cell>
          <cell r="B1273">
            <v>0</v>
          </cell>
          <cell r="C1273">
            <v>0</v>
          </cell>
          <cell r="D1273">
            <v>0</v>
          </cell>
        </row>
        <row r="1274">
          <cell r="A1274">
            <v>0</v>
          </cell>
          <cell r="B1274">
            <v>0</v>
          </cell>
          <cell r="C1274">
            <v>0</v>
          </cell>
          <cell r="D1274">
            <v>0</v>
          </cell>
        </row>
        <row r="1275">
          <cell r="A1275">
            <v>0</v>
          </cell>
          <cell r="B1275">
            <v>0</v>
          </cell>
          <cell r="C1275">
            <v>0</v>
          </cell>
          <cell r="D1275">
            <v>0</v>
          </cell>
        </row>
        <row r="1276">
          <cell r="A1276">
            <v>0</v>
          </cell>
          <cell r="B1276">
            <v>0</v>
          </cell>
          <cell r="C1276">
            <v>0</v>
          </cell>
          <cell r="D1276">
            <v>0</v>
          </cell>
        </row>
        <row r="1277">
          <cell r="A1277">
            <v>0</v>
          </cell>
          <cell r="B1277">
            <v>0</v>
          </cell>
          <cell r="C1277">
            <v>0</v>
          </cell>
          <cell r="D1277">
            <v>0</v>
          </cell>
        </row>
        <row r="1278">
          <cell r="A1278">
            <v>0</v>
          </cell>
          <cell r="B1278">
            <v>0</v>
          </cell>
          <cell r="C1278">
            <v>0</v>
          </cell>
          <cell r="D1278">
            <v>0</v>
          </cell>
        </row>
        <row r="1279">
          <cell r="A1279">
            <v>0</v>
          </cell>
          <cell r="B1279">
            <v>0</v>
          </cell>
          <cell r="C1279">
            <v>0</v>
          </cell>
          <cell r="D1279">
            <v>0</v>
          </cell>
        </row>
        <row r="1280">
          <cell r="A1280">
            <v>0</v>
          </cell>
          <cell r="B1280">
            <v>0</v>
          </cell>
          <cell r="C1280">
            <v>0</v>
          </cell>
          <cell r="D1280">
            <v>0</v>
          </cell>
        </row>
        <row r="1281">
          <cell r="A1281">
            <v>0</v>
          </cell>
          <cell r="B1281">
            <v>0</v>
          </cell>
          <cell r="C1281">
            <v>0</v>
          </cell>
          <cell r="D1281">
            <v>0</v>
          </cell>
        </row>
        <row r="1282">
          <cell r="A1282">
            <v>0</v>
          </cell>
          <cell r="B1282">
            <v>0</v>
          </cell>
          <cell r="C1282">
            <v>0</v>
          </cell>
          <cell r="D1282">
            <v>0</v>
          </cell>
        </row>
        <row r="1283">
          <cell r="A1283">
            <v>0</v>
          </cell>
          <cell r="B1283">
            <v>0</v>
          </cell>
          <cell r="C1283">
            <v>0</v>
          </cell>
          <cell r="D1283">
            <v>0</v>
          </cell>
        </row>
        <row r="1284">
          <cell r="A1284">
            <v>0</v>
          </cell>
          <cell r="B1284">
            <v>0</v>
          </cell>
          <cell r="C1284">
            <v>0</v>
          </cell>
          <cell r="D1284">
            <v>0</v>
          </cell>
        </row>
        <row r="1285">
          <cell r="A1285">
            <v>0</v>
          </cell>
          <cell r="B1285">
            <v>0</v>
          </cell>
          <cell r="C1285">
            <v>0</v>
          </cell>
          <cell r="D1285">
            <v>0</v>
          </cell>
        </row>
        <row r="1286">
          <cell r="A1286">
            <v>0</v>
          </cell>
          <cell r="B1286">
            <v>0</v>
          </cell>
          <cell r="C1286">
            <v>0</v>
          </cell>
          <cell r="D1286">
            <v>0</v>
          </cell>
        </row>
        <row r="1287">
          <cell r="A1287">
            <v>0</v>
          </cell>
          <cell r="B1287">
            <v>0</v>
          </cell>
          <cell r="C1287">
            <v>0</v>
          </cell>
          <cell r="D1287">
            <v>0</v>
          </cell>
        </row>
        <row r="1288">
          <cell r="A1288">
            <v>0</v>
          </cell>
          <cell r="B1288">
            <v>0</v>
          </cell>
          <cell r="C1288">
            <v>0</v>
          </cell>
          <cell r="D1288">
            <v>0</v>
          </cell>
        </row>
        <row r="1289">
          <cell r="A1289">
            <v>0</v>
          </cell>
          <cell r="B1289">
            <v>0</v>
          </cell>
          <cell r="C1289">
            <v>0</v>
          </cell>
          <cell r="D1289">
            <v>0</v>
          </cell>
        </row>
        <row r="1290">
          <cell r="A1290">
            <v>0</v>
          </cell>
          <cell r="B1290">
            <v>0</v>
          </cell>
          <cell r="C1290">
            <v>0</v>
          </cell>
          <cell r="D1290">
            <v>0</v>
          </cell>
        </row>
        <row r="1291">
          <cell r="A1291">
            <v>0</v>
          </cell>
          <cell r="B1291">
            <v>0</v>
          </cell>
          <cell r="C1291">
            <v>0</v>
          </cell>
          <cell r="D1291">
            <v>0</v>
          </cell>
        </row>
        <row r="1292">
          <cell r="A1292">
            <v>0</v>
          </cell>
          <cell r="B1292">
            <v>0</v>
          </cell>
          <cell r="C1292">
            <v>0</v>
          </cell>
          <cell r="D1292">
            <v>0</v>
          </cell>
        </row>
        <row r="1293">
          <cell r="A1293">
            <v>0</v>
          </cell>
          <cell r="B1293">
            <v>0</v>
          </cell>
          <cell r="C1293">
            <v>0</v>
          </cell>
          <cell r="D1293">
            <v>0</v>
          </cell>
        </row>
        <row r="1294">
          <cell r="A1294">
            <v>0</v>
          </cell>
          <cell r="B1294">
            <v>0</v>
          </cell>
          <cell r="C1294">
            <v>0</v>
          </cell>
          <cell r="D1294">
            <v>0</v>
          </cell>
        </row>
        <row r="1295">
          <cell r="A1295">
            <v>0</v>
          </cell>
          <cell r="B1295">
            <v>0</v>
          </cell>
          <cell r="C1295">
            <v>0</v>
          </cell>
          <cell r="D1295">
            <v>0</v>
          </cell>
        </row>
        <row r="1296">
          <cell r="A1296">
            <v>0</v>
          </cell>
          <cell r="B1296">
            <v>0</v>
          </cell>
          <cell r="C1296">
            <v>0</v>
          </cell>
          <cell r="D1296">
            <v>0</v>
          </cell>
        </row>
        <row r="1297">
          <cell r="A1297">
            <v>0</v>
          </cell>
          <cell r="B1297">
            <v>0</v>
          </cell>
          <cell r="C1297">
            <v>0</v>
          </cell>
          <cell r="D1297">
            <v>0</v>
          </cell>
        </row>
        <row r="1298">
          <cell r="A1298">
            <v>0</v>
          </cell>
          <cell r="B1298">
            <v>0</v>
          </cell>
          <cell r="C1298">
            <v>0</v>
          </cell>
          <cell r="D1298">
            <v>0</v>
          </cell>
        </row>
        <row r="1299">
          <cell r="A1299">
            <v>0</v>
          </cell>
          <cell r="B1299">
            <v>0</v>
          </cell>
          <cell r="C1299">
            <v>0</v>
          </cell>
          <cell r="D1299">
            <v>0</v>
          </cell>
        </row>
        <row r="1300">
          <cell r="A1300">
            <v>0</v>
          </cell>
          <cell r="B1300">
            <v>0</v>
          </cell>
          <cell r="C1300">
            <v>0</v>
          </cell>
          <cell r="D1300">
            <v>0</v>
          </cell>
        </row>
        <row r="1301">
          <cell r="A1301">
            <v>0</v>
          </cell>
          <cell r="B1301">
            <v>0</v>
          </cell>
          <cell r="C1301">
            <v>0</v>
          </cell>
          <cell r="D1301">
            <v>0</v>
          </cell>
        </row>
        <row r="1302">
          <cell r="A1302">
            <v>0</v>
          </cell>
          <cell r="B1302">
            <v>0</v>
          </cell>
          <cell r="C1302">
            <v>0</v>
          </cell>
          <cell r="D1302">
            <v>0</v>
          </cell>
        </row>
        <row r="1303">
          <cell r="A1303">
            <v>0</v>
          </cell>
          <cell r="B1303">
            <v>0</v>
          </cell>
          <cell r="C1303">
            <v>0</v>
          </cell>
          <cell r="D1303">
            <v>0</v>
          </cell>
        </row>
        <row r="1304">
          <cell r="A1304">
            <v>0</v>
          </cell>
          <cell r="B1304">
            <v>0</v>
          </cell>
          <cell r="C1304">
            <v>0</v>
          </cell>
          <cell r="D1304">
            <v>0</v>
          </cell>
        </row>
        <row r="1305">
          <cell r="A1305">
            <v>0</v>
          </cell>
          <cell r="B1305">
            <v>0</v>
          </cell>
          <cell r="C1305">
            <v>0</v>
          </cell>
          <cell r="D1305">
            <v>0</v>
          </cell>
        </row>
        <row r="1306">
          <cell r="A1306">
            <v>0</v>
          </cell>
          <cell r="B1306">
            <v>0</v>
          </cell>
          <cell r="C1306">
            <v>0</v>
          </cell>
          <cell r="D1306">
            <v>0</v>
          </cell>
        </row>
        <row r="1307">
          <cell r="A1307">
            <v>0</v>
          </cell>
          <cell r="B1307">
            <v>0</v>
          </cell>
          <cell r="C1307">
            <v>0</v>
          </cell>
          <cell r="D1307">
            <v>0</v>
          </cell>
        </row>
        <row r="1308">
          <cell r="A1308">
            <v>0</v>
          </cell>
          <cell r="B1308">
            <v>0</v>
          </cell>
          <cell r="C1308">
            <v>0</v>
          </cell>
          <cell r="D1308">
            <v>0</v>
          </cell>
        </row>
        <row r="1309">
          <cell r="A1309">
            <v>0</v>
          </cell>
          <cell r="B1309">
            <v>0</v>
          </cell>
          <cell r="C1309">
            <v>0</v>
          </cell>
          <cell r="D1309">
            <v>0</v>
          </cell>
        </row>
        <row r="1310">
          <cell r="A1310">
            <v>0</v>
          </cell>
          <cell r="B1310">
            <v>0</v>
          </cell>
          <cell r="C1310">
            <v>0</v>
          </cell>
          <cell r="D1310">
            <v>0</v>
          </cell>
        </row>
        <row r="1311">
          <cell r="A1311">
            <v>0</v>
          </cell>
          <cell r="B1311">
            <v>0</v>
          </cell>
          <cell r="C1311">
            <v>0</v>
          </cell>
          <cell r="D1311">
            <v>0</v>
          </cell>
        </row>
        <row r="1312">
          <cell r="A1312">
            <v>0</v>
          </cell>
          <cell r="B1312">
            <v>0</v>
          </cell>
          <cell r="C1312">
            <v>0</v>
          </cell>
          <cell r="D1312">
            <v>0</v>
          </cell>
        </row>
        <row r="1313">
          <cell r="A1313">
            <v>0</v>
          </cell>
          <cell r="B1313">
            <v>0</v>
          </cell>
          <cell r="C1313">
            <v>0</v>
          </cell>
          <cell r="D1313">
            <v>0</v>
          </cell>
        </row>
        <row r="1314">
          <cell r="A1314">
            <v>0</v>
          </cell>
          <cell r="B1314">
            <v>0</v>
          </cell>
          <cell r="C1314">
            <v>0</v>
          </cell>
          <cell r="D1314">
            <v>0</v>
          </cell>
        </row>
        <row r="1315">
          <cell r="A1315">
            <v>0</v>
          </cell>
          <cell r="B1315">
            <v>0</v>
          </cell>
          <cell r="C1315">
            <v>0</v>
          </cell>
          <cell r="D1315">
            <v>0</v>
          </cell>
        </row>
        <row r="1316">
          <cell r="A1316">
            <v>0</v>
          </cell>
          <cell r="B1316">
            <v>0</v>
          </cell>
          <cell r="C1316">
            <v>0</v>
          </cell>
          <cell r="D1316">
            <v>0</v>
          </cell>
        </row>
        <row r="1317">
          <cell r="A1317">
            <v>0</v>
          </cell>
          <cell r="B1317">
            <v>0</v>
          </cell>
          <cell r="C1317">
            <v>0</v>
          </cell>
          <cell r="D1317">
            <v>0</v>
          </cell>
        </row>
        <row r="1318">
          <cell r="A1318">
            <v>0</v>
          </cell>
          <cell r="B1318">
            <v>0</v>
          </cell>
          <cell r="C1318">
            <v>0</v>
          </cell>
          <cell r="D1318">
            <v>0</v>
          </cell>
        </row>
        <row r="1319">
          <cell r="A1319">
            <v>0</v>
          </cell>
          <cell r="B1319">
            <v>0</v>
          </cell>
          <cell r="C1319">
            <v>0</v>
          </cell>
          <cell r="D1319">
            <v>0</v>
          </cell>
        </row>
        <row r="1320">
          <cell r="A1320">
            <v>0</v>
          </cell>
          <cell r="B1320">
            <v>0</v>
          </cell>
          <cell r="C1320">
            <v>0</v>
          </cell>
          <cell r="D1320">
            <v>0</v>
          </cell>
        </row>
        <row r="1321">
          <cell r="A1321">
            <v>0</v>
          </cell>
          <cell r="B1321">
            <v>0</v>
          </cell>
          <cell r="C1321">
            <v>0</v>
          </cell>
          <cell r="D1321">
            <v>0</v>
          </cell>
        </row>
        <row r="1322">
          <cell r="A1322">
            <v>0</v>
          </cell>
          <cell r="B1322">
            <v>0</v>
          </cell>
          <cell r="C1322">
            <v>0</v>
          </cell>
          <cell r="D1322">
            <v>0</v>
          </cell>
        </row>
        <row r="1323">
          <cell r="A1323">
            <v>0</v>
          </cell>
          <cell r="B1323">
            <v>0</v>
          </cell>
          <cell r="C1323">
            <v>0</v>
          </cell>
          <cell r="D1323">
            <v>0</v>
          </cell>
        </row>
        <row r="1324">
          <cell r="A1324">
            <v>0</v>
          </cell>
          <cell r="B1324">
            <v>0</v>
          </cell>
          <cell r="C1324">
            <v>0</v>
          </cell>
          <cell r="D1324">
            <v>0</v>
          </cell>
        </row>
        <row r="1325">
          <cell r="A1325">
            <v>0</v>
          </cell>
          <cell r="B1325">
            <v>0</v>
          </cell>
          <cell r="C1325">
            <v>0</v>
          </cell>
          <cell r="D1325">
            <v>0</v>
          </cell>
        </row>
        <row r="1326">
          <cell r="A1326">
            <v>0</v>
          </cell>
          <cell r="B1326">
            <v>0</v>
          </cell>
          <cell r="C1326">
            <v>0</v>
          </cell>
          <cell r="D1326">
            <v>0</v>
          </cell>
        </row>
        <row r="1327">
          <cell r="A1327">
            <v>0</v>
          </cell>
          <cell r="B1327">
            <v>0</v>
          </cell>
          <cell r="C1327">
            <v>0</v>
          </cell>
          <cell r="D1327">
            <v>0</v>
          </cell>
        </row>
        <row r="1328">
          <cell r="A1328">
            <v>0</v>
          </cell>
          <cell r="B1328">
            <v>0</v>
          </cell>
          <cell r="C1328">
            <v>0</v>
          </cell>
          <cell r="D1328">
            <v>0</v>
          </cell>
        </row>
        <row r="1329">
          <cell r="A1329">
            <v>0</v>
          </cell>
          <cell r="B1329">
            <v>0</v>
          </cell>
          <cell r="C1329">
            <v>0</v>
          </cell>
          <cell r="D1329">
            <v>0</v>
          </cell>
        </row>
        <row r="1330">
          <cell r="A1330">
            <v>0</v>
          </cell>
          <cell r="B1330">
            <v>0</v>
          </cell>
          <cell r="C1330">
            <v>0</v>
          </cell>
          <cell r="D1330">
            <v>0</v>
          </cell>
        </row>
        <row r="1331">
          <cell r="A1331">
            <v>0</v>
          </cell>
          <cell r="B1331">
            <v>0</v>
          </cell>
          <cell r="C1331">
            <v>0</v>
          </cell>
          <cell r="D1331">
            <v>0</v>
          </cell>
        </row>
        <row r="1332">
          <cell r="A1332">
            <v>0</v>
          </cell>
          <cell r="B1332">
            <v>0</v>
          </cell>
          <cell r="C1332">
            <v>0</v>
          </cell>
          <cell r="D1332">
            <v>0</v>
          </cell>
        </row>
        <row r="1333">
          <cell r="A1333">
            <v>0</v>
          </cell>
          <cell r="B1333">
            <v>0</v>
          </cell>
          <cell r="C1333">
            <v>0</v>
          </cell>
          <cell r="D1333">
            <v>0</v>
          </cell>
        </row>
        <row r="1334">
          <cell r="A1334">
            <v>0</v>
          </cell>
          <cell r="B1334">
            <v>0</v>
          </cell>
          <cell r="C1334">
            <v>0</v>
          </cell>
          <cell r="D1334">
            <v>0</v>
          </cell>
        </row>
        <row r="1335">
          <cell r="A1335">
            <v>0</v>
          </cell>
          <cell r="B1335">
            <v>0</v>
          </cell>
          <cell r="C1335">
            <v>0</v>
          </cell>
          <cell r="D1335">
            <v>0</v>
          </cell>
        </row>
        <row r="1336">
          <cell r="A1336">
            <v>0</v>
          </cell>
          <cell r="B1336">
            <v>0</v>
          </cell>
          <cell r="C1336">
            <v>0</v>
          </cell>
          <cell r="D1336">
            <v>0</v>
          </cell>
        </row>
        <row r="1337">
          <cell r="A1337">
            <v>0</v>
          </cell>
          <cell r="B1337">
            <v>0</v>
          </cell>
          <cell r="C1337">
            <v>0</v>
          </cell>
          <cell r="D1337">
            <v>0</v>
          </cell>
        </row>
        <row r="1338">
          <cell r="A1338">
            <v>0</v>
          </cell>
          <cell r="B1338">
            <v>0</v>
          </cell>
          <cell r="C1338">
            <v>0</v>
          </cell>
          <cell r="D1338">
            <v>0</v>
          </cell>
        </row>
        <row r="1339">
          <cell r="A1339">
            <v>0</v>
          </cell>
          <cell r="B1339">
            <v>0</v>
          </cell>
          <cell r="C1339">
            <v>0</v>
          </cell>
          <cell r="D1339">
            <v>0</v>
          </cell>
        </row>
        <row r="1340">
          <cell r="A1340">
            <v>0</v>
          </cell>
          <cell r="B1340">
            <v>0</v>
          </cell>
          <cell r="C1340">
            <v>0</v>
          </cell>
          <cell r="D1340">
            <v>0</v>
          </cell>
        </row>
        <row r="1341">
          <cell r="A1341">
            <v>0</v>
          </cell>
          <cell r="B1341">
            <v>0</v>
          </cell>
          <cell r="C1341">
            <v>0</v>
          </cell>
          <cell r="D1341">
            <v>0</v>
          </cell>
        </row>
        <row r="1342">
          <cell r="A1342">
            <v>0</v>
          </cell>
          <cell r="B1342">
            <v>0</v>
          </cell>
          <cell r="C1342">
            <v>0</v>
          </cell>
          <cell r="D1342">
            <v>0</v>
          </cell>
        </row>
        <row r="1343">
          <cell r="A1343">
            <v>0</v>
          </cell>
          <cell r="B1343">
            <v>0</v>
          </cell>
          <cell r="C1343">
            <v>0</v>
          </cell>
          <cell r="D1343">
            <v>0</v>
          </cell>
        </row>
        <row r="1344">
          <cell r="A1344">
            <v>0</v>
          </cell>
          <cell r="B1344">
            <v>0</v>
          </cell>
          <cell r="C1344">
            <v>0</v>
          </cell>
          <cell r="D1344">
            <v>0</v>
          </cell>
        </row>
        <row r="1345">
          <cell r="A1345">
            <v>0</v>
          </cell>
          <cell r="B1345">
            <v>0</v>
          </cell>
          <cell r="C1345">
            <v>0</v>
          </cell>
          <cell r="D1345">
            <v>0</v>
          </cell>
        </row>
        <row r="1346">
          <cell r="A1346">
            <v>0</v>
          </cell>
          <cell r="B1346">
            <v>0</v>
          </cell>
          <cell r="C1346">
            <v>0</v>
          </cell>
          <cell r="D1346">
            <v>0</v>
          </cell>
        </row>
        <row r="1347">
          <cell r="A1347">
            <v>0</v>
          </cell>
          <cell r="B1347">
            <v>0</v>
          </cell>
          <cell r="C1347">
            <v>0</v>
          </cell>
          <cell r="D1347">
            <v>0</v>
          </cell>
        </row>
        <row r="1348">
          <cell r="A1348">
            <v>0</v>
          </cell>
          <cell r="B1348">
            <v>0</v>
          </cell>
          <cell r="C1348">
            <v>0</v>
          </cell>
          <cell r="D1348">
            <v>0</v>
          </cell>
        </row>
        <row r="1349">
          <cell r="A1349">
            <v>0</v>
          </cell>
          <cell r="B1349">
            <v>0</v>
          </cell>
          <cell r="C1349">
            <v>0</v>
          </cell>
          <cell r="D1349">
            <v>0</v>
          </cell>
        </row>
        <row r="1350">
          <cell r="A1350">
            <v>0</v>
          </cell>
          <cell r="B1350">
            <v>0</v>
          </cell>
          <cell r="C1350">
            <v>0</v>
          </cell>
          <cell r="D1350">
            <v>0</v>
          </cell>
        </row>
        <row r="1351">
          <cell r="A1351">
            <v>0</v>
          </cell>
          <cell r="B1351">
            <v>0</v>
          </cell>
          <cell r="C1351">
            <v>0</v>
          </cell>
          <cell r="D1351">
            <v>0</v>
          </cell>
        </row>
        <row r="1352">
          <cell r="A1352">
            <v>0</v>
          </cell>
          <cell r="B1352">
            <v>0</v>
          </cell>
          <cell r="C1352">
            <v>0</v>
          </cell>
          <cell r="D1352">
            <v>0</v>
          </cell>
        </row>
        <row r="1353">
          <cell r="A1353">
            <v>0</v>
          </cell>
          <cell r="B1353">
            <v>0</v>
          </cell>
          <cell r="C1353">
            <v>0</v>
          </cell>
          <cell r="D1353">
            <v>0</v>
          </cell>
        </row>
        <row r="1354">
          <cell r="A1354">
            <v>0</v>
          </cell>
          <cell r="B1354">
            <v>0</v>
          </cell>
          <cell r="C1354">
            <v>0</v>
          </cell>
          <cell r="D1354">
            <v>0</v>
          </cell>
        </row>
        <row r="1355">
          <cell r="A1355">
            <v>0</v>
          </cell>
          <cell r="B1355">
            <v>0</v>
          </cell>
          <cell r="C1355">
            <v>0</v>
          </cell>
          <cell r="D1355">
            <v>0</v>
          </cell>
        </row>
        <row r="1356">
          <cell r="A1356">
            <v>0</v>
          </cell>
          <cell r="B1356">
            <v>0</v>
          </cell>
          <cell r="C1356">
            <v>0</v>
          </cell>
          <cell r="D1356">
            <v>0</v>
          </cell>
        </row>
        <row r="1357">
          <cell r="A1357">
            <v>0</v>
          </cell>
          <cell r="B1357">
            <v>0</v>
          </cell>
          <cell r="C1357">
            <v>0</v>
          </cell>
          <cell r="D1357">
            <v>0</v>
          </cell>
        </row>
        <row r="1358">
          <cell r="A1358">
            <v>0</v>
          </cell>
          <cell r="B1358">
            <v>0</v>
          </cell>
          <cell r="C1358">
            <v>0</v>
          </cell>
          <cell r="D1358">
            <v>0</v>
          </cell>
        </row>
        <row r="1359">
          <cell r="A1359">
            <v>0</v>
          </cell>
          <cell r="B1359">
            <v>0</v>
          </cell>
          <cell r="C1359">
            <v>0</v>
          </cell>
          <cell r="D1359">
            <v>0</v>
          </cell>
        </row>
        <row r="1360">
          <cell r="A1360">
            <v>0</v>
          </cell>
          <cell r="B1360">
            <v>0</v>
          </cell>
          <cell r="C1360">
            <v>0</v>
          </cell>
          <cell r="D1360">
            <v>0</v>
          </cell>
        </row>
        <row r="1361">
          <cell r="A1361">
            <v>0</v>
          </cell>
          <cell r="B1361">
            <v>0</v>
          </cell>
          <cell r="C1361">
            <v>0</v>
          </cell>
          <cell r="D1361">
            <v>0</v>
          </cell>
        </row>
        <row r="1362">
          <cell r="A1362">
            <v>0</v>
          </cell>
          <cell r="B1362">
            <v>0</v>
          </cell>
          <cell r="C1362">
            <v>0</v>
          </cell>
          <cell r="D1362">
            <v>0</v>
          </cell>
        </row>
        <row r="1363">
          <cell r="A1363">
            <v>0</v>
          </cell>
          <cell r="B1363">
            <v>0</v>
          </cell>
          <cell r="C1363">
            <v>0</v>
          </cell>
          <cell r="D1363">
            <v>0</v>
          </cell>
        </row>
        <row r="1364">
          <cell r="A1364">
            <v>0</v>
          </cell>
          <cell r="B1364">
            <v>0</v>
          </cell>
          <cell r="C1364">
            <v>0</v>
          </cell>
          <cell r="D1364">
            <v>0</v>
          </cell>
        </row>
        <row r="1365">
          <cell r="A1365">
            <v>0</v>
          </cell>
          <cell r="B1365">
            <v>0</v>
          </cell>
          <cell r="C1365">
            <v>0</v>
          </cell>
          <cell r="D1365">
            <v>0</v>
          </cell>
        </row>
        <row r="1366">
          <cell r="A1366">
            <v>0</v>
          </cell>
          <cell r="B1366">
            <v>0</v>
          </cell>
          <cell r="C1366">
            <v>0</v>
          </cell>
          <cell r="D1366">
            <v>0</v>
          </cell>
        </row>
        <row r="1367">
          <cell r="A1367">
            <v>0</v>
          </cell>
          <cell r="B1367">
            <v>0</v>
          </cell>
          <cell r="C1367">
            <v>0</v>
          </cell>
          <cell r="D1367">
            <v>0</v>
          </cell>
        </row>
        <row r="1368">
          <cell r="A1368">
            <v>0</v>
          </cell>
          <cell r="B1368">
            <v>0</v>
          </cell>
          <cell r="C1368">
            <v>0</v>
          </cell>
          <cell r="D1368">
            <v>0</v>
          </cell>
        </row>
        <row r="1369">
          <cell r="A1369">
            <v>0</v>
          </cell>
          <cell r="B1369">
            <v>0</v>
          </cell>
          <cell r="C1369">
            <v>0</v>
          </cell>
          <cell r="D1369">
            <v>0</v>
          </cell>
        </row>
        <row r="1370">
          <cell r="A1370">
            <v>0</v>
          </cell>
          <cell r="B1370">
            <v>0</v>
          </cell>
          <cell r="C1370">
            <v>0</v>
          </cell>
          <cell r="D1370">
            <v>0</v>
          </cell>
        </row>
        <row r="1371">
          <cell r="A1371">
            <v>0</v>
          </cell>
          <cell r="B1371">
            <v>0</v>
          </cell>
          <cell r="C1371">
            <v>0</v>
          </cell>
          <cell r="D1371">
            <v>0</v>
          </cell>
        </row>
        <row r="1372">
          <cell r="A1372">
            <v>0</v>
          </cell>
          <cell r="B1372">
            <v>0</v>
          </cell>
          <cell r="C1372">
            <v>0</v>
          </cell>
          <cell r="D1372">
            <v>0</v>
          </cell>
        </row>
        <row r="1373">
          <cell r="A1373">
            <v>0</v>
          </cell>
          <cell r="B1373">
            <v>0</v>
          </cell>
          <cell r="C1373">
            <v>0</v>
          </cell>
          <cell r="D1373">
            <v>0</v>
          </cell>
        </row>
        <row r="1374">
          <cell r="A1374">
            <v>0</v>
          </cell>
          <cell r="B1374">
            <v>0</v>
          </cell>
          <cell r="C1374">
            <v>0</v>
          </cell>
          <cell r="D1374">
            <v>0</v>
          </cell>
        </row>
        <row r="1375">
          <cell r="A1375">
            <v>0</v>
          </cell>
          <cell r="B1375">
            <v>0</v>
          </cell>
          <cell r="C1375">
            <v>0</v>
          </cell>
          <cell r="D1375">
            <v>0</v>
          </cell>
        </row>
        <row r="1376">
          <cell r="A1376">
            <v>0</v>
          </cell>
          <cell r="B1376">
            <v>0</v>
          </cell>
          <cell r="C1376">
            <v>0</v>
          </cell>
          <cell r="D1376">
            <v>0</v>
          </cell>
        </row>
        <row r="1377">
          <cell r="A1377">
            <v>0</v>
          </cell>
          <cell r="B1377">
            <v>0</v>
          </cell>
          <cell r="C1377">
            <v>0</v>
          </cell>
          <cell r="D1377">
            <v>0</v>
          </cell>
        </row>
        <row r="1378">
          <cell r="A1378">
            <v>0</v>
          </cell>
          <cell r="B1378">
            <v>0</v>
          </cell>
          <cell r="C1378">
            <v>0</v>
          </cell>
          <cell r="D1378">
            <v>0</v>
          </cell>
        </row>
        <row r="1379">
          <cell r="A1379">
            <v>0</v>
          </cell>
          <cell r="B1379">
            <v>0</v>
          </cell>
          <cell r="C1379">
            <v>0</v>
          </cell>
          <cell r="D1379">
            <v>0</v>
          </cell>
        </row>
        <row r="1380">
          <cell r="A1380">
            <v>0</v>
          </cell>
          <cell r="B1380">
            <v>0</v>
          </cell>
          <cell r="C1380">
            <v>0</v>
          </cell>
          <cell r="D1380">
            <v>0</v>
          </cell>
        </row>
        <row r="1381">
          <cell r="A1381">
            <v>0</v>
          </cell>
          <cell r="B1381">
            <v>0</v>
          </cell>
          <cell r="C1381">
            <v>0</v>
          </cell>
          <cell r="D1381">
            <v>0</v>
          </cell>
        </row>
        <row r="1382">
          <cell r="A1382">
            <v>0</v>
          </cell>
          <cell r="B1382">
            <v>0</v>
          </cell>
          <cell r="C1382">
            <v>0</v>
          </cell>
          <cell r="D1382">
            <v>0</v>
          </cell>
        </row>
        <row r="1383">
          <cell r="A1383">
            <v>0</v>
          </cell>
          <cell r="B1383">
            <v>0</v>
          </cell>
          <cell r="C1383">
            <v>0</v>
          </cell>
          <cell r="D1383">
            <v>0</v>
          </cell>
        </row>
        <row r="1384">
          <cell r="A1384">
            <v>0</v>
          </cell>
          <cell r="B1384">
            <v>0</v>
          </cell>
          <cell r="C1384">
            <v>0</v>
          </cell>
          <cell r="D1384">
            <v>0</v>
          </cell>
        </row>
        <row r="1385">
          <cell r="A1385">
            <v>0</v>
          </cell>
          <cell r="B1385">
            <v>0</v>
          </cell>
          <cell r="C1385">
            <v>0</v>
          </cell>
          <cell r="D1385">
            <v>0</v>
          </cell>
        </row>
        <row r="1386">
          <cell r="A1386">
            <v>0</v>
          </cell>
          <cell r="B1386">
            <v>0</v>
          </cell>
          <cell r="C1386">
            <v>0</v>
          </cell>
          <cell r="D1386">
            <v>0</v>
          </cell>
        </row>
        <row r="1387">
          <cell r="A1387">
            <v>0</v>
          </cell>
          <cell r="B1387">
            <v>0</v>
          </cell>
          <cell r="C1387">
            <v>0</v>
          </cell>
          <cell r="D1387">
            <v>0</v>
          </cell>
        </row>
        <row r="1388">
          <cell r="A1388">
            <v>0</v>
          </cell>
          <cell r="B1388">
            <v>0</v>
          </cell>
          <cell r="C1388">
            <v>0</v>
          </cell>
          <cell r="D1388">
            <v>0</v>
          </cell>
        </row>
        <row r="1389">
          <cell r="A1389">
            <v>0</v>
          </cell>
          <cell r="B1389">
            <v>0</v>
          </cell>
          <cell r="C1389">
            <v>0</v>
          </cell>
          <cell r="D1389">
            <v>0</v>
          </cell>
        </row>
        <row r="1390">
          <cell r="A1390">
            <v>0</v>
          </cell>
          <cell r="B1390">
            <v>0</v>
          </cell>
          <cell r="C1390">
            <v>0</v>
          </cell>
          <cell r="D1390">
            <v>0</v>
          </cell>
        </row>
        <row r="1391">
          <cell r="A1391">
            <v>0</v>
          </cell>
          <cell r="B1391">
            <v>0</v>
          </cell>
          <cell r="C1391">
            <v>0</v>
          </cell>
          <cell r="D1391">
            <v>0</v>
          </cell>
        </row>
        <row r="1392">
          <cell r="A1392">
            <v>0</v>
          </cell>
          <cell r="B1392">
            <v>0</v>
          </cell>
          <cell r="C1392">
            <v>0</v>
          </cell>
          <cell r="D1392">
            <v>0</v>
          </cell>
        </row>
        <row r="1393">
          <cell r="A1393">
            <v>0</v>
          </cell>
          <cell r="B1393">
            <v>0</v>
          </cell>
          <cell r="C1393">
            <v>0</v>
          </cell>
          <cell r="D1393">
            <v>0</v>
          </cell>
        </row>
        <row r="1394">
          <cell r="A1394">
            <v>0</v>
          </cell>
          <cell r="B1394">
            <v>0</v>
          </cell>
          <cell r="C1394">
            <v>0</v>
          </cell>
          <cell r="D1394">
            <v>0</v>
          </cell>
        </row>
        <row r="1395">
          <cell r="A1395">
            <v>0</v>
          </cell>
          <cell r="B1395">
            <v>0</v>
          </cell>
          <cell r="C1395">
            <v>0</v>
          </cell>
          <cell r="D1395">
            <v>0</v>
          </cell>
        </row>
        <row r="1396">
          <cell r="A1396">
            <v>0</v>
          </cell>
          <cell r="B1396">
            <v>0</v>
          </cell>
          <cell r="C1396">
            <v>0</v>
          </cell>
          <cell r="D1396">
            <v>0</v>
          </cell>
        </row>
        <row r="1397">
          <cell r="A1397">
            <v>0</v>
          </cell>
          <cell r="B1397">
            <v>0</v>
          </cell>
          <cell r="C1397">
            <v>0</v>
          </cell>
          <cell r="D1397">
            <v>0</v>
          </cell>
        </row>
        <row r="1398">
          <cell r="A1398">
            <v>0</v>
          </cell>
          <cell r="B1398">
            <v>0</v>
          </cell>
          <cell r="C1398">
            <v>0</v>
          </cell>
          <cell r="D1398">
            <v>0</v>
          </cell>
        </row>
        <row r="1399">
          <cell r="A1399">
            <v>0</v>
          </cell>
          <cell r="B1399">
            <v>0</v>
          </cell>
          <cell r="C1399">
            <v>0</v>
          </cell>
          <cell r="D1399">
            <v>0</v>
          </cell>
        </row>
        <row r="1400">
          <cell r="A1400">
            <v>0</v>
          </cell>
          <cell r="B1400">
            <v>0</v>
          </cell>
          <cell r="C1400">
            <v>0</v>
          </cell>
          <cell r="D1400">
            <v>0</v>
          </cell>
        </row>
        <row r="1401">
          <cell r="A1401">
            <v>0</v>
          </cell>
          <cell r="B1401">
            <v>0</v>
          </cell>
          <cell r="C1401">
            <v>0</v>
          </cell>
          <cell r="D1401">
            <v>0</v>
          </cell>
        </row>
        <row r="1402">
          <cell r="A1402">
            <v>0</v>
          </cell>
          <cell r="B1402">
            <v>0</v>
          </cell>
          <cell r="C1402">
            <v>0</v>
          </cell>
          <cell r="D1402">
            <v>0</v>
          </cell>
        </row>
        <row r="1403">
          <cell r="A1403">
            <v>0</v>
          </cell>
          <cell r="B1403">
            <v>0</v>
          </cell>
          <cell r="C1403">
            <v>0</v>
          </cell>
          <cell r="D1403">
            <v>0</v>
          </cell>
        </row>
        <row r="1404">
          <cell r="A1404">
            <v>0</v>
          </cell>
          <cell r="B1404">
            <v>0</v>
          </cell>
          <cell r="C1404">
            <v>0</v>
          </cell>
          <cell r="D1404">
            <v>0</v>
          </cell>
        </row>
        <row r="1405">
          <cell r="A1405">
            <v>0</v>
          </cell>
          <cell r="B1405">
            <v>0</v>
          </cell>
          <cell r="C1405">
            <v>0</v>
          </cell>
          <cell r="D1405">
            <v>0</v>
          </cell>
        </row>
        <row r="1406">
          <cell r="A1406">
            <v>0</v>
          </cell>
          <cell r="B1406">
            <v>0</v>
          </cell>
          <cell r="C1406">
            <v>0</v>
          </cell>
          <cell r="D1406">
            <v>0</v>
          </cell>
        </row>
        <row r="1407">
          <cell r="A1407">
            <v>0</v>
          </cell>
          <cell r="B1407">
            <v>0</v>
          </cell>
          <cell r="C1407">
            <v>0</v>
          </cell>
          <cell r="D1407">
            <v>0</v>
          </cell>
        </row>
        <row r="1408">
          <cell r="A1408">
            <v>0</v>
          </cell>
          <cell r="B1408">
            <v>0</v>
          </cell>
          <cell r="C1408">
            <v>0</v>
          </cell>
          <cell r="D1408">
            <v>0</v>
          </cell>
        </row>
        <row r="1409">
          <cell r="A1409">
            <v>0</v>
          </cell>
          <cell r="B1409">
            <v>0</v>
          </cell>
          <cell r="C1409">
            <v>0</v>
          </cell>
          <cell r="D1409">
            <v>0</v>
          </cell>
        </row>
        <row r="1410">
          <cell r="A1410">
            <v>0</v>
          </cell>
          <cell r="B1410">
            <v>0</v>
          </cell>
          <cell r="C1410">
            <v>0</v>
          </cell>
          <cell r="D1410">
            <v>0</v>
          </cell>
        </row>
        <row r="1411">
          <cell r="A1411">
            <v>0</v>
          </cell>
          <cell r="B1411">
            <v>0</v>
          </cell>
          <cell r="C1411">
            <v>0</v>
          </cell>
          <cell r="D1411">
            <v>0</v>
          </cell>
        </row>
        <row r="1412">
          <cell r="A1412">
            <v>0</v>
          </cell>
          <cell r="B1412">
            <v>0</v>
          </cell>
          <cell r="C1412">
            <v>0</v>
          </cell>
          <cell r="D1412">
            <v>0</v>
          </cell>
        </row>
        <row r="1413">
          <cell r="A1413">
            <v>0</v>
          </cell>
          <cell r="B1413">
            <v>0</v>
          </cell>
          <cell r="C1413">
            <v>0</v>
          </cell>
          <cell r="D1413">
            <v>0</v>
          </cell>
        </row>
        <row r="1414">
          <cell r="A1414">
            <v>0</v>
          </cell>
          <cell r="B1414">
            <v>0</v>
          </cell>
          <cell r="C1414">
            <v>0</v>
          </cell>
          <cell r="D1414">
            <v>0</v>
          </cell>
        </row>
        <row r="1415">
          <cell r="A1415">
            <v>0</v>
          </cell>
          <cell r="B1415">
            <v>0</v>
          </cell>
          <cell r="C1415">
            <v>0</v>
          </cell>
          <cell r="D1415">
            <v>0</v>
          </cell>
        </row>
        <row r="1416">
          <cell r="A1416">
            <v>0</v>
          </cell>
          <cell r="B1416">
            <v>0</v>
          </cell>
          <cell r="C1416">
            <v>0</v>
          </cell>
          <cell r="D1416">
            <v>0</v>
          </cell>
        </row>
        <row r="1417">
          <cell r="A1417">
            <v>0</v>
          </cell>
          <cell r="B1417">
            <v>0</v>
          </cell>
          <cell r="C1417">
            <v>0</v>
          </cell>
          <cell r="D1417">
            <v>0</v>
          </cell>
        </row>
        <row r="1418">
          <cell r="A1418">
            <v>0</v>
          </cell>
          <cell r="B1418">
            <v>0</v>
          </cell>
          <cell r="C1418">
            <v>0</v>
          </cell>
          <cell r="D1418">
            <v>0</v>
          </cell>
        </row>
        <row r="1419">
          <cell r="A1419">
            <v>0</v>
          </cell>
          <cell r="B1419">
            <v>0</v>
          </cell>
          <cell r="C1419">
            <v>0</v>
          </cell>
          <cell r="D1419">
            <v>0</v>
          </cell>
        </row>
        <row r="1420">
          <cell r="A1420">
            <v>0</v>
          </cell>
          <cell r="B1420">
            <v>0</v>
          </cell>
          <cell r="C1420">
            <v>0</v>
          </cell>
          <cell r="D1420">
            <v>0</v>
          </cell>
        </row>
        <row r="1421">
          <cell r="A1421">
            <v>0</v>
          </cell>
          <cell r="B1421">
            <v>0</v>
          </cell>
          <cell r="C1421">
            <v>0</v>
          </cell>
          <cell r="D1421">
            <v>0</v>
          </cell>
        </row>
        <row r="1422">
          <cell r="A1422">
            <v>0</v>
          </cell>
          <cell r="B1422">
            <v>0</v>
          </cell>
          <cell r="C1422">
            <v>0</v>
          </cell>
          <cell r="D1422">
            <v>0</v>
          </cell>
        </row>
        <row r="1423">
          <cell r="A1423">
            <v>0</v>
          </cell>
          <cell r="B1423">
            <v>0</v>
          </cell>
          <cell r="C1423">
            <v>0</v>
          </cell>
          <cell r="D1423">
            <v>0</v>
          </cell>
        </row>
        <row r="1424">
          <cell r="A1424">
            <v>0</v>
          </cell>
          <cell r="B1424">
            <v>0</v>
          </cell>
          <cell r="C1424">
            <v>0</v>
          </cell>
          <cell r="D1424">
            <v>0</v>
          </cell>
        </row>
        <row r="1425">
          <cell r="A1425">
            <v>0</v>
          </cell>
          <cell r="B1425">
            <v>0</v>
          </cell>
          <cell r="C1425">
            <v>0</v>
          </cell>
          <cell r="D1425">
            <v>0</v>
          </cell>
        </row>
        <row r="1426">
          <cell r="A1426">
            <v>0</v>
          </cell>
          <cell r="B1426">
            <v>0</v>
          </cell>
          <cell r="C1426">
            <v>0</v>
          </cell>
          <cell r="D1426">
            <v>0</v>
          </cell>
        </row>
        <row r="1427">
          <cell r="A1427">
            <v>0</v>
          </cell>
          <cell r="B1427">
            <v>0</v>
          </cell>
          <cell r="C1427">
            <v>0</v>
          </cell>
          <cell r="D1427">
            <v>0</v>
          </cell>
        </row>
        <row r="1428">
          <cell r="A1428">
            <v>0</v>
          </cell>
          <cell r="B1428">
            <v>0</v>
          </cell>
          <cell r="C1428">
            <v>0</v>
          </cell>
          <cell r="D1428">
            <v>0</v>
          </cell>
        </row>
        <row r="1429">
          <cell r="A1429">
            <v>0</v>
          </cell>
          <cell r="B1429">
            <v>0</v>
          </cell>
          <cell r="C1429">
            <v>0</v>
          </cell>
          <cell r="D1429">
            <v>0</v>
          </cell>
        </row>
        <row r="1430">
          <cell r="A1430">
            <v>0</v>
          </cell>
          <cell r="B1430">
            <v>0</v>
          </cell>
          <cell r="C1430">
            <v>0</v>
          </cell>
          <cell r="D1430">
            <v>0</v>
          </cell>
        </row>
        <row r="1431">
          <cell r="A1431">
            <v>0</v>
          </cell>
          <cell r="B1431">
            <v>0</v>
          </cell>
          <cell r="C1431">
            <v>0</v>
          </cell>
          <cell r="D1431">
            <v>0</v>
          </cell>
        </row>
        <row r="1432">
          <cell r="A1432">
            <v>0</v>
          </cell>
          <cell r="B1432">
            <v>0</v>
          </cell>
          <cell r="C1432">
            <v>0</v>
          </cell>
          <cell r="D1432">
            <v>0</v>
          </cell>
        </row>
        <row r="1433">
          <cell r="A1433">
            <v>0</v>
          </cell>
          <cell r="B1433">
            <v>0</v>
          </cell>
          <cell r="C1433">
            <v>0</v>
          </cell>
          <cell r="D1433">
            <v>0</v>
          </cell>
        </row>
        <row r="1434">
          <cell r="A1434">
            <v>0</v>
          </cell>
          <cell r="B1434">
            <v>0</v>
          </cell>
          <cell r="C1434">
            <v>0</v>
          </cell>
          <cell r="D1434">
            <v>0</v>
          </cell>
        </row>
        <row r="1435">
          <cell r="A1435">
            <v>0</v>
          </cell>
          <cell r="B1435">
            <v>0</v>
          </cell>
          <cell r="C1435">
            <v>0</v>
          </cell>
          <cell r="D1435">
            <v>0</v>
          </cell>
        </row>
        <row r="1436">
          <cell r="A1436">
            <v>0</v>
          </cell>
          <cell r="B1436">
            <v>0</v>
          </cell>
          <cell r="C1436">
            <v>0</v>
          </cell>
          <cell r="D1436">
            <v>0</v>
          </cell>
        </row>
        <row r="1437">
          <cell r="A1437">
            <v>0</v>
          </cell>
          <cell r="B1437">
            <v>0</v>
          </cell>
          <cell r="C1437">
            <v>0</v>
          </cell>
          <cell r="D1437">
            <v>0</v>
          </cell>
        </row>
        <row r="1438">
          <cell r="A1438">
            <v>0</v>
          </cell>
          <cell r="B1438">
            <v>0</v>
          </cell>
          <cell r="C1438">
            <v>0</v>
          </cell>
          <cell r="D1438">
            <v>0</v>
          </cell>
        </row>
        <row r="1439">
          <cell r="A1439">
            <v>0</v>
          </cell>
          <cell r="B1439">
            <v>0</v>
          </cell>
          <cell r="C1439">
            <v>0</v>
          </cell>
          <cell r="D1439">
            <v>0</v>
          </cell>
        </row>
        <row r="1440">
          <cell r="A1440">
            <v>0</v>
          </cell>
          <cell r="B1440">
            <v>0</v>
          </cell>
          <cell r="C1440">
            <v>0</v>
          </cell>
          <cell r="D1440">
            <v>0</v>
          </cell>
        </row>
        <row r="1441">
          <cell r="A1441">
            <v>0</v>
          </cell>
          <cell r="B1441">
            <v>0</v>
          </cell>
          <cell r="C1441">
            <v>0</v>
          </cell>
          <cell r="D1441">
            <v>0</v>
          </cell>
        </row>
        <row r="1442">
          <cell r="A1442">
            <v>0</v>
          </cell>
          <cell r="B1442">
            <v>0</v>
          </cell>
          <cell r="C1442">
            <v>0</v>
          </cell>
          <cell r="D1442">
            <v>0</v>
          </cell>
        </row>
        <row r="1443">
          <cell r="A1443">
            <v>0</v>
          </cell>
          <cell r="B1443">
            <v>0</v>
          </cell>
          <cell r="C1443">
            <v>0</v>
          </cell>
          <cell r="D1443">
            <v>0</v>
          </cell>
        </row>
        <row r="1444">
          <cell r="A1444">
            <v>0</v>
          </cell>
          <cell r="B1444">
            <v>0</v>
          </cell>
          <cell r="C1444">
            <v>0</v>
          </cell>
          <cell r="D1444">
            <v>0</v>
          </cell>
        </row>
        <row r="1445">
          <cell r="A1445">
            <v>0</v>
          </cell>
          <cell r="B1445">
            <v>0</v>
          </cell>
          <cell r="C1445">
            <v>0</v>
          </cell>
          <cell r="D1445">
            <v>0</v>
          </cell>
        </row>
        <row r="1446">
          <cell r="A1446">
            <v>0</v>
          </cell>
          <cell r="B1446">
            <v>0</v>
          </cell>
          <cell r="C1446">
            <v>0</v>
          </cell>
          <cell r="D1446">
            <v>0</v>
          </cell>
        </row>
        <row r="1447">
          <cell r="A1447">
            <v>0</v>
          </cell>
          <cell r="B1447">
            <v>0</v>
          </cell>
          <cell r="C1447">
            <v>0</v>
          </cell>
          <cell r="D1447">
            <v>0</v>
          </cell>
        </row>
        <row r="1448">
          <cell r="A1448">
            <v>0</v>
          </cell>
          <cell r="B1448">
            <v>0</v>
          </cell>
          <cell r="C1448">
            <v>0</v>
          </cell>
          <cell r="D1448">
            <v>0</v>
          </cell>
        </row>
        <row r="1449">
          <cell r="A1449">
            <v>0</v>
          </cell>
          <cell r="B1449">
            <v>0</v>
          </cell>
          <cell r="C1449">
            <v>0</v>
          </cell>
          <cell r="D1449">
            <v>0</v>
          </cell>
        </row>
        <row r="1450">
          <cell r="A1450">
            <v>0</v>
          </cell>
          <cell r="B1450">
            <v>0</v>
          </cell>
          <cell r="C1450">
            <v>0</v>
          </cell>
          <cell r="D1450">
            <v>0</v>
          </cell>
        </row>
        <row r="1451">
          <cell r="A1451">
            <v>0</v>
          </cell>
          <cell r="B1451">
            <v>0</v>
          </cell>
          <cell r="C1451">
            <v>0</v>
          </cell>
          <cell r="D1451">
            <v>0</v>
          </cell>
        </row>
        <row r="1452">
          <cell r="A1452">
            <v>0</v>
          </cell>
          <cell r="B1452">
            <v>0</v>
          </cell>
          <cell r="C1452">
            <v>0</v>
          </cell>
          <cell r="D1452">
            <v>0</v>
          </cell>
        </row>
        <row r="1453">
          <cell r="A1453">
            <v>0</v>
          </cell>
          <cell r="B1453">
            <v>0</v>
          </cell>
          <cell r="C1453">
            <v>0</v>
          </cell>
          <cell r="D1453">
            <v>0</v>
          </cell>
        </row>
        <row r="1454">
          <cell r="A1454">
            <v>0</v>
          </cell>
          <cell r="B1454">
            <v>0</v>
          </cell>
          <cell r="C1454">
            <v>0</v>
          </cell>
          <cell r="D1454">
            <v>0</v>
          </cell>
        </row>
        <row r="1455">
          <cell r="A1455">
            <v>0</v>
          </cell>
          <cell r="B1455">
            <v>0</v>
          </cell>
          <cell r="C1455">
            <v>0</v>
          </cell>
          <cell r="D1455">
            <v>0</v>
          </cell>
        </row>
        <row r="1456">
          <cell r="A1456">
            <v>0</v>
          </cell>
          <cell r="B1456">
            <v>0</v>
          </cell>
          <cell r="C1456">
            <v>0</v>
          </cell>
          <cell r="D1456">
            <v>0</v>
          </cell>
        </row>
        <row r="1457">
          <cell r="A1457">
            <v>0</v>
          </cell>
          <cell r="B1457">
            <v>0</v>
          </cell>
          <cell r="C1457">
            <v>0</v>
          </cell>
          <cell r="D1457">
            <v>0</v>
          </cell>
        </row>
        <row r="1458">
          <cell r="A1458">
            <v>0</v>
          </cell>
          <cell r="B1458">
            <v>0</v>
          </cell>
          <cell r="C1458">
            <v>0</v>
          </cell>
          <cell r="D1458">
            <v>0</v>
          </cell>
        </row>
        <row r="1459">
          <cell r="A1459">
            <v>0</v>
          </cell>
          <cell r="B1459">
            <v>0</v>
          </cell>
          <cell r="C1459">
            <v>0</v>
          </cell>
          <cell r="D1459">
            <v>0</v>
          </cell>
        </row>
        <row r="1460">
          <cell r="A1460">
            <v>0</v>
          </cell>
          <cell r="B1460">
            <v>0</v>
          </cell>
          <cell r="C1460">
            <v>0</v>
          </cell>
          <cell r="D1460">
            <v>0</v>
          </cell>
        </row>
        <row r="1461">
          <cell r="A1461">
            <v>0</v>
          </cell>
          <cell r="B1461">
            <v>0</v>
          </cell>
          <cell r="C1461">
            <v>0</v>
          </cell>
          <cell r="D1461">
            <v>0</v>
          </cell>
        </row>
        <row r="1462">
          <cell r="A1462">
            <v>0</v>
          </cell>
          <cell r="B1462">
            <v>0</v>
          </cell>
          <cell r="C1462">
            <v>0</v>
          </cell>
          <cell r="D1462">
            <v>0</v>
          </cell>
        </row>
        <row r="1463">
          <cell r="A1463">
            <v>0</v>
          </cell>
          <cell r="B1463">
            <v>0</v>
          </cell>
          <cell r="C1463">
            <v>0</v>
          </cell>
          <cell r="D1463">
            <v>0</v>
          </cell>
        </row>
        <row r="1464">
          <cell r="A1464">
            <v>0</v>
          </cell>
          <cell r="B1464">
            <v>0</v>
          </cell>
          <cell r="C1464">
            <v>0</v>
          </cell>
          <cell r="D1464">
            <v>0</v>
          </cell>
        </row>
        <row r="1465">
          <cell r="A1465">
            <v>0</v>
          </cell>
          <cell r="B1465">
            <v>0</v>
          </cell>
          <cell r="C1465">
            <v>0</v>
          </cell>
          <cell r="D1465">
            <v>0</v>
          </cell>
        </row>
        <row r="1466">
          <cell r="A1466">
            <v>0</v>
          </cell>
          <cell r="B1466">
            <v>0</v>
          </cell>
          <cell r="C1466">
            <v>0</v>
          </cell>
          <cell r="D1466">
            <v>0</v>
          </cell>
        </row>
        <row r="1467">
          <cell r="A1467">
            <v>0</v>
          </cell>
          <cell r="B1467">
            <v>0</v>
          </cell>
          <cell r="C1467">
            <v>0</v>
          </cell>
          <cell r="D1467">
            <v>0</v>
          </cell>
        </row>
        <row r="1468">
          <cell r="A1468">
            <v>0</v>
          </cell>
          <cell r="B1468">
            <v>0</v>
          </cell>
          <cell r="C1468">
            <v>0</v>
          </cell>
          <cell r="D1468">
            <v>0</v>
          </cell>
        </row>
        <row r="1469">
          <cell r="A1469">
            <v>0</v>
          </cell>
          <cell r="B1469">
            <v>0</v>
          </cell>
          <cell r="C1469">
            <v>0</v>
          </cell>
          <cell r="D1469">
            <v>0</v>
          </cell>
        </row>
        <row r="1470">
          <cell r="A1470">
            <v>0</v>
          </cell>
          <cell r="B1470">
            <v>0</v>
          </cell>
          <cell r="C1470">
            <v>0</v>
          </cell>
          <cell r="D1470">
            <v>0</v>
          </cell>
        </row>
        <row r="1471">
          <cell r="A1471">
            <v>0</v>
          </cell>
          <cell r="B1471">
            <v>0</v>
          </cell>
          <cell r="C1471">
            <v>0</v>
          </cell>
          <cell r="D1471">
            <v>0</v>
          </cell>
        </row>
        <row r="1472">
          <cell r="A1472">
            <v>0</v>
          </cell>
          <cell r="B1472">
            <v>0</v>
          </cell>
          <cell r="C1472">
            <v>0</v>
          </cell>
          <cell r="D1472">
            <v>0</v>
          </cell>
        </row>
        <row r="1473">
          <cell r="A1473">
            <v>0</v>
          </cell>
          <cell r="B1473">
            <v>0</v>
          </cell>
          <cell r="C1473">
            <v>0</v>
          </cell>
          <cell r="D1473">
            <v>0</v>
          </cell>
        </row>
        <row r="1474">
          <cell r="A1474">
            <v>0</v>
          </cell>
          <cell r="B1474">
            <v>0</v>
          </cell>
          <cell r="C1474">
            <v>0</v>
          </cell>
          <cell r="D1474">
            <v>0</v>
          </cell>
        </row>
        <row r="1475">
          <cell r="A1475">
            <v>0</v>
          </cell>
          <cell r="B1475">
            <v>0</v>
          </cell>
          <cell r="C1475">
            <v>0</v>
          </cell>
          <cell r="D1475">
            <v>0</v>
          </cell>
        </row>
        <row r="1476">
          <cell r="A1476">
            <v>0</v>
          </cell>
          <cell r="B1476">
            <v>0</v>
          </cell>
          <cell r="C1476">
            <v>0</v>
          </cell>
          <cell r="D1476">
            <v>0</v>
          </cell>
        </row>
        <row r="1477">
          <cell r="A1477">
            <v>0</v>
          </cell>
          <cell r="B1477">
            <v>0</v>
          </cell>
          <cell r="C1477">
            <v>0</v>
          </cell>
          <cell r="D1477">
            <v>0</v>
          </cell>
        </row>
        <row r="1478">
          <cell r="A1478">
            <v>0</v>
          </cell>
          <cell r="B1478">
            <v>0</v>
          </cell>
          <cell r="C1478">
            <v>0</v>
          </cell>
          <cell r="D1478">
            <v>0</v>
          </cell>
        </row>
        <row r="1479">
          <cell r="A1479">
            <v>0</v>
          </cell>
          <cell r="B1479">
            <v>0</v>
          </cell>
          <cell r="C1479">
            <v>0</v>
          </cell>
          <cell r="D1479">
            <v>0</v>
          </cell>
        </row>
        <row r="1480">
          <cell r="A1480">
            <v>0</v>
          </cell>
          <cell r="B1480">
            <v>0</v>
          </cell>
          <cell r="C1480">
            <v>0</v>
          </cell>
          <cell r="D1480">
            <v>0</v>
          </cell>
        </row>
        <row r="1481">
          <cell r="A1481">
            <v>0</v>
          </cell>
          <cell r="B1481">
            <v>0</v>
          </cell>
          <cell r="C1481">
            <v>0</v>
          </cell>
          <cell r="D1481">
            <v>0</v>
          </cell>
        </row>
        <row r="1482">
          <cell r="A1482">
            <v>0</v>
          </cell>
          <cell r="B1482">
            <v>0</v>
          </cell>
          <cell r="C1482">
            <v>0</v>
          </cell>
          <cell r="D1482">
            <v>0</v>
          </cell>
        </row>
        <row r="1483">
          <cell r="A1483">
            <v>0</v>
          </cell>
          <cell r="B1483">
            <v>0</v>
          </cell>
          <cell r="C1483">
            <v>0</v>
          </cell>
          <cell r="D1483">
            <v>0</v>
          </cell>
        </row>
        <row r="1484">
          <cell r="A1484">
            <v>0</v>
          </cell>
          <cell r="B1484">
            <v>0</v>
          </cell>
          <cell r="C1484">
            <v>0</v>
          </cell>
          <cell r="D1484">
            <v>0</v>
          </cell>
        </row>
        <row r="1485">
          <cell r="A1485">
            <v>0</v>
          </cell>
          <cell r="B1485">
            <v>0</v>
          </cell>
          <cell r="C1485">
            <v>0</v>
          </cell>
          <cell r="D1485">
            <v>0</v>
          </cell>
        </row>
        <row r="1486">
          <cell r="A1486">
            <v>0</v>
          </cell>
          <cell r="B1486">
            <v>0</v>
          </cell>
          <cell r="C1486">
            <v>0</v>
          </cell>
          <cell r="D1486">
            <v>0</v>
          </cell>
        </row>
        <row r="1487">
          <cell r="A1487">
            <v>0</v>
          </cell>
          <cell r="B1487">
            <v>0</v>
          </cell>
          <cell r="C1487">
            <v>0</v>
          </cell>
          <cell r="D1487">
            <v>0</v>
          </cell>
        </row>
        <row r="1488">
          <cell r="A1488">
            <v>0</v>
          </cell>
          <cell r="B1488">
            <v>0</v>
          </cell>
          <cell r="C1488">
            <v>0</v>
          </cell>
          <cell r="D1488">
            <v>0</v>
          </cell>
        </row>
        <row r="1489">
          <cell r="A1489">
            <v>0</v>
          </cell>
          <cell r="B1489">
            <v>0</v>
          </cell>
          <cell r="C1489">
            <v>0</v>
          </cell>
          <cell r="D1489">
            <v>0</v>
          </cell>
        </row>
        <row r="1490">
          <cell r="A1490">
            <v>0</v>
          </cell>
          <cell r="B1490">
            <v>0</v>
          </cell>
          <cell r="C1490">
            <v>0</v>
          </cell>
          <cell r="D1490">
            <v>0</v>
          </cell>
        </row>
        <row r="1491">
          <cell r="A1491">
            <v>0</v>
          </cell>
          <cell r="B1491">
            <v>0</v>
          </cell>
          <cell r="C1491">
            <v>0</v>
          </cell>
          <cell r="D1491">
            <v>0</v>
          </cell>
        </row>
        <row r="1492">
          <cell r="A1492">
            <v>0</v>
          </cell>
          <cell r="B1492">
            <v>0</v>
          </cell>
          <cell r="C1492">
            <v>0</v>
          </cell>
          <cell r="D1492">
            <v>0</v>
          </cell>
        </row>
        <row r="1493">
          <cell r="A1493">
            <v>0</v>
          </cell>
          <cell r="B1493">
            <v>0</v>
          </cell>
          <cell r="C1493">
            <v>0</v>
          </cell>
          <cell r="D1493">
            <v>0</v>
          </cell>
        </row>
        <row r="1494">
          <cell r="A1494">
            <v>0</v>
          </cell>
          <cell r="B1494">
            <v>0</v>
          </cell>
          <cell r="C1494">
            <v>0</v>
          </cell>
          <cell r="D1494">
            <v>0</v>
          </cell>
        </row>
        <row r="1495">
          <cell r="A1495">
            <v>0</v>
          </cell>
          <cell r="B1495">
            <v>0</v>
          </cell>
          <cell r="C1495">
            <v>0</v>
          </cell>
          <cell r="D1495">
            <v>0</v>
          </cell>
        </row>
        <row r="1496">
          <cell r="A1496">
            <v>0</v>
          </cell>
          <cell r="B1496">
            <v>0</v>
          </cell>
          <cell r="C1496">
            <v>0</v>
          </cell>
          <cell r="D1496">
            <v>0</v>
          </cell>
        </row>
        <row r="1497">
          <cell r="A1497">
            <v>0</v>
          </cell>
          <cell r="B1497">
            <v>0</v>
          </cell>
          <cell r="C1497">
            <v>0</v>
          </cell>
          <cell r="D1497">
            <v>0</v>
          </cell>
        </row>
        <row r="1498">
          <cell r="A1498">
            <v>0</v>
          </cell>
          <cell r="B1498">
            <v>0</v>
          </cell>
          <cell r="C1498">
            <v>0</v>
          </cell>
          <cell r="D1498">
            <v>0</v>
          </cell>
        </row>
        <row r="1499">
          <cell r="A1499">
            <v>0</v>
          </cell>
          <cell r="B1499">
            <v>0</v>
          </cell>
          <cell r="C1499">
            <v>0</v>
          </cell>
          <cell r="D1499">
            <v>0</v>
          </cell>
        </row>
        <row r="1500">
          <cell r="A1500">
            <v>0</v>
          </cell>
          <cell r="B1500">
            <v>0</v>
          </cell>
          <cell r="C1500">
            <v>0</v>
          </cell>
          <cell r="D1500">
            <v>0</v>
          </cell>
        </row>
        <row r="1501">
          <cell r="A1501">
            <v>0</v>
          </cell>
          <cell r="B1501">
            <v>0</v>
          </cell>
          <cell r="C1501">
            <v>0</v>
          </cell>
          <cell r="D1501">
            <v>0</v>
          </cell>
        </row>
        <row r="1502">
          <cell r="A1502">
            <v>0</v>
          </cell>
          <cell r="B1502">
            <v>0</v>
          </cell>
          <cell r="C1502">
            <v>0</v>
          </cell>
          <cell r="D1502">
            <v>0</v>
          </cell>
        </row>
        <row r="1503">
          <cell r="A1503">
            <v>0</v>
          </cell>
          <cell r="B1503">
            <v>0</v>
          </cell>
          <cell r="C1503">
            <v>0</v>
          </cell>
          <cell r="D1503">
            <v>0</v>
          </cell>
        </row>
        <row r="1504">
          <cell r="A1504">
            <v>0</v>
          </cell>
          <cell r="B1504">
            <v>0</v>
          </cell>
          <cell r="C1504">
            <v>0</v>
          </cell>
          <cell r="D1504">
            <v>0</v>
          </cell>
        </row>
        <row r="1505">
          <cell r="A1505">
            <v>0</v>
          </cell>
          <cell r="B1505">
            <v>0</v>
          </cell>
          <cell r="C1505">
            <v>0</v>
          </cell>
          <cell r="D1505">
            <v>0</v>
          </cell>
        </row>
        <row r="1506">
          <cell r="A1506">
            <v>0</v>
          </cell>
          <cell r="B1506">
            <v>0</v>
          </cell>
          <cell r="C1506">
            <v>0</v>
          </cell>
          <cell r="D1506">
            <v>0</v>
          </cell>
        </row>
        <row r="1507">
          <cell r="A1507">
            <v>0</v>
          </cell>
          <cell r="B1507">
            <v>0</v>
          </cell>
          <cell r="C1507">
            <v>0</v>
          </cell>
          <cell r="D1507">
            <v>0</v>
          </cell>
        </row>
        <row r="1508">
          <cell r="A1508">
            <v>0</v>
          </cell>
          <cell r="B1508">
            <v>0</v>
          </cell>
          <cell r="C1508">
            <v>0</v>
          </cell>
          <cell r="D1508">
            <v>0</v>
          </cell>
        </row>
        <row r="1509">
          <cell r="A1509">
            <v>0</v>
          </cell>
          <cell r="B1509">
            <v>0</v>
          </cell>
          <cell r="C1509">
            <v>0</v>
          </cell>
          <cell r="D1509">
            <v>0</v>
          </cell>
        </row>
        <row r="1510">
          <cell r="A1510">
            <v>0</v>
          </cell>
          <cell r="B1510">
            <v>0</v>
          </cell>
          <cell r="C1510">
            <v>0</v>
          </cell>
          <cell r="D1510">
            <v>0</v>
          </cell>
        </row>
        <row r="1511">
          <cell r="A1511">
            <v>0</v>
          </cell>
          <cell r="B1511">
            <v>0</v>
          </cell>
          <cell r="C1511">
            <v>0</v>
          </cell>
          <cell r="D1511">
            <v>0</v>
          </cell>
        </row>
        <row r="1512">
          <cell r="A1512">
            <v>0</v>
          </cell>
          <cell r="B1512">
            <v>0</v>
          </cell>
          <cell r="C1512">
            <v>0</v>
          </cell>
          <cell r="D1512">
            <v>0</v>
          </cell>
        </row>
        <row r="1513">
          <cell r="A1513">
            <v>0</v>
          </cell>
          <cell r="B1513">
            <v>0</v>
          </cell>
          <cell r="C1513">
            <v>0</v>
          </cell>
          <cell r="D1513">
            <v>0</v>
          </cell>
        </row>
        <row r="1514">
          <cell r="A1514">
            <v>0</v>
          </cell>
          <cell r="B1514">
            <v>0</v>
          </cell>
          <cell r="C1514">
            <v>0</v>
          </cell>
          <cell r="D1514">
            <v>0</v>
          </cell>
        </row>
        <row r="1515">
          <cell r="A1515">
            <v>0</v>
          </cell>
          <cell r="B1515">
            <v>0</v>
          </cell>
          <cell r="C1515">
            <v>0</v>
          </cell>
          <cell r="D1515">
            <v>0</v>
          </cell>
        </row>
        <row r="1516">
          <cell r="A1516">
            <v>0</v>
          </cell>
          <cell r="B1516">
            <v>0</v>
          </cell>
          <cell r="C1516">
            <v>0</v>
          </cell>
          <cell r="D1516">
            <v>0</v>
          </cell>
        </row>
        <row r="1517">
          <cell r="A1517">
            <v>0</v>
          </cell>
          <cell r="B1517">
            <v>0</v>
          </cell>
          <cell r="C1517">
            <v>0</v>
          </cell>
          <cell r="D1517">
            <v>0</v>
          </cell>
        </row>
        <row r="1518">
          <cell r="A1518">
            <v>0</v>
          </cell>
          <cell r="B1518">
            <v>0</v>
          </cell>
          <cell r="C1518">
            <v>0</v>
          </cell>
          <cell r="D1518">
            <v>0</v>
          </cell>
        </row>
        <row r="1519">
          <cell r="A1519">
            <v>0</v>
          </cell>
          <cell r="B1519">
            <v>0</v>
          </cell>
          <cell r="C1519">
            <v>0</v>
          </cell>
          <cell r="D1519">
            <v>0</v>
          </cell>
        </row>
        <row r="1520">
          <cell r="A1520">
            <v>0</v>
          </cell>
          <cell r="B1520">
            <v>0</v>
          </cell>
          <cell r="C1520">
            <v>0</v>
          </cell>
          <cell r="D1520">
            <v>0</v>
          </cell>
        </row>
        <row r="1521">
          <cell r="A1521">
            <v>0</v>
          </cell>
          <cell r="B1521">
            <v>0</v>
          </cell>
          <cell r="C1521">
            <v>0</v>
          </cell>
          <cell r="D1521">
            <v>0</v>
          </cell>
        </row>
        <row r="1522">
          <cell r="A1522">
            <v>0</v>
          </cell>
          <cell r="B1522">
            <v>0</v>
          </cell>
          <cell r="C1522">
            <v>0</v>
          </cell>
          <cell r="D1522">
            <v>0</v>
          </cell>
        </row>
        <row r="1523">
          <cell r="A1523">
            <v>0</v>
          </cell>
          <cell r="B1523">
            <v>0</v>
          </cell>
          <cell r="C1523">
            <v>0</v>
          </cell>
          <cell r="D1523">
            <v>0</v>
          </cell>
        </row>
        <row r="1524">
          <cell r="A1524">
            <v>0</v>
          </cell>
          <cell r="B1524">
            <v>0</v>
          </cell>
          <cell r="C1524">
            <v>0</v>
          </cell>
          <cell r="D1524">
            <v>0</v>
          </cell>
        </row>
        <row r="1525">
          <cell r="A1525">
            <v>0</v>
          </cell>
          <cell r="B1525">
            <v>0</v>
          </cell>
          <cell r="C1525">
            <v>0</v>
          </cell>
          <cell r="D1525">
            <v>0</v>
          </cell>
        </row>
        <row r="1526">
          <cell r="A1526">
            <v>0</v>
          </cell>
          <cell r="B1526">
            <v>0</v>
          </cell>
          <cell r="C1526">
            <v>0</v>
          </cell>
          <cell r="D1526">
            <v>0</v>
          </cell>
        </row>
        <row r="1527">
          <cell r="A1527">
            <v>0</v>
          </cell>
          <cell r="B1527">
            <v>0</v>
          </cell>
          <cell r="C1527">
            <v>0</v>
          </cell>
          <cell r="D1527">
            <v>0</v>
          </cell>
        </row>
        <row r="1528">
          <cell r="A1528">
            <v>0</v>
          </cell>
          <cell r="B1528">
            <v>0</v>
          </cell>
          <cell r="C1528">
            <v>0</v>
          </cell>
          <cell r="D1528">
            <v>0</v>
          </cell>
        </row>
        <row r="1529">
          <cell r="A1529">
            <v>0</v>
          </cell>
          <cell r="B1529">
            <v>0</v>
          </cell>
          <cell r="C1529">
            <v>0</v>
          </cell>
          <cell r="D1529">
            <v>0</v>
          </cell>
        </row>
        <row r="1530">
          <cell r="A1530">
            <v>0</v>
          </cell>
          <cell r="B1530">
            <v>0</v>
          </cell>
          <cell r="C1530">
            <v>0</v>
          </cell>
          <cell r="D1530">
            <v>0</v>
          </cell>
        </row>
        <row r="1531">
          <cell r="A1531">
            <v>0</v>
          </cell>
          <cell r="B1531">
            <v>0</v>
          </cell>
          <cell r="C1531">
            <v>0</v>
          </cell>
          <cell r="D1531">
            <v>0</v>
          </cell>
        </row>
        <row r="1532">
          <cell r="A1532">
            <v>0</v>
          </cell>
          <cell r="B1532">
            <v>0</v>
          </cell>
          <cell r="C1532">
            <v>0</v>
          </cell>
          <cell r="D1532">
            <v>0</v>
          </cell>
        </row>
        <row r="1533">
          <cell r="A1533">
            <v>0</v>
          </cell>
          <cell r="B1533">
            <v>0</v>
          </cell>
          <cell r="C1533">
            <v>0</v>
          </cell>
          <cell r="D1533">
            <v>0</v>
          </cell>
        </row>
        <row r="1534">
          <cell r="A1534">
            <v>0</v>
          </cell>
          <cell r="B1534">
            <v>0</v>
          </cell>
          <cell r="C1534">
            <v>0</v>
          </cell>
          <cell r="D1534">
            <v>0</v>
          </cell>
        </row>
        <row r="1535">
          <cell r="A1535">
            <v>0</v>
          </cell>
          <cell r="B1535">
            <v>0</v>
          </cell>
          <cell r="C1535">
            <v>0</v>
          </cell>
          <cell r="D1535">
            <v>0</v>
          </cell>
        </row>
        <row r="1536">
          <cell r="A1536">
            <v>0</v>
          </cell>
          <cell r="B1536">
            <v>0</v>
          </cell>
          <cell r="C1536">
            <v>0</v>
          </cell>
          <cell r="D1536">
            <v>0</v>
          </cell>
        </row>
        <row r="1537">
          <cell r="A1537">
            <v>0</v>
          </cell>
          <cell r="B1537">
            <v>0</v>
          </cell>
          <cell r="C1537">
            <v>0</v>
          </cell>
          <cell r="D1537">
            <v>0</v>
          </cell>
        </row>
        <row r="1538">
          <cell r="A1538">
            <v>0</v>
          </cell>
          <cell r="B1538">
            <v>0</v>
          </cell>
          <cell r="C1538">
            <v>0</v>
          </cell>
          <cell r="D1538">
            <v>0</v>
          </cell>
        </row>
        <row r="1539">
          <cell r="A1539">
            <v>0</v>
          </cell>
          <cell r="B1539">
            <v>0</v>
          </cell>
          <cell r="C1539">
            <v>0</v>
          </cell>
          <cell r="D1539">
            <v>0</v>
          </cell>
        </row>
        <row r="1540">
          <cell r="A1540">
            <v>0</v>
          </cell>
          <cell r="B1540">
            <v>0</v>
          </cell>
          <cell r="C1540">
            <v>0</v>
          </cell>
          <cell r="D1540">
            <v>0</v>
          </cell>
        </row>
        <row r="1541">
          <cell r="A1541">
            <v>0</v>
          </cell>
          <cell r="B1541">
            <v>0</v>
          </cell>
          <cell r="C1541">
            <v>0</v>
          </cell>
          <cell r="D1541">
            <v>0</v>
          </cell>
        </row>
        <row r="1542">
          <cell r="A1542">
            <v>0</v>
          </cell>
          <cell r="B1542">
            <v>0</v>
          </cell>
          <cell r="C1542">
            <v>0</v>
          </cell>
          <cell r="D1542">
            <v>0</v>
          </cell>
        </row>
        <row r="1543">
          <cell r="A1543">
            <v>0</v>
          </cell>
          <cell r="B1543">
            <v>0</v>
          </cell>
          <cell r="C1543">
            <v>0</v>
          </cell>
          <cell r="D1543">
            <v>0</v>
          </cell>
        </row>
        <row r="1544">
          <cell r="A1544">
            <v>0</v>
          </cell>
          <cell r="B1544">
            <v>0</v>
          </cell>
          <cell r="C1544">
            <v>0</v>
          </cell>
          <cell r="D1544">
            <v>0</v>
          </cell>
        </row>
        <row r="1545">
          <cell r="A1545">
            <v>0</v>
          </cell>
          <cell r="B1545">
            <v>0</v>
          </cell>
          <cell r="C1545">
            <v>0</v>
          </cell>
          <cell r="D1545">
            <v>0</v>
          </cell>
        </row>
        <row r="1546">
          <cell r="A1546">
            <v>0</v>
          </cell>
          <cell r="B1546">
            <v>0</v>
          </cell>
          <cell r="C1546">
            <v>0</v>
          </cell>
          <cell r="D1546">
            <v>0</v>
          </cell>
        </row>
        <row r="1547">
          <cell r="A1547">
            <v>0</v>
          </cell>
          <cell r="B1547">
            <v>0</v>
          </cell>
          <cell r="C1547">
            <v>0</v>
          </cell>
          <cell r="D1547">
            <v>0</v>
          </cell>
        </row>
        <row r="1548">
          <cell r="A1548">
            <v>0</v>
          </cell>
          <cell r="B1548">
            <v>0</v>
          </cell>
          <cell r="C1548">
            <v>0</v>
          </cell>
          <cell r="D1548">
            <v>0</v>
          </cell>
        </row>
        <row r="1549">
          <cell r="A1549">
            <v>0</v>
          </cell>
          <cell r="B1549">
            <v>0</v>
          </cell>
          <cell r="C1549">
            <v>0</v>
          </cell>
          <cell r="D1549">
            <v>0</v>
          </cell>
        </row>
        <row r="1550">
          <cell r="A1550">
            <v>0</v>
          </cell>
          <cell r="B1550">
            <v>0</v>
          </cell>
          <cell r="C1550">
            <v>0</v>
          </cell>
          <cell r="D1550">
            <v>0</v>
          </cell>
        </row>
        <row r="1551">
          <cell r="A1551">
            <v>0</v>
          </cell>
          <cell r="B1551">
            <v>0</v>
          </cell>
          <cell r="C1551">
            <v>0</v>
          </cell>
          <cell r="D1551">
            <v>0</v>
          </cell>
        </row>
        <row r="1552">
          <cell r="A1552">
            <v>0</v>
          </cell>
          <cell r="B1552">
            <v>0</v>
          </cell>
          <cell r="C1552">
            <v>0</v>
          </cell>
          <cell r="D1552">
            <v>0</v>
          </cell>
        </row>
        <row r="1553">
          <cell r="A1553">
            <v>0</v>
          </cell>
          <cell r="B1553">
            <v>0</v>
          </cell>
          <cell r="C1553">
            <v>0</v>
          </cell>
          <cell r="D1553">
            <v>0</v>
          </cell>
        </row>
        <row r="1554">
          <cell r="A1554">
            <v>0</v>
          </cell>
          <cell r="B1554">
            <v>0</v>
          </cell>
          <cell r="C1554">
            <v>0</v>
          </cell>
          <cell r="D1554">
            <v>0</v>
          </cell>
        </row>
        <row r="1555">
          <cell r="A1555">
            <v>0</v>
          </cell>
          <cell r="B1555">
            <v>0</v>
          </cell>
          <cell r="C1555">
            <v>0</v>
          </cell>
          <cell r="D1555">
            <v>0</v>
          </cell>
        </row>
        <row r="1556">
          <cell r="A1556">
            <v>0</v>
          </cell>
          <cell r="B1556">
            <v>0</v>
          </cell>
          <cell r="C1556">
            <v>0</v>
          </cell>
          <cell r="D1556">
            <v>0</v>
          </cell>
        </row>
        <row r="1557">
          <cell r="A1557">
            <v>0</v>
          </cell>
          <cell r="B1557">
            <v>0</v>
          </cell>
          <cell r="C1557">
            <v>0</v>
          </cell>
          <cell r="D1557">
            <v>0</v>
          </cell>
        </row>
        <row r="1558">
          <cell r="A1558">
            <v>0</v>
          </cell>
          <cell r="B1558">
            <v>0</v>
          </cell>
          <cell r="C1558">
            <v>0</v>
          </cell>
          <cell r="D1558">
            <v>0</v>
          </cell>
        </row>
        <row r="1559">
          <cell r="A1559">
            <v>0</v>
          </cell>
          <cell r="B1559">
            <v>0</v>
          </cell>
          <cell r="C1559">
            <v>0</v>
          </cell>
          <cell r="D1559">
            <v>0</v>
          </cell>
        </row>
        <row r="1560">
          <cell r="A1560">
            <v>0</v>
          </cell>
          <cell r="B1560">
            <v>0</v>
          </cell>
          <cell r="C1560">
            <v>0</v>
          </cell>
          <cell r="D1560">
            <v>0</v>
          </cell>
        </row>
        <row r="1561">
          <cell r="A1561">
            <v>0</v>
          </cell>
          <cell r="B1561">
            <v>0</v>
          </cell>
          <cell r="C1561">
            <v>0</v>
          </cell>
          <cell r="D1561">
            <v>0</v>
          </cell>
        </row>
        <row r="1562">
          <cell r="A1562">
            <v>0</v>
          </cell>
          <cell r="B1562">
            <v>0</v>
          </cell>
          <cell r="C1562">
            <v>0</v>
          </cell>
          <cell r="D1562">
            <v>0</v>
          </cell>
        </row>
        <row r="1563">
          <cell r="A1563">
            <v>0</v>
          </cell>
          <cell r="B1563">
            <v>0</v>
          </cell>
          <cell r="C1563">
            <v>0</v>
          </cell>
          <cell r="D1563">
            <v>0</v>
          </cell>
        </row>
        <row r="1564">
          <cell r="A1564">
            <v>0</v>
          </cell>
          <cell r="B1564">
            <v>0</v>
          </cell>
          <cell r="C1564">
            <v>0</v>
          </cell>
          <cell r="D1564">
            <v>0</v>
          </cell>
        </row>
        <row r="1565">
          <cell r="A1565">
            <v>0</v>
          </cell>
          <cell r="B1565">
            <v>0</v>
          </cell>
          <cell r="C1565">
            <v>0</v>
          </cell>
          <cell r="D1565">
            <v>0</v>
          </cell>
        </row>
        <row r="1566">
          <cell r="A1566">
            <v>0</v>
          </cell>
          <cell r="B1566">
            <v>0</v>
          </cell>
          <cell r="C1566">
            <v>0</v>
          </cell>
          <cell r="D1566">
            <v>0</v>
          </cell>
        </row>
        <row r="1567">
          <cell r="A1567">
            <v>0</v>
          </cell>
          <cell r="B1567">
            <v>0</v>
          </cell>
          <cell r="C1567">
            <v>0</v>
          </cell>
          <cell r="D1567">
            <v>0</v>
          </cell>
        </row>
        <row r="1568">
          <cell r="A1568">
            <v>0</v>
          </cell>
          <cell r="B1568">
            <v>0</v>
          </cell>
          <cell r="C1568">
            <v>0</v>
          </cell>
          <cell r="D1568">
            <v>0</v>
          </cell>
        </row>
        <row r="1569">
          <cell r="A1569">
            <v>0</v>
          </cell>
          <cell r="B1569">
            <v>0</v>
          </cell>
          <cell r="C1569">
            <v>0</v>
          </cell>
          <cell r="D1569">
            <v>0</v>
          </cell>
        </row>
        <row r="1570">
          <cell r="A1570">
            <v>0</v>
          </cell>
          <cell r="B1570">
            <v>0</v>
          </cell>
          <cell r="C1570">
            <v>0</v>
          </cell>
          <cell r="D1570">
            <v>0</v>
          </cell>
        </row>
        <row r="1571">
          <cell r="A1571">
            <v>0</v>
          </cell>
          <cell r="B1571">
            <v>0</v>
          </cell>
          <cell r="C1571">
            <v>0</v>
          </cell>
          <cell r="D1571">
            <v>0</v>
          </cell>
        </row>
        <row r="1572">
          <cell r="A1572">
            <v>0</v>
          </cell>
          <cell r="B1572">
            <v>0</v>
          </cell>
          <cell r="C1572">
            <v>0</v>
          </cell>
          <cell r="D1572">
            <v>0</v>
          </cell>
        </row>
        <row r="1573">
          <cell r="A1573">
            <v>0</v>
          </cell>
          <cell r="B1573">
            <v>0</v>
          </cell>
          <cell r="C1573">
            <v>0</v>
          </cell>
          <cell r="D1573">
            <v>0</v>
          </cell>
        </row>
        <row r="1574">
          <cell r="A1574">
            <v>0</v>
          </cell>
          <cell r="B1574">
            <v>0</v>
          </cell>
          <cell r="C1574">
            <v>0</v>
          </cell>
          <cell r="D1574">
            <v>0</v>
          </cell>
        </row>
        <row r="1575">
          <cell r="A1575">
            <v>0</v>
          </cell>
          <cell r="B1575">
            <v>0</v>
          </cell>
          <cell r="C1575">
            <v>0</v>
          </cell>
          <cell r="D1575">
            <v>0</v>
          </cell>
        </row>
        <row r="1576">
          <cell r="A1576">
            <v>0</v>
          </cell>
          <cell r="B1576">
            <v>0</v>
          </cell>
          <cell r="C1576">
            <v>0</v>
          </cell>
          <cell r="D1576">
            <v>0</v>
          </cell>
        </row>
        <row r="1577">
          <cell r="A1577">
            <v>0</v>
          </cell>
          <cell r="B1577">
            <v>0</v>
          </cell>
          <cell r="C1577">
            <v>0</v>
          </cell>
          <cell r="D1577">
            <v>0</v>
          </cell>
        </row>
        <row r="1578">
          <cell r="A1578">
            <v>0</v>
          </cell>
          <cell r="B1578">
            <v>0</v>
          </cell>
          <cell r="C1578">
            <v>0</v>
          </cell>
          <cell r="D1578">
            <v>0</v>
          </cell>
        </row>
        <row r="1579">
          <cell r="A1579">
            <v>0</v>
          </cell>
          <cell r="B1579">
            <v>0</v>
          </cell>
          <cell r="C1579">
            <v>0</v>
          </cell>
          <cell r="D1579">
            <v>0</v>
          </cell>
        </row>
        <row r="1580">
          <cell r="A1580">
            <v>0</v>
          </cell>
          <cell r="B1580">
            <v>0</v>
          </cell>
          <cell r="C1580">
            <v>0</v>
          </cell>
          <cell r="D1580">
            <v>0</v>
          </cell>
        </row>
        <row r="1581">
          <cell r="A1581">
            <v>0</v>
          </cell>
          <cell r="B1581">
            <v>0</v>
          </cell>
          <cell r="C1581">
            <v>0</v>
          </cell>
          <cell r="D1581">
            <v>0</v>
          </cell>
        </row>
        <row r="1582">
          <cell r="A1582">
            <v>0</v>
          </cell>
          <cell r="B1582">
            <v>0</v>
          </cell>
          <cell r="C1582">
            <v>0</v>
          </cell>
          <cell r="D1582">
            <v>0</v>
          </cell>
        </row>
        <row r="1583">
          <cell r="A1583">
            <v>0</v>
          </cell>
          <cell r="B1583">
            <v>0</v>
          </cell>
          <cell r="C1583">
            <v>0</v>
          </cell>
          <cell r="D1583">
            <v>0</v>
          </cell>
        </row>
        <row r="1584">
          <cell r="A1584">
            <v>0</v>
          </cell>
          <cell r="B1584">
            <v>0</v>
          </cell>
          <cell r="C1584">
            <v>0</v>
          </cell>
          <cell r="D1584">
            <v>0</v>
          </cell>
        </row>
        <row r="1585">
          <cell r="A1585">
            <v>0</v>
          </cell>
          <cell r="B1585">
            <v>0</v>
          </cell>
          <cell r="C1585">
            <v>0</v>
          </cell>
          <cell r="D1585">
            <v>0</v>
          </cell>
        </row>
        <row r="1586">
          <cell r="A1586">
            <v>0</v>
          </cell>
          <cell r="B1586">
            <v>0</v>
          </cell>
          <cell r="C1586">
            <v>0</v>
          </cell>
          <cell r="D1586">
            <v>0</v>
          </cell>
        </row>
        <row r="1587">
          <cell r="A1587">
            <v>0</v>
          </cell>
          <cell r="B1587">
            <v>0</v>
          </cell>
          <cell r="C1587">
            <v>0</v>
          </cell>
          <cell r="D1587">
            <v>0</v>
          </cell>
        </row>
        <row r="1588">
          <cell r="A1588">
            <v>0</v>
          </cell>
          <cell r="B1588">
            <v>0</v>
          </cell>
          <cell r="C1588">
            <v>0</v>
          </cell>
          <cell r="D1588">
            <v>0</v>
          </cell>
        </row>
        <row r="1589">
          <cell r="A1589">
            <v>0</v>
          </cell>
          <cell r="B1589">
            <v>0</v>
          </cell>
          <cell r="C1589">
            <v>0</v>
          </cell>
          <cell r="D1589">
            <v>0</v>
          </cell>
        </row>
        <row r="1590">
          <cell r="A1590">
            <v>0</v>
          </cell>
          <cell r="B1590">
            <v>0</v>
          </cell>
          <cell r="C1590">
            <v>0</v>
          </cell>
          <cell r="D1590">
            <v>0</v>
          </cell>
        </row>
        <row r="1591">
          <cell r="A1591">
            <v>0</v>
          </cell>
          <cell r="B1591">
            <v>0</v>
          </cell>
          <cell r="C1591">
            <v>0</v>
          </cell>
          <cell r="D1591">
            <v>0</v>
          </cell>
        </row>
        <row r="1592">
          <cell r="A1592">
            <v>0</v>
          </cell>
          <cell r="B1592">
            <v>0</v>
          </cell>
          <cell r="C1592">
            <v>0</v>
          </cell>
          <cell r="D1592">
            <v>0</v>
          </cell>
        </row>
        <row r="1593">
          <cell r="A1593">
            <v>0</v>
          </cell>
          <cell r="B1593">
            <v>0</v>
          </cell>
          <cell r="C1593">
            <v>0</v>
          </cell>
          <cell r="D1593">
            <v>0</v>
          </cell>
        </row>
        <row r="1594">
          <cell r="A1594">
            <v>0</v>
          </cell>
          <cell r="B1594">
            <v>0</v>
          </cell>
          <cell r="C1594">
            <v>0</v>
          </cell>
          <cell r="D1594">
            <v>0</v>
          </cell>
        </row>
        <row r="1595">
          <cell r="A1595">
            <v>0</v>
          </cell>
          <cell r="B1595">
            <v>0</v>
          </cell>
          <cell r="C1595">
            <v>0</v>
          </cell>
          <cell r="D1595">
            <v>0</v>
          </cell>
        </row>
        <row r="1596">
          <cell r="A1596">
            <v>0</v>
          </cell>
          <cell r="B1596">
            <v>0</v>
          </cell>
          <cell r="C1596">
            <v>0</v>
          </cell>
          <cell r="D1596">
            <v>0</v>
          </cell>
        </row>
        <row r="1597">
          <cell r="A1597">
            <v>0</v>
          </cell>
          <cell r="B1597">
            <v>0</v>
          </cell>
          <cell r="C1597">
            <v>0</v>
          </cell>
          <cell r="D1597">
            <v>0</v>
          </cell>
        </row>
        <row r="1598">
          <cell r="A1598">
            <v>0</v>
          </cell>
          <cell r="B1598">
            <v>0</v>
          </cell>
          <cell r="C1598">
            <v>0</v>
          </cell>
          <cell r="D1598">
            <v>0</v>
          </cell>
        </row>
        <row r="1599">
          <cell r="A1599">
            <v>0</v>
          </cell>
          <cell r="B1599">
            <v>0</v>
          </cell>
          <cell r="C1599">
            <v>0</v>
          </cell>
          <cell r="D1599">
            <v>0</v>
          </cell>
        </row>
        <row r="1600">
          <cell r="A1600">
            <v>0</v>
          </cell>
          <cell r="B1600">
            <v>0</v>
          </cell>
          <cell r="C1600">
            <v>0</v>
          </cell>
          <cell r="D1600">
            <v>0</v>
          </cell>
        </row>
        <row r="1601">
          <cell r="A1601">
            <v>0</v>
          </cell>
          <cell r="B1601">
            <v>0</v>
          </cell>
          <cell r="C1601">
            <v>0</v>
          </cell>
          <cell r="D1601">
            <v>0</v>
          </cell>
        </row>
        <row r="1602">
          <cell r="A1602">
            <v>0</v>
          </cell>
          <cell r="B1602">
            <v>0</v>
          </cell>
          <cell r="C1602">
            <v>0</v>
          </cell>
          <cell r="D1602">
            <v>0</v>
          </cell>
        </row>
        <row r="1603">
          <cell r="A1603">
            <v>0</v>
          </cell>
          <cell r="B1603">
            <v>0</v>
          </cell>
          <cell r="C1603">
            <v>0</v>
          </cell>
          <cell r="D1603">
            <v>0</v>
          </cell>
        </row>
        <row r="1604">
          <cell r="A1604">
            <v>0</v>
          </cell>
          <cell r="B1604">
            <v>0</v>
          </cell>
          <cell r="C1604">
            <v>0</v>
          </cell>
          <cell r="D1604">
            <v>0</v>
          </cell>
        </row>
        <row r="1605">
          <cell r="A1605">
            <v>0</v>
          </cell>
          <cell r="B1605">
            <v>0</v>
          </cell>
          <cell r="C1605">
            <v>0</v>
          </cell>
          <cell r="D1605">
            <v>0</v>
          </cell>
        </row>
        <row r="1606">
          <cell r="A1606">
            <v>0</v>
          </cell>
          <cell r="B1606">
            <v>0</v>
          </cell>
          <cell r="C1606">
            <v>0</v>
          </cell>
          <cell r="D1606">
            <v>0</v>
          </cell>
        </row>
        <row r="1607">
          <cell r="A1607">
            <v>0</v>
          </cell>
          <cell r="B1607">
            <v>0</v>
          </cell>
          <cell r="C1607">
            <v>0</v>
          </cell>
          <cell r="D1607">
            <v>0</v>
          </cell>
        </row>
        <row r="1608">
          <cell r="A1608">
            <v>0</v>
          </cell>
          <cell r="B1608">
            <v>0</v>
          </cell>
          <cell r="C1608">
            <v>0</v>
          </cell>
          <cell r="D1608">
            <v>0</v>
          </cell>
        </row>
        <row r="1609">
          <cell r="A1609">
            <v>0</v>
          </cell>
          <cell r="B1609">
            <v>0</v>
          </cell>
          <cell r="C1609">
            <v>0</v>
          </cell>
          <cell r="D1609">
            <v>0</v>
          </cell>
        </row>
        <row r="1610">
          <cell r="A1610">
            <v>0</v>
          </cell>
          <cell r="B1610">
            <v>0</v>
          </cell>
          <cell r="C1610">
            <v>0</v>
          </cell>
          <cell r="D1610">
            <v>0</v>
          </cell>
        </row>
        <row r="1611">
          <cell r="A1611">
            <v>0</v>
          </cell>
          <cell r="B1611">
            <v>0</v>
          </cell>
          <cell r="C1611">
            <v>0</v>
          </cell>
          <cell r="D1611">
            <v>0</v>
          </cell>
        </row>
        <row r="1612">
          <cell r="A1612">
            <v>0</v>
          </cell>
          <cell r="B1612">
            <v>0</v>
          </cell>
          <cell r="C1612">
            <v>0</v>
          </cell>
          <cell r="D1612">
            <v>0</v>
          </cell>
        </row>
        <row r="1613">
          <cell r="A1613">
            <v>0</v>
          </cell>
          <cell r="B1613">
            <v>0</v>
          </cell>
          <cell r="C1613">
            <v>0</v>
          </cell>
          <cell r="D1613">
            <v>0</v>
          </cell>
        </row>
        <row r="1614">
          <cell r="A1614">
            <v>0</v>
          </cell>
          <cell r="B1614">
            <v>0</v>
          </cell>
          <cell r="C1614">
            <v>0</v>
          </cell>
          <cell r="D1614">
            <v>0</v>
          </cell>
        </row>
        <row r="1615">
          <cell r="A1615">
            <v>0</v>
          </cell>
          <cell r="B1615">
            <v>0</v>
          </cell>
          <cell r="C1615">
            <v>0</v>
          </cell>
          <cell r="D1615">
            <v>0</v>
          </cell>
        </row>
        <row r="1616">
          <cell r="A1616">
            <v>0</v>
          </cell>
          <cell r="B1616">
            <v>0</v>
          </cell>
          <cell r="C1616">
            <v>0</v>
          </cell>
          <cell r="D1616">
            <v>0</v>
          </cell>
        </row>
        <row r="1617">
          <cell r="A1617">
            <v>0</v>
          </cell>
          <cell r="B1617">
            <v>0</v>
          </cell>
          <cell r="C1617">
            <v>0</v>
          </cell>
          <cell r="D1617">
            <v>0</v>
          </cell>
        </row>
        <row r="1618">
          <cell r="A1618">
            <v>0</v>
          </cell>
          <cell r="B1618">
            <v>0</v>
          </cell>
          <cell r="C1618">
            <v>0</v>
          </cell>
          <cell r="D1618">
            <v>0</v>
          </cell>
        </row>
        <row r="1619">
          <cell r="A1619">
            <v>0</v>
          </cell>
          <cell r="B1619">
            <v>0</v>
          </cell>
          <cell r="C1619">
            <v>0</v>
          </cell>
          <cell r="D1619">
            <v>0</v>
          </cell>
        </row>
        <row r="1620">
          <cell r="A1620">
            <v>0</v>
          </cell>
          <cell r="B1620">
            <v>0</v>
          </cell>
          <cell r="C1620">
            <v>0</v>
          </cell>
          <cell r="D1620">
            <v>0</v>
          </cell>
        </row>
        <row r="1621">
          <cell r="A1621">
            <v>0</v>
          </cell>
          <cell r="B1621">
            <v>0</v>
          </cell>
          <cell r="C1621">
            <v>0</v>
          </cell>
          <cell r="D1621">
            <v>0</v>
          </cell>
        </row>
        <row r="1622">
          <cell r="A1622">
            <v>0</v>
          </cell>
          <cell r="B1622">
            <v>0</v>
          </cell>
          <cell r="C1622">
            <v>0</v>
          </cell>
          <cell r="D1622">
            <v>0</v>
          </cell>
        </row>
        <row r="1623">
          <cell r="A1623">
            <v>0</v>
          </cell>
          <cell r="B1623">
            <v>0</v>
          </cell>
          <cell r="C1623">
            <v>0</v>
          </cell>
          <cell r="D1623">
            <v>0</v>
          </cell>
        </row>
        <row r="1624">
          <cell r="A1624">
            <v>0</v>
          </cell>
          <cell r="B1624">
            <v>0</v>
          </cell>
          <cell r="C1624">
            <v>0</v>
          </cell>
          <cell r="D1624">
            <v>0</v>
          </cell>
        </row>
        <row r="1625">
          <cell r="A1625">
            <v>0</v>
          </cell>
          <cell r="B1625">
            <v>0</v>
          </cell>
          <cell r="C1625">
            <v>0</v>
          </cell>
          <cell r="D1625">
            <v>0</v>
          </cell>
        </row>
        <row r="1626">
          <cell r="A1626">
            <v>0</v>
          </cell>
          <cell r="B1626">
            <v>0</v>
          </cell>
          <cell r="C1626">
            <v>0</v>
          </cell>
          <cell r="D1626">
            <v>0</v>
          </cell>
        </row>
        <row r="1627">
          <cell r="A1627">
            <v>0</v>
          </cell>
          <cell r="B1627">
            <v>0</v>
          </cell>
          <cell r="C1627">
            <v>0</v>
          </cell>
          <cell r="D1627">
            <v>0</v>
          </cell>
        </row>
        <row r="1628">
          <cell r="A1628">
            <v>0</v>
          </cell>
          <cell r="B1628">
            <v>0</v>
          </cell>
          <cell r="C1628">
            <v>0</v>
          </cell>
          <cell r="D1628">
            <v>0</v>
          </cell>
        </row>
        <row r="1629">
          <cell r="A1629">
            <v>0</v>
          </cell>
          <cell r="B1629">
            <v>0</v>
          </cell>
          <cell r="C1629">
            <v>0</v>
          </cell>
          <cell r="D1629">
            <v>0</v>
          </cell>
        </row>
        <row r="1630">
          <cell r="A1630">
            <v>0</v>
          </cell>
          <cell r="B1630">
            <v>0</v>
          </cell>
          <cell r="C1630">
            <v>0</v>
          </cell>
          <cell r="D1630">
            <v>0</v>
          </cell>
        </row>
        <row r="1631">
          <cell r="A1631">
            <v>0</v>
          </cell>
          <cell r="B1631">
            <v>0</v>
          </cell>
          <cell r="C1631">
            <v>0</v>
          </cell>
          <cell r="D1631">
            <v>0</v>
          </cell>
        </row>
        <row r="1632">
          <cell r="A1632">
            <v>0</v>
          </cell>
          <cell r="B1632">
            <v>0</v>
          </cell>
          <cell r="C1632">
            <v>0</v>
          </cell>
          <cell r="D1632">
            <v>0</v>
          </cell>
        </row>
        <row r="1633">
          <cell r="A1633">
            <v>0</v>
          </cell>
          <cell r="B1633">
            <v>0</v>
          </cell>
          <cell r="C1633">
            <v>0</v>
          </cell>
          <cell r="D1633">
            <v>0</v>
          </cell>
        </row>
        <row r="1634">
          <cell r="A1634">
            <v>0</v>
          </cell>
          <cell r="B1634">
            <v>0</v>
          </cell>
          <cell r="C1634">
            <v>0</v>
          </cell>
          <cell r="D1634">
            <v>0</v>
          </cell>
        </row>
        <row r="1635">
          <cell r="A1635">
            <v>0</v>
          </cell>
          <cell r="B1635">
            <v>0</v>
          </cell>
          <cell r="C1635">
            <v>0</v>
          </cell>
          <cell r="D1635">
            <v>0</v>
          </cell>
        </row>
        <row r="1636">
          <cell r="A1636">
            <v>0</v>
          </cell>
          <cell r="B1636">
            <v>0</v>
          </cell>
          <cell r="C1636">
            <v>0</v>
          </cell>
          <cell r="D1636">
            <v>0</v>
          </cell>
        </row>
        <row r="1637">
          <cell r="A1637">
            <v>0</v>
          </cell>
          <cell r="B1637">
            <v>0</v>
          </cell>
          <cell r="C1637">
            <v>0</v>
          </cell>
          <cell r="D1637">
            <v>0</v>
          </cell>
        </row>
        <row r="1638">
          <cell r="A1638">
            <v>0</v>
          </cell>
          <cell r="B1638">
            <v>0</v>
          </cell>
          <cell r="C1638">
            <v>0</v>
          </cell>
          <cell r="D1638">
            <v>0</v>
          </cell>
        </row>
        <row r="1639">
          <cell r="A1639">
            <v>0</v>
          </cell>
          <cell r="B1639">
            <v>0</v>
          </cell>
          <cell r="C1639">
            <v>0</v>
          </cell>
          <cell r="D1639">
            <v>0</v>
          </cell>
        </row>
        <row r="1640">
          <cell r="A1640">
            <v>0</v>
          </cell>
          <cell r="B1640">
            <v>0</v>
          </cell>
          <cell r="C1640">
            <v>0</v>
          </cell>
          <cell r="D1640">
            <v>0</v>
          </cell>
        </row>
        <row r="1641">
          <cell r="A1641">
            <v>0</v>
          </cell>
          <cell r="B1641">
            <v>0</v>
          </cell>
          <cell r="C1641">
            <v>0</v>
          </cell>
          <cell r="D1641">
            <v>0</v>
          </cell>
        </row>
        <row r="1642">
          <cell r="A1642">
            <v>0</v>
          </cell>
          <cell r="B1642">
            <v>0</v>
          </cell>
          <cell r="C1642">
            <v>0</v>
          </cell>
          <cell r="D1642">
            <v>0</v>
          </cell>
        </row>
        <row r="1643">
          <cell r="A1643">
            <v>0</v>
          </cell>
          <cell r="B1643">
            <v>0</v>
          </cell>
          <cell r="C1643">
            <v>0</v>
          </cell>
          <cell r="D1643">
            <v>0</v>
          </cell>
        </row>
        <row r="1644">
          <cell r="A1644">
            <v>0</v>
          </cell>
          <cell r="B1644">
            <v>0</v>
          </cell>
          <cell r="C1644">
            <v>0</v>
          </cell>
          <cell r="D1644">
            <v>0</v>
          </cell>
        </row>
        <row r="1645">
          <cell r="A1645">
            <v>0</v>
          </cell>
          <cell r="B1645">
            <v>0</v>
          </cell>
          <cell r="C1645">
            <v>0</v>
          </cell>
          <cell r="D1645">
            <v>0</v>
          </cell>
        </row>
        <row r="1646">
          <cell r="A1646">
            <v>0</v>
          </cell>
          <cell r="B1646">
            <v>0</v>
          </cell>
          <cell r="C1646">
            <v>0</v>
          </cell>
          <cell r="D1646">
            <v>0</v>
          </cell>
        </row>
        <row r="1647">
          <cell r="A1647">
            <v>0</v>
          </cell>
          <cell r="B1647">
            <v>0</v>
          </cell>
          <cell r="C1647">
            <v>0</v>
          </cell>
          <cell r="D1647">
            <v>0</v>
          </cell>
        </row>
        <row r="1648">
          <cell r="A1648">
            <v>0</v>
          </cell>
          <cell r="B1648">
            <v>0</v>
          </cell>
          <cell r="C1648">
            <v>0</v>
          </cell>
          <cell r="D1648">
            <v>0</v>
          </cell>
        </row>
        <row r="1649">
          <cell r="A1649">
            <v>0</v>
          </cell>
          <cell r="B1649">
            <v>0</v>
          </cell>
          <cell r="C1649">
            <v>0</v>
          </cell>
          <cell r="D1649">
            <v>0</v>
          </cell>
        </row>
        <row r="1650">
          <cell r="A1650">
            <v>0</v>
          </cell>
          <cell r="B1650">
            <v>0</v>
          </cell>
          <cell r="C1650">
            <v>0</v>
          </cell>
          <cell r="D1650">
            <v>0</v>
          </cell>
        </row>
        <row r="1651">
          <cell r="A1651">
            <v>0</v>
          </cell>
          <cell r="B1651">
            <v>0</v>
          </cell>
          <cell r="C1651">
            <v>0</v>
          </cell>
          <cell r="D1651">
            <v>0</v>
          </cell>
        </row>
        <row r="1652">
          <cell r="A1652">
            <v>0</v>
          </cell>
          <cell r="B1652">
            <v>0</v>
          </cell>
          <cell r="C1652">
            <v>0</v>
          </cell>
          <cell r="D1652">
            <v>0</v>
          </cell>
        </row>
        <row r="1653">
          <cell r="A1653">
            <v>0</v>
          </cell>
          <cell r="B1653">
            <v>0</v>
          </cell>
          <cell r="C1653">
            <v>0</v>
          </cell>
          <cell r="D1653">
            <v>0</v>
          </cell>
        </row>
        <row r="1654">
          <cell r="A1654">
            <v>0</v>
          </cell>
          <cell r="B1654">
            <v>0</v>
          </cell>
          <cell r="C1654">
            <v>0</v>
          </cell>
          <cell r="D1654">
            <v>0</v>
          </cell>
        </row>
        <row r="1655">
          <cell r="A1655">
            <v>0</v>
          </cell>
          <cell r="B1655">
            <v>0</v>
          </cell>
          <cell r="C1655">
            <v>0</v>
          </cell>
          <cell r="D1655">
            <v>0</v>
          </cell>
        </row>
        <row r="1656">
          <cell r="A1656">
            <v>0</v>
          </cell>
          <cell r="B1656">
            <v>0</v>
          </cell>
          <cell r="C1656">
            <v>0</v>
          </cell>
          <cell r="D1656">
            <v>0</v>
          </cell>
        </row>
        <row r="1657">
          <cell r="A1657">
            <v>0</v>
          </cell>
          <cell r="B1657">
            <v>0</v>
          </cell>
          <cell r="C1657">
            <v>0</v>
          </cell>
          <cell r="D1657">
            <v>0</v>
          </cell>
        </row>
        <row r="1658">
          <cell r="A1658">
            <v>0</v>
          </cell>
          <cell r="B1658">
            <v>0</v>
          </cell>
          <cell r="C1658">
            <v>0</v>
          </cell>
          <cell r="D1658">
            <v>0</v>
          </cell>
        </row>
        <row r="1659">
          <cell r="A1659">
            <v>0</v>
          </cell>
          <cell r="B1659">
            <v>0</v>
          </cell>
          <cell r="C1659">
            <v>0</v>
          </cell>
          <cell r="D1659">
            <v>0</v>
          </cell>
        </row>
        <row r="1660">
          <cell r="A1660">
            <v>0</v>
          </cell>
          <cell r="B1660">
            <v>0</v>
          </cell>
          <cell r="C1660">
            <v>0</v>
          </cell>
          <cell r="D1660">
            <v>0</v>
          </cell>
        </row>
        <row r="1661">
          <cell r="A1661">
            <v>0</v>
          </cell>
          <cell r="B1661">
            <v>0</v>
          </cell>
          <cell r="C1661">
            <v>0</v>
          </cell>
          <cell r="D1661">
            <v>0</v>
          </cell>
        </row>
        <row r="1662">
          <cell r="A1662">
            <v>0</v>
          </cell>
          <cell r="B1662">
            <v>0</v>
          </cell>
          <cell r="C1662">
            <v>0</v>
          </cell>
          <cell r="D1662">
            <v>0</v>
          </cell>
        </row>
        <row r="1663">
          <cell r="A1663">
            <v>0</v>
          </cell>
          <cell r="B1663">
            <v>0</v>
          </cell>
          <cell r="C1663">
            <v>0</v>
          </cell>
          <cell r="D1663">
            <v>0</v>
          </cell>
        </row>
        <row r="1664">
          <cell r="A1664">
            <v>0</v>
          </cell>
          <cell r="B1664">
            <v>0</v>
          </cell>
          <cell r="C1664">
            <v>0</v>
          </cell>
          <cell r="D1664">
            <v>0</v>
          </cell>
        </row>
        <row r="1665">
          <cell r="A1665">
            <v>0</v>
          </cell>
          <cell r="B1665">
            <v>0</v>
          </cell>
          <cell r="C1665">
            <v>0</v>
          </cell>
          <cell r="D1665">
            <v>0</v>
          </cell>
        </row>
        <row r="1666">
          <cell r="A1666">
            <v>0</v>
          </cell>
          <cell r="B1666">
            <v>0</v>
          </cell>
          <cell r="C1666">
            <v>0</v>
          </cell>
          <cell r="D1666">
            <v>0</v>
          </cell>
        </row>
        <row r="1667">
          <cell r="A1667">
            <v>0</v>
          </cell>
          <cell r="B1667">
            <v>0</v>
          </cell>
          <cell r="C1667">
            <v>0</v>
          </cell>
          <cell r="D1667">
            <v>0</v>
          </cell>
        </row>
        <row r="1668">
          <cell r="A1668">
            <v>0</v>
          </cell>
          <cell r="B1668">
            <v>0</v>
          </cell>
          <cell r="C1668">
            <v>0</v>
          </cell>
          <cell r="D1668">
            <v>0</v>
          </cell>
        </row>
        <row r="1669">
          <cell r="A1669">
            <v>0</v>
          </cell>
          <cell r="B1669">
            <v>0</v>
          </cell>
          <cell r="C1669">
            <v>0</v>
          </cell>
          <cell r="D1669">
            <v>0</v>
          </cell>
        </row>
        <row r="1670">
          <cell r="A1670">
            <v>0</v>
          </cell>
          <cell r="B1670">
            <v>0</v>
          </cell>
          <cell r="C1670">
            <v>0</v>
          </cell>
          <cell r="D1670">
            <v>0</v>
          </cell>
        </row>
        <row r="1671">
          <cell r="A1671">
            <v>0</v>
          </cell>
          <cell r="B1671">
            <v>0</v>
          </cell>
          <cell r="C1671">
            <v>0</v>
          </cell>
          <cell r="D1671">
            <v>0</v>
          </cell>
        </row>
        <row r="1672">
          <cell r="A1672">
            <v>0</v>
          </cell>
          <cell r="B1672">
            <v>0</v>
          </cell>
          <cell r="C1672">
            <v>0</v>
          </cell>
          <cell r="D1672">
            <v>0</v>
          </cell>
        </row>
        <row r="1673">
          <cell r="A1673">
            <v>0</v>
          </cell>
          <cell r="B1673">
            <v>0</v>
          </cell>
          <cell r="C1673">
            <v>0</v>
          </cell>
          <cell r="D1673">
            <v>0</v>
          </cell>
        </row>
        <row r="1674">
          <cell r="A1674">
            <v>0</v>
          </cell>
          <cell r="B1674">
            <v>0</v>
          </cell>
          <cell r="C1674">
            <v>0</v>
          </cell>
          <cell r="D1674">
            <v>0</v>
          </cell>
        </row>
        <row r="1675">
          <cell r="A1675">
            <v>0</v>
          </cell>
          <cell r="B1675">
            <v>0</v>
          </cell>
          <cell r="C1675">
            <v>0</v>
          </cell>
          <cell r="D1675">
            <v>0</v>
          </cell>
        </row>
        <row r="1676">
          <cell r="A1676">
            <v>0</v>
          </cell>
          <cell r="B1676">
            <v>0</v>
          </cell>
          <cell r="C1676">
            <v>0</v>
          </cell>
          <cell r="D1676">
            <v>0</v>
          </cell>
        </row>
        <row r="1677">
          <cell r="A1677">
            <v>0</v>
          </cell>
          <cell r="B1677">
            <v>0</v>
          </cell>
          <cell r="C1677">
            <v>0</v>
          </cell>
          <cell r="D1677">
            <v>0</v>
          </cell>
        </row>
        <row r="1678">
          <cell r="A1678">
            <v>0</v>
          </cell>
          <cell r="B1678">
            <v>0</v>
          </cell>
          <cell r="C1678">
            <v>0</v>
          </cell>
          <cell r="D1678">
            <v>0</v>
          </cell>
        </row>
        <row r="1679">
          <cell r="A1679">
            <v>0</v>
          </cell>
          <cell r="B1679">
            <v>0</v>
          </cell>
          <cell r="C1679">
            <v>0</v>
          </cell>
          <cell r="D1679">
            <v>0</v>
          </cell>
        </row>
        <row r="1680">
          <cell r="A1680">
            <v>0</v>
          </cell>
          <cell r="B1680">
            <v>0</v>
          </cell>
          <cell r="C1680">
            <v>0</v>
          </cell>
          <cell r="D1680">
            <v>0</v>
          </cell>
        </row>
        <row r="1681">
          <cell r="A1681">
            <v>0</v>
          </cell>
          <cell r="B1681">
            <v>0</v>
          </cell>
          <cell r="C1681">
            <v>0</v>
          </cell>
          <cell r="D1681">
            <v>0</v>
          </cell>
        </row>
        <row r="1682">
          <cell r="A1682">
            <v>0</v>
          </cell>
          <cell r="B1682">
            <v>0</v>
          </cell>
          <cell r="C1682">
            <v>0</v>
          </cell>
          <cell r="D1682">
            <v>0</v>
          </cell>
        </row>
        <row r="1683">
          <cell r="A1683">
            <v>0</v>
          </cell>
          <cell r="B1683">
            <v>0</v>
          </cell>
          <cell r="C1683">
            <v>0</v>
          </cell>
          <cell r="D1683">
            <v>0</v>
          </cell>
        </row>
        <row r="1684">
          <cell r="A1684">
            <v>0</v>
          </cell>
          <cell r="B1684">
            <v>0</v>
          </cell>
          <cell r="C1684">
            <v>0</v>
          </cell>
          <cell r="D1684">
            <v>0</v>
          </cell>
        </row>
        <row r="1685">
          <cell r="A1685">
            <v>0</v>
          </cell>
          <cell r="B1685">
            <v>0</v>
          </cell>
          <cell r="C1685">
            <v>0</v>
          </cell>
          <cell r="D1685">
            <v>0</v>
          </cell>
        </row>
        <row r="1686">
          <cell r="A1686">
            <v>0</v>
          </cell>
          <cell r="B1686">
            <v>0</v>
          </cell>
          <cell r="C1686">
            <v>0</v>
          </cell>
          <cell r="D1686">
            <v>0</v>
          </cell>
        </row>
        <row r="1687">
          <cell r="A1687">
            <v>0</v>
          </cell>
          <cell r="B1687">
            <v>0</v>
          </cell>
          <cell r="C1687">
            <v>0</v>
          </cell>
          <cell r="D1687">
            <v>0</v>
          </cell>
        </row>
        <row r="1688">
          <cell r="A1688">
            <v>0</v>
          </cell>
          <cell r="B1688">
            <v>0</v>
          </cell>
          <cell r="C1688">
            <v>0</v>
          </cell>
          <cell r="D1688">
            <v>0</v>
          </cell>
        </row>
        <row r="1689">
          <cell r="A1689">
            <v>0</v>
          </cell>
          <cell r="B1689">
            <v>0</v>
          </cell>
          <cell r="C1689">
            <v>0</v>
          </cell>
          <cell r="D1689">
            <v>0</v>
          </cell>
        </row>
        <row r="1690">
          <cell r="A1690">
            <v>0</v>
          </cell>
          <cell r="B1690">
            <v>0</v>
          </cell>
          <cell r="C1690">
            <v>0</v>
          </cell>
          <cell r="D1690">
            <v>0</v>
          </cell>
        </row>
        <row r="1691">
          <cell r="A1691">
            <v>0</v>
          </cell>
          <cell r="B1691">
            <v>0</v>
          </cell>
          <cell r="C1691">
            <v>0</v>
          </cell>
          <cell r="D1691">
            <v>0</v>
          </cell>
        </row>
        <row r="1692">
          <cell r="A1692">
            <v>0</v>
          </cell>
          <cell r="B1692">
            <v>0</v>
          </cell>
          <cell r="C1692">
            <v>0</v>
          </cell>
          <cell r="D1692">
            <v>0</v>
          </cell>
        </row>
        <row r="1693">
          <cell r="A1693">
            <v>0</v>
          </cell>
          <cell r="B1693">
            <v>0</v>
          </cell>
          <cell r="C1693">
            <v>0</v>
          </cell>
          <cell r="D1693">
            <v>0</v>
          </cell>
        </row>
        <row r="1694">
          <cell r="A1694">
            <v>0</v>
          </cell>
          <cell r="B1694">
            <v>0</v>
          </cell>
          <cell r="C1694">
            <v>0</v>
          </cell>
          <cell r="D1694">
            <v>0</v>
          </cell>
        </row>
        <row r="1695">
          <cell r="A1695">
            <v>0</v>
          </cell>
          <cell r="B1695">
            <v>0</v>
          </cell>
          <cell r="C1695">
            <v>0</v>
          </cell>
          <cell r="D1695">
            <v>0</v>
          </cell>
        </row>
        <row r="1696">
          <cell r="A1696">
            <v>0</v>
          </cell>
          <cell r="B1696">
            <v>0</v>
          </cell>
          <cell r="C1696">
            <v>0</v>
          </cell>
          <cell r="D1696">
            <v>0</v>
          </cell>
        </row>
        <row r="1697">
          <cell r="A1697">
            <v>0</v>
          </cell>
          <cell r="B1697">
            <v>0</v>
          </cell>
          <cell r="C1697">
            <v>0</v>
          </cell>
          <cell r="D1697">
            <v>0</v>
          </cell>
        </row>
        <row r="1698">
          <cell r="A1698">
            <v>0</v>
          </cell>
          <cell r="B1698">
            <v>0</v>
          </cell>
          <cell r="C1698">
            <v>0</v>
          </cell>
          <cell r="D1698">
            <v>0</v>
          </cell>
        </row>
        <row r="1699">
          <cell r="A1699">
            <v>0</v>
          </cell>
          <cell r="B1699">
            <v>0</v>
          </cell>
          <cell r="C1699">
            <v>0</v>
          </cell>
          <cell r="D1699">
            <v>0</v>
          </cell>
        </row>
        <row r="1700">
          <cell r="A1700">
            <v>0</v>
          </cell>
          <cell r="B1700">
            <v>0</v>
          </cell>
          <cell r="C1700">
            <v>0</v>
          </cell>
          <cell r="D1700">
            <v>0</v>
          </cell>
        </row>
        <row r="1701">
          <cell r="A1701">
            <v>0</v>
          </cell>
          <cell r="B1701">
            <v>0</v>
          </cell>
          <cell r="C1701">
            <v>0</v>
          </cell>
          <cell r="D1701">
            <v>0</v>
          </cell>
        </row>
        <row r="1702">
          <cell r="A1702">
            <v>0</v>
          </cell>
          <cell r="B1702">
            <v>0</v>
          </cell>
          <cell r="C1702">
            <v>0</v>
          </cell>
          <cell r="D1702">
            <v>0</v>
          </cell>
        </row>
        <row r="1703">
          <cell r="A1703">
            <v>0</v>
          </cell>
          <cell r="B1703">
            <v>0</v>
          </cell>
          <cell r="C1703">
            <v>0</v>
          </cell>
          <cell r="D1703">
            <v>0</v>
          </cell>
        </row>
        <row r="1704">
          <cell r="A1704">
            <v>0</v>
          </cell>
          <cell r="B1704">
            <v>0</v>
          </cell>
          <cell r="C1704">
            <v>0</v>
          </cell>
          <cell r="D1704">
            <v>0</v>
          </cell>
        </row>
        <row r="1705">
          <cell r="A1705">
            <v>0</v>
          </cell>
          <cell r="B1705">
            <v>0</v>
          </cell>
          <cell r="C1705">
            <v>0</v>
          </cell>
          <cell r="D1705">
            <v>0</v>
          </cell>
        </row>
        <row r="1706">
          <cell r="A1706">
            <v>0</v>
          </cell>
          <cell r="B1706">
            <v>0</v>
          </cell>
          <cell r="C1706">
            <v>0</v>
          </cell>
          <cell r="D1706">
            <v>0</v>
          </cell>
        </row>
        <row r="1707">
          <cell r="A1707">
            <v>0</v>
          </cell>
          <cell r="B1707">
            <v>0</v>
          </cell>
          <cell r="C1707">
            <v>0</v>
          </cell>
          <cell r="D1707">
            <v>0</v>
          </cell>
        </row>
        <row r="1708">
          <cell r="A1708">
            <v>0</v>
          </cell>
          <cell r="B1708">
            <v>0</v>
          </cell>
          <cell r="C1708">
            <v>0</v>
          </cell>
          <cell r="D1708">
            <v>0</v>
          </cell>
        </row>
        <row r="1709">
          <cell r="A1709">
            <v>0</v>
          </cell>
          <cell r="B1709">
            <v>0</v>
          </cell>
          <cell r="C1709">
            <v>0</v>
          </cell>
          <cell r="D1709">
            <v>0</v>
          </cell>
        </row>
        <row r="1710">
          <cell r="A1710">
            <v>0</v>
          </cell>
          <cell r="B1710">
            <v>0</v>
          </cell>
          <cell r="C1710">
            <v>0</v>
          </cell>
          <cell r="D1710">
            <v>0</v>
          </cell>
        </row>
        <row r="1711">
          <cell r="A1711">
            <v>0</v>
          </cell>
          <cell r="B1711">
            <v>0</v>
          </cell>
          <cell r="C1711">
            <v>0</v>
          </cell>
          <cell r="D1711">
            <v>0</v>
          </cell>
        </row>
        <row r="1712">
          <cell r="A1712">
            <v>0</v>
          </cell>
          <cell r="B1712">
            <v>0</v>
          </cell>
          <cell r="C1712">
            <v>0</v>
          </cell>
          <cell r="D1712">
            <v>0</v>
          </cell>
        </row>
        <row r="1713">
          <cell r="A1713">
            <v>0</v>
          </cell>
          <cell r="B1713">
            <v>0</v>
          </cell>
          <cell r="C1713">
            <v>0</v>
          </cell>
          <cell r="D1713">
            <v>0</v>
          </cell>
        </row>
        <row r="1714">
          <cell r="A1714">
            <v>0</v>
          </cell>
          <cell r="B1714">
            <v>0</v>
          </cell>
          <cell r="C1714">
            <v>0</v>
          </cell>
          <cell r="D1714">
            <v>0</v>
          </cell>
        </row>
        <row r="1715">
          <cell r="A1715">
            <v>0</v>
          </cell>
          <cell r="B1715">
            <v>0</v>
          </cell>
          <cell r="C1715">
            <v>0</v>
          </cell>
          <cell r="D1715">
            <v>0</v>
          </cell>
        </row>
        <row r="1716">
          <cell r="A1716">
            <v>0</v>
          </cell>
          <cell r="B1716">
            <v>0</v>
          </cell>
          <cell r="C1716">
            <v>0</v>
          </cell>
          <cell r="D1716">
            <v>0</v>
          </cell>
        </row>
        <row r="1717">
          <cell r="A1717">
            <v>0</v>
          </cell>
          <cell r="B1717">
            <v>0</v>
          </cell>
          <cell r="C1717">
            <v>0</v>
          </cell>
          <cell r="D1717">
            <v>0</v>
          </cell>
        </row>
        <row r="1718">
          <cell r="A1718">
            <v>0</v>
          </cell>
          <cell r="B1718">
            <v>0</v>
          </cell>
          <cell r="C1718">
            <v>0</v>
          </cell>
          <cell r="D1718">
            <v>0</v>
          </cell>
        </row>
        <row r="1719">
          <cell r="A1719">
            <v>0</v>
          </cell>
          <cell r="B1719">
            <v>0</v>
          </cell>
          <cell r="C1719">
            <v>0</v>
          </cell>
          <cell r="D1719">
            <v>0</v>
          </cell>
        </row>
        <row r="1720">
          <cell r="A1720">
            <v>0</v>
          </cell>
          <cell r="B1720">
            <v>0</v>
          </cell>
          <cell r="C1720">
            <v>0</v>
          </cell>
          <cell r="D1720">
            <v>0</v>
          </cell>
        </row>
        <row r="1721">
          <cell r="A1721">
            <v>0</v>
          </cell>
          <cell r="B1721">
            <v>0</v>
          </cell>
          <cell r="C1721">
            <v>0</v>
          </cell>
          <cell r="D1721">
            <v>0</v>
          </cell>
        </row>
        <row r="1722">
          <cell r="A1722">
            <v>0</v>
          </cell>
          <cell r="B1722">
            <v>0</v>
          </cell>
          <cell r="C1722">
            <v>0</v>
          </cell>
          <cell r="D1722">
            <v>0</v>
          </cell>
        </row>
        <row r="1723">
          <cell r="A1723">
            <v>0</v>
          </cell>
          <cell r="B1723">
            <v>0</v>
          </cell>
          <cell r="C1723">
            <v>0</v>
          </cell>
          <cell r="D1723">
            <v>0</v>
          </cell>
        </row>
        <row r="1724">
          <cell r="A1724">
            <v>0</v>
          </cell>
          <cell r="B1724">
            <v>0</v>
          </cell>
          <cell r="C1724">
            <v>0</v>
          </cell>
          <cell r="D1724">
            <v>0</v>
          </cell>
        </row>
        <row r="1725">
          <cell r="A1725">
            <v>0</v>
          </cell>
          <cell r="B1725">
            <v>0</v>
          </cell>
          <cell r="C1725">
            <v>0</v>
          </cell>
          <cell r="D1725">
            <v>0</v>
          </cell>
        </row>
        <row r="1726">
          <cell r="A1726">
            <v>0</v>
          </cell>
          <cell r="B1726">
            <v>0</v>
          </cell>
          <cell r="C1726">
            <v>0</v>
          </cell>
          <cell r="D1726">
            <v>0</v>
          </cell>
        </row>
        <row r="1727">
          <cell r="A1727">
            <v>0</v>
          </cell>
          <cell r="B1727">
            <v>0</v>
          </cell>
          <cell r="C1727">
            <v>0</v>
          </cell>
          <cell r="D1727">
            <v>0</v>
          </cell>
        </row>
        <row r="1728">
          <cell r="A1728">
            <v>0</v>
          </cell>
          <cell r="B1728">
            <v>0</v>
          </cell>
          <cell r="C1728">
            <v>0</v>
          </cell>
          <cell r="D1728">
            <v>0</v>
          </cell>
        </row>
        <row r="1729">
          <cell r="A1729">
            <v>0</v>
          </cell>
          <cell r="B1729">
            <v>0</v>
          </cell>
          <cell r="C1729">
            <v>0</v>
          </cell>
          <cell r="D1729">
            <v>0</v>
          </cell>
        </row>
        <row r="1730">
          <cell r="A1730">
            <v>0</v>
          </cell>
          <cell r="B1730">
            <v>0</v>
          </cell>
          <cell r="C1730">
            <v>0</v>
          </cell>
          <cell r="D1730">
            <v>0</v>
          </cell>
        </row>
        <row r="1731">
          <cell r="A1731">
            <v>0</v>
          </cell>
          <cell r="B1731">
            <v>0</v>
          </cell>
          <cell r="C1731">
            <v>0</v>
          </cell>
          <cell r="D1731">
            <v>0</v>
          </cell>
        </row>
        <row r="1732">
          <cell r="A1732">
            <v>0</v>
          </cell>
          <cell r="B1732">
            <v>0</v>
          </cell>
          <cell r="C1732">
            <v>0</v>
          </cell>
          <cell r="D1732">
            <v>0</v>
          </cell>
        </row>
        <row r="1733">
          <cell r="A1733">
            <v>0</v>
          </cell>
          <cell r="B1733">
            <v>0</v>
          </cell>
          <cell r="C1733">
            <v>0</v>
          </cell>
          <cell r="D1733">
            <v>0</v>
          </cell>
        </row>
        <row r="1734">
          <cell r="A1734">
            <v>0</v>
          </cell>
          <cell r="B1734">
            <v>0</v>
          </cell>
          <cell r="C1734">
            <v>0</v>
          </cell>
          <cell r="D1734">
            <v>0</v>
          </cell>
        </row>
        <row r="1735">
          <cell r="A1735">
            <v>0</v>
          </cell>
          <cell r="B1735">
            <v>0</v>
          </cell>
          <cell r="C1735">
            <v>0</v>
          </cell>
          <cell r="D1735">
            <v>0</v>
          </cell>
        </row>
        <row r="1736">
          <cell r="A1736">
            <v>0</v>
          </cell>
          <cell r="B1736">
            <v>0</v>
          </cell>
          <cell r="C1736">
            <v>0</v>
          </cell>
          <cell r="D1736">
            <v>0</v>
          </cell>
        </row>
        <row r="1737">
          <cell r="A1737">
            <v>0</v>
          </cell>
          <cell r="B1737">
            <v>0</v>
          </cell>
          <cell r="C1737">
            <v>0</v>
          </cell>
          <cell r="D1737">
            <v>0</v>
          </cell>
        </row>
        <row r="1738">
          <cell r="A1738">
            <v>0</v>
          </cell>
          <cell r="B1738">
            <v>0</v>
          </cell>
          <cell r="C1738">
            <v>0</v>
          </cell>
          <cell r="D1738">
            <v>0</v>
          </cell>
        </row>
        <row r="1739">
          <cell r="A1739">
            <v>0</v>
          </cell>
          <cell r="B1739">
            <v>0</v>
          </cell>
          <cell r="C1739">
            <v>0</v>
          </cell>
          <cell r="D1739">
            <v>0</v>
          </cell>
        </row>
        <row r="1740">
          <cell r="A1740">
            <v>0</v>
          </cell>
          <cell r="B1740">
            <v>0</v>
          </cell>
          <cell r="C1740">
            <v>0</v>
          </cell>
          <cell r="D1740">
            <v>0</v>
          </cell>
        </row>
        <row r="1741">
          <cell r="A1741">
            <v>0</v>
          </cell>
          <cell r="B1741">
            <v>0</v>
          </cell>
          <cell r="C1741">
            <v>0</v>
          </cell>
          <cell r="D1741">
            <v>0</v>
          </cell>
        </row>
        <row r="1742">
          <cell r="A1742">
            <v>0</v>
          </cell>
          <cell r="B1742">
            <v>0</v>
          </cell>
          <cell r="C1742">
            <v>0</v>
          </cell>
          <cell r="D1742">
            <v>0</v>
          </cell>
        </row>
        <row r="1743">
          <cell r="A1743">
            <v>0</v>
          </cell>
          <cell r="B1743">
            <v>0</v>
          </cell>
          <cell r="C1743">
            <v>0</v>
          </cell>
          <cell r="D1743">
            <v>0</v>
          </cell>
        </row>
        <row r="1744">
          <cell r="A1744">
            <v>0</v>
          </cell>
          <cell r="B1744">
            <v>0</v>
          </cell>
          <cell r="C1744">
            <v>0</v>
          </cell>
          <cell r="D1744">
            <v>0</v>
          </cell>
        </row>
        <row r="1745">
          <cell r="A1745">
            <v>0</v>
          </cell>
          <cell r="B1745">
            <v>0</v>
          </cell>
          <cell r="C1745">
            <v>0</v>
          </cell>
          <cell r="D1745">
            <v>0</v>
          </cell>
        </row>
        <row r="1746">
          <cell r="A1746">
            <v>0</v>
          </cell>
          <cell r="B1746">
            <v>0</v>
          </cell>
          <cell r="C1746">
            <v>0</v>
          </cell>
          <cell r="D1746">
            <v>0</v>
          </cell>
        </row>
        <row r="1747">
          <cell r="A1747">
            <v>0</v>
          </cell>
          <cell r="B1747">
            <v>0</v>
          </cell>
          <cell r="C1747">
            <v>0</v>
          </cell>
          <cell r="D1747">
            <v>0</v>
          </cell>
        </row>
        <row r="1748">
          <cell r="A1748">
            <v>0</v>
          </cell>
          <cell r="B1748">
            <v>0</v>
          </cell>
          <cell r="C1748">
            <v>0</v>
          </cell>
          <cell r="D1748">
            <v>0</v>
          </cell>
        </row>
        <row r="1749">
          <cell r="A1749">
            <v>0</v>
          </cell>
          <cell r="B1749">
            <v>0</v>
          </cell>
          <cell r="C1749">
            <v>0</v>
          </cell>
          <cell r="D1749">
            <v>0</v>
          </cell>
        </row>
        <row r="1750">
          <cell r="A1750">
            <v>0</v>
          </cell>
          <cell r="B1750">
            <v>0</v>
          </cell>
          <cell r="C1750">
            <v>0</v>
          </cell>
          <cell r="D1750">
            <v>0</v>
          </cell>
        </row>
        <row r="1751">
          <cell r="A1751">
            <v>0</v>
          </cell>
          <cell r="B1751">
            <v>0</v>
          </cell>
          <cell r="C1751">
            <v>0</v>
          </cell>
          <cell r="D1751">
            <v>0</v>
          </cell>
        </row>
        <row r="1752">
          <cell r="A1752">
            <v>0</v>
          </cell>
          <cell r="B1752">
            <v>0</v>
          </cell>
          <cell r="C1752">
            <v>0</v>
          </cell>
          <cell r="D1752">
            <v>0</v>
          </cell>
        </row>
        <row r="1753">
          <cell r="A1753">
            <v>0</v>
          </cell>
          <cell r="B1753">
            <v>0</v>
          </cell>
          <cell r="C1753">
            <v>0</v>
          </cell>
          <cell r="D1753">
            <v>0</v>
          </cell>
        </row>
        <row r="1754">
          <cell r="A1754">
            <v>0</v>
          </cell>
          <cell r="B1754">
            <v>0</v>
          </cell>
          <cell r="C1754">
            <v>0</v>
          </cell>
          <cell r="D1754">
            <v>0</v>
          </cell>
        </row>
        <row r="1755">
          <cell r="A1755">
            <v>0</v>
          </cell>
          <cell r="B1755">
            <v>0</v>
          </cell>
          <cell r="C1755">
            <v>0</v>
          </cell>
          <cell r="D1755">
            <v>0</v>
          </cell>
        </row>
        <row r="1756">
          <cell r="A1756">
            <v>0</v>
          </cell>
          <cell r="B1756">
            <v>0</v>
          </cell>
          <cell r="C1756">
            <v>0</v>
          </cell>
          <cell r="D1756">
            <v>0</v>
          </cell>
        </row>
        <row r="1757">
          <cell r="A1757">
            <v>0</v>
          </cell>
          <cell r="B1757">
            <v>0</v>
          </cell>
          <cell r="C1757">
            <v>0</v>
          </cell>
          <cell r="D1757">
            <v>0</v>
          </cell>
        </row>
        <row r="1758">
          <cell r="A1758">
            <v>0</v>
          </cell>
          <cell r="B1758">
            <v>0</v>
          </cell>
          <cell r="C1758">
            <v>0</v>
          </cell>
          <cell r="D1758">
            <v>0</v>
          </cell>
        </row>
        <row r="1759">
          <cell r="A1759">
            <v>0</v>
          </cell>
          <cell r="B1759">
            <v>0</v>
          </cell>
          <cell r="C1759">
            <v>0</v>
          </cell>
          <cell r="D1759">
            <v>0</v>
          </cell>
        </row>
        <row r="1760">
          <cell r="A1760">
            <v>0</v>
          </cell>
          <cell r="B1760">
            <v>0</v>
          </cell>
          <cell r="C1760">
            <v>0</v>
          </cell>
          <cell r="D1760">
            <v>0</v>
          </cell>
        </row>
        <row r="1761">
          <cell r="A1761">
            <v>0</v>
          </cell>
          <cell r="B1761">
            <v>0</v>
          </cell>
          <cell r="C1761">
            <v>0</v>
          </cell>
          <cell r="D1761">
            <v>0</v>
          </cell>
        </row>
        <row r="1762">
          <cell r="A1762">
            <v>0</v>
          </cell>
          <cell r="B1762">
            <v>0</v>
          </cell>
          <cell r="C1762">
            <v>0</v>
          </cell>
          <cell r="D1762">
            <v>0</v>
          </cell>
        </row>
        <row r="1763">
          <cell r="A1763">
            <v>0</v>
          </cell>
          <cell r="B1763">
            <v>0</v>
          </cell>
          <cell r="C1763">
            <v>0</v>
          </cell>
          <cell r="D1763">
            <v>0</v>
          </cell>
        </row>
        <row r="1764">
          <cell r="A1764">
            <v>0</v>
          </cell>
          <cell r="B1764">
            <v>0</v>
          </cell>
          <cell r="C1764">
            <v>0</v>
          </cell>
          <cell r="D1764">
            <v>0</v>
          </cell>
        </row>
        <row r="1765">
          <cell r="A1765">
            <v>0</v>
          </cell>
          <cell r="B1765">
            <v>0</v>
          </cell>
          <cell r="C1765">
            <v>0</v>
          </cell>
          <cell r="D1765">
            <v>0</v>
          </cell>
        </row>
        <row r="1766">
          <cell r="A1766">
            <v>0</v>
          </cell>
          <cell r="B1766">
            <v>0</v>
          </cell>
          <cell r="C1766">
            <v>0</v>
          </cell>
          <cell r="D1766">
            <v>0</v>
          </cell>
        </row>
        <row r="1767">
          <cell r="A1767">
            <v>0</v>
          </cell>
          <cell r="B1767">
            <v>0</v>
          </cell>
          <cell r="C1767">
            <v>0</v>
          </cell>
          <cell r="D1767">
            <v>0</v>
          </cell>
        </row>
        <row r="1768">
          <cell r="A1768">
            <v>0</v>
          </cell>
          <cell r="B1768">
            <v>0</v>
          </cell>
          <cell r="C1768">
            <v>0</v>
          </cell>
          <cell r="D1768">
            <v>0</v>
          </cell>
        </row>
        <row r="1769">
          <cell r="A1769">
            <v>0</v>
          </cell>
          <cell r="B1769">
            <v>0</v>
          </cell>
          <cell r="C1769">
            <v>0</v>
          </cell>
          <cell r="D1769">
            <v>0</v>
          </cell>
        </row>
        <row r="1770">
          <cell r="A1770">
            <v>0</v>
          </cell>
          <cell r="B1770">
            <v>0</v>
          </cell>
          <cell r="C1770">
            <v>0</v>
          </cell>
          <cell r="D1770">
            <v>0</v>
          </cell>
        </row>
        <row r="1771">
          <cell r="A1771">
            <v>0</v>
          </cell>
          <cell r="B1771">
            <v>0</v>
          </cell>
          <cell r="C1771">
            <v>0</v>
          </cell>
          <cell r="D1771">
            <v>0</v>
          </cell>
        </row>
        <row r="1772">
          <cell r="A1772">
            <v>0</v>
          </cell>
          <cell r="B1772">
            <v>0</v>
          </cell>
          <cell r="C1772">
            <v>0</v>
          </cell>
          <cell r="D1772">
            <v>0</v>
          </cell>
        </row>
        <row r="1773">
          <cell r="A1773">
            <v>0</v>
          </cell>
          <cell r="B1773">
            <v>0</v>
          </cell>
          <cell r="C1773">
            <v>0</v>
          </cell>
          <cell r="D1773">
            <v>0</v>
          </cell>
        </row>
        <row r="1774">
          <cell r="A1774">
            <v>0</v>
          </cell>
          <cell r="B1774">
            <v>0</v>
          </cell>
          <cell r="C1774">
            <v>0</v>
          </cell>
          <cell r="D1774">
            <v>0</v>
          </cell>
        </row>
        <row r="1775">
          <cell r="A1775">
            <v>0</v>
          </cell>
          <cell r="B1775">
            <v>0</v>
          </cell>
          <cell r="C1775">
            <v>0</v>
          </cell>
          <cell r="D1775">
            <v>0</v>
          </cell>
        </row>
        <row r="1776">
          <cell r="A1776">
            <v>0</v>
          </cell>
          <cell r="B1776">
            <v>0</v>
          </cell>
          <cell r="C1776">
            <v>0</v>
          </cell>
          <cell r="D1776">
            <v>0</v>
          </cell>
        </row>
        <row r="1777">
          <cell r="A1777">
            <v>0</v>
          </cell>
          <cell r="B1777">
            <v>0</v>
          </cell>
          <cell r="C1777">
            <v>0</v>
          </cell>
          <cell r="D1777">
            <v>0</v>
          </cell>
        </row>
        <row r="1778">
          <cell r="A1778">
            <v>0</v>
          </cell>
          <cell r="B1778">
            <v>0</v>
          </cell>
          <cell r="C1778">
            <v>0</v>
          </cell>
          <cell r="D1778">
            <v>0</v>
          </cell>
        </row>
        <row r="1779">
          <cell r="A1779">
            <v>0</v>
          </cell>
          <cell r="B1779">
            <v>0</v>
          </cell>
          <cell r="C1779">
            <v>0</v>
          </cell>
          <cell r="D1779">
            <v>0</v>
          </cell>
        </row>
        <row r="1780">
          <cell r="A1780">
            <v>0</v>
          </cell>
          <cell r="B1780">
            <v>0</v>
          </cell>
          <cell r="C1780">
            <v>0</v>
          </cell>
          <cell r="D1780">
            <v>0</v>
          </cell>
        </row>
        <row r="1781">
          <cell r="A1781">
            <v>0</v>
          </cell>
          <cell r="B1781">
            <v>0</v>
          </cell>
          <cell r="C1781">
            <v>0</v>
          </cell>
          <cell r="D1781">
            <v>0</v>
          </cell>
        </row>
        <row r="1782">
          <cell r="A1782">
            <v>0</v>
          </cell>
          <cell r="B1782">
            <v>0</v>
          </cell>
          <cell r="C1782">
            <v>0</v>
          </cell>
          <cell r="D1782">
            <v>0</v>
          </cell>
        </row>
        <row r="1783">
          <cell r="A1783">
            <v>0</v>
          </cell>
          <cell r="B1783">
            <v>0</v>
          </cell>
          <cell r="C1783">
            <v>0</v>
          </cell>
          <cell r="D1783">
            <v>0</v>
          </cell>
        </row>
        <row r="1784">
          <cell r="A1784">
            <v>0</v>
          </cell>
          <cell r="B1784">
            <v>0</v>
          </cell>
          <cell r="C1784">
            <v>0</v>
          </cell>
          <cell r="D1784">
            <v>0</v>
          </cell>
        </row>
        <row r="1785">
          <cell r="A1785">
            <v>0</v>
          </cell>
          <cell r="B1785">
            <v>0</v>
          </cell>
          <cell r="C1785">
            <v>0</v>
          </cell>
          <cell r="D1785">
            <v>0</v>
          </cell>
        </row>
        <row r="1786">
          <cell r="A1786">
            <v>0</v>
          </cell>
          <cell r="B1786">
            <v>0</v>
          </cell>
          <cell r="C1786">
            <v>0</v>
          </cell>
          <cell r="D1786">
            <v>0</v>
          </cell>
        </row>
        <row r="1787">
          <cell r="A1787">
            <v>0</v>
          </cell>
          <cell r="B1787">
            <v>0</v>
          </cell>
          <cell r="C1787">
            <v>0</v>
          </cell>
          <cell r="D1787">
            <v>0</v>
          </cell>
        </row>
        <row r="1788">
          <cell r="A1788">
            <v>0</v>
          </cell>
          <cell r="B1788">
            <v>0</v>
          </cell>
          <cell r="C1788">
            <v>0</v>
          </cell>
          <cell r="D1788">
            <v>0</v>
          </cell>
        </row>
        <row r="1789">
          <cell r="A1789">
            <v>0</v>
          </cell>
          <cell r="B1789">
            <v>0</v>
          </cell>
          <cell r="C1789">
            <v>0</v>
          </cell>
          <cell r="D1789">
            <v>0</v>
          </cell>
        </row>
        <row r="1790">
          <cell r="A1790">
            <v>0</v>
          </cell>
          <cell r="B1790">
            <v>0</v>
          </cell>
          <cell r="C1790">
            <v>0</v>
          </cell>
          <cell r="D1790">
            <v>0</v>
          </cell>
        </row>
        <row r="1791">
          <cell r="A1791">
            <v>0</v>
          </cell>
          <cell r="B1791">
            <v>0</v>
          </cell>
          <cell r="C1791">
            <v>0</v>
          </cell>
          <cell r="D1791">
            <v>0</v>
          </cell>
        </row>
        <row r="1792">
          <cell r="A1792">
            <v>0</v>
          </cell>
          <cell r="B1792">
            <v>0</v>
          </cell>
          <cell r="C1792">
            <v>0</v>
          </cell>
          <cell r="D1792">
            <v>0</v>
          </cell>
        </row>
        <row r="1793">
          <cell r="A1793">
            <v>0</v>
          </cell>
          <cell r="B1793">
            <v>0</v>
          </cell>
          <cell r="C1793">
            <v>0</v>
          </cell>
          <cell r="D1793">
            <v>0</v>
          </cell>
        </row>
        <row r="1794">
          <cell r="A1794">
            <v>0</v>
          </cell>
          <cell r="B1794">
            <v>0</v>
          </cell>
          <cell r="C1794">
            <v>0</v>
          </cell>
          <cell r="D1794">
            <v>0</v>
          </cell>
        </row>
        <row r="1795">
          <cell r="A1795">
            <v>0</v>
          </cell>
          <cell r="B1795">
            <v>0</v>
          </cell>
          <cell r="C1795">
            <v>0</v>
          </cell>
          <cell r="D1795">
            <v>0</v>
          </cell>
        </row>
        <row r="1796">
          <cell r="A1796">
            <v>0</v>
          </cell>
          <cell r="B1796">
            <v>0</v>
          </cell>
          <cell r="C1796">
            <v>0</v>
          </cell>
          <cell r="D1796">
            <v>0</v>
          </cell>
        </row>
        <row r="1797">
          <cell r="A1797">
            <v>0</v>
          </cell>
          <cell r="B1797">
            <v>0</v>
          </cell>
          <cell r="C1797">
            <v>0</v>
          </cell>
          <cell r="D1797">
            <v>0</v>
          </cell>
        </row>
        <row r="1798">
          <cell r="A1798">
            <v>0</v>
          </cell>
          <cell r="B1798">
            <v>0</v>
          </cell>
          <cell r="C1798">
            <v>0</v>
          </cell>
          <cell r="D1798">
            <v>0</v>
          </cell>
        </row>
        <row r="1799">
          <cell r="A1799">
            <v>0</v>
          </cell>
          <cell r="B1799">
            <v>0</v>
          </cell>
          <cell r="C1799">
            <v>0</v>
          </cell>
          <cell r="D1799">
            <v>0</v>
          </cell>
        </row>
        <row r="1800">
          <cell r="A1800">
            <v>0</v>
          </cell>
          <cell r="B1800">
            <v>0</v>
          </cell>
          <cell r="C1800">
            <v>0</v>
          </cell>
          <cell r="D1800">
            <v>0</v>
          </cell>
        </row>
        <row r="1801">
          <cell r="A1801">
            <v>0</v>
          </cell>
          <cell r="B1801">
            <v>0</v>
          </cell>
          <cell r="C1801">
            <v>0</v>
          </cell>
          <cell r="D1801">
            <v>0</v>
          </cell>
        </row>
        <row r="1802">
          <cell r="A1802">
            <v>0</v>
          </cell>
          <cell r="B1802">
            <v>0</v>
          </cell>
          <cell r="C1802">
            <v>0</v>
          </cell>
          <cell r="D1802">
            <v>0</v>
          </cell>
        </row>
        <row r="1803">
          <cell r="A1803">
            <v>0</v>
          </cell>
          <cell r="B1803">
            <v>0</v>
          </cell>
          <cell r="C1803">
            <v>0</v>
          </cell>
          <cell r="D1803">
            <v>0</v>
          </cell>
        </row>
        <row r="1804">
          <cell r="A1804">
            <v>0</v>
          </cell>
          <cell r="B1804">
            <v>0</v>
          </cell>
          <cell r="C1804">
            <v>0</v>
          </cell>
          <cell r="D1804">
            <v>0</v>
          </cell>
        </row>
        <row r="1805">
          <cell r="A1805">
            <v>0</v>
          </cell>
          <cell r="B1805">
            <v>0</v>
          </cell>
          <cell r="C1805">
            <v>0</v>
          </cell>
          <cell r="D1805">
            <v>0</v>
          </cell>
        </row>
        <row r="1806">
          <cell r="A1806">
            <v>0</v>
          </cell>
          <cell r="B1806">
            <v>0</v>
          </cell>
          <cell r="C1806">
            <v>0</v>
          </cell>
          <cell r="D1806">
            <v>0</v>
          </cell>
        </row>
        <row r="1807">
          <cell r="A1807">
            <v>0</v>
          </cell>
          <cell r="B1807">
            <v>0</v>
          </cell>
          <cell r="C1807">
            <v>0</v>
          </cell>
          <cell r="D1807">
            <v>0</v>
          </cell>
        </row>
        <row r="1808">
          <cell r="A1808">
            <v>0</v>
          </cell>
          <cell r="B1808">
            <v>0</v>
          </cell>
          <cell r="C1808">
            <v>0</v>
          </cell>
          <cell r="D1808">
            <v>0</v>
          </cell>
        </row>
        <row r="1809">
          <cell r="A1809">
            <v>0</v>
          </cell>
          <cell r="B1809">
            <v>0</v>
          </cell>
          <cell r="C1809">
            <v>0</v>
          </cell>
          <cell r="D1809">
            <v>0</v>
          </cell>
        </row>
        <row r="1810">
          <cell r="A1810">
            <v>0</v>
          </cell>
          <cell r="B1810">
            <v>0</v>
          </cell>
          <cell r="C1810">
            <v>0</v>
          </cell>
          <cell r="D1810">
            <v>0</v>
          </cell>
        </row>
        <row r="1811">
          <cell r="A1811">
            <v>0</v>
          </cell>
          <cell r="B1811">
            <v>0</v>
          </cell>
          <cell r="C1811">
            <v>0</v>
          </cell>
          <cell r="D1811">
            <v>0</v>
          </cell>
        </row>
        <row r="1812">
          <cell r="A1812">
            <v>0</v>
          </cell>
          <cell r="B1812">
            <v>0</v>
          </cell>
          <cell r="C1812">
            <v>0</v>
          </cell>
          <cell r="D1812">
            <v>0</v>
          </cell>
        </row>
        <row r="1813">
          <cell r="A1813">
            <v>0</v>
          </cell>
          <cell r="B1813">
            <v>0</v>
          </cell>
          <cell r="C1813">
            <v>0</v>
          </cell>
          <cell r="D1813">
            <v>0</v>
          </cell>
        </row>
        <row r="1814">
          <cell r="A1814">
            <v>0</v>
          </cell>
          <cell r="B1814">
            <v>0</v>
          </cell>
          <cell r="C1814">
            <v>0</v>
          </cell>
          <cell r="D1814">
            <v>0</v>
          </cell>
        </row>
        <row r="1815">
          <cell r="A1815">
            <v>0</v>
          </cell>
          <cell r="B1815">
            <v>0</v>
          </cell>
          <cell r="C1815">
            <v>0</v>
          </cell>
          <cell r="D1815">
            <v>0</v>
          </cell>
        </row>
        <row r="1816">
          <cell r="A1816">
            <v>0</v>
          </cell>
          <cell r="B1816">
            <v>0</v>
          </cell>
          <cell r="C1816">
            <v>0</v>
          </cell>
          <cell r="D1816">
            <v>0</v>
          </cell>
        </row>
        <row r="1817">
          <cell r="A1817">
            <v>0</v>
          </cell>
          <cell r="B1817">
            <v>0</v>
          </cell>
          <cell r="C1817">
            <v>0</v>
          </cell>
          <cell r="D1817">
            <v>0</v>
          </cell>
        </row>
        <row r="1818">
          <cell r="A1818">
            <v>0</v>
          </cell>
          <cell r="B1818">
            <v>0</v>
          </cell>
          <cell r="C1818">
            <v>0</v>
          </cell>
          <cell r="D1818">
            <v>0</v>
          </cell>
        </row>
        <row r="1819">
          <cell r="A1819">
            <v>0</v>
          </cell>
          <cell r="B1819">
            <v>0</v>
          </cell>
          <cell r="C1819">
            <v>0</v>
          </cell>
          <cell r="D1819">
            <v>0</v>
          </cell>
        </row>
        <row r="1820">
          <cell r="A1820">
            <v>0</v>
          </cell>
          <cell r="B1820">
            <v>0</v>
          </cell>
          <cell r="C1820">
            <v>0</v>
          </cell>
          <cell r="D1820">
            <v>0</v>
          </cell>
        </row>
        <row r="1821">
          <cell r="A1821">
            <v>0</v>
          </cell>
          <cell r="B1821">
            <v>0</v>
          </cell>
          <cell r="C1821">
            <v>0</v>
          </cell>
          <cell r="D1821">
            <v>0</v>
          </cell>
        </row>
        <row r="1822">
          <cell r="A1822">
            <v>0</v>
          </cell>
          <cell r="B1822">
            <v>0</v>
          </cell>
          <cell r="C1822">
            <v>0</v>
          </cell>
          <cell r="D1822">
            <v>0</v>
          </cell>
        </row>
        <row r="1823">
          <cell r="A1823">
            <v>0</v>
          </cell>
          <cell r="B1823">
            <v>0</v>
          </cell>
          <cell r="C1823">
            <v>0</v>
          </cell>
          <cell r="D1823">
            <v>0</v>
          </cell>
        </row>
        <row r="1824">
          <cell r="A1824">
            <v>0</v>
          </cell>
          <cell r="B1824">
            <v>0</v>
          </cell>
          <cell r="C1824">
            <v>0</v>
          </cell>
          <cell r="D1824">
            <v>0</v>
          </cell>
        </row>
        <row r="1825">
          <cell r="A1825">
            <v>0</v>
          </cell>
          <cell r="B1825">
            <v>0</v>
          </cell>
          <cell r="C1825">
            <v>0</v>
          </cell>
          <cell r="D1825">
            <v>0</v>
          </cell>
        </row>
        <row r="1826">
          <cell r="A1826">
            <v>0</v>
          </cell>
          <cell r="B1826">
            <v>0</v>
          </cell>
          <cell r="C1826">
            <v>0</v>
          </cell>
          <cell r="D1826">
            <v>0</v>
          </cell>
        </row>
        <row r="1827">
          <cell r="A1827">
            <v>0</v>
          </cell>
          <cell r="B1827">
            <v>0</v>
          </cell>
          <cell r="C1827">
            <v>0</v>
          </cell>
          <cell r="D1827">
            <v>0</v>
          </cell>
        </row>
        <row r="1828">
          <cell r="A1828">
            <v>0</v>
          </cell>
          <cell r="B1828">
            <v>0</v>
          </cell>
          <cell r="C1828">
            <v>0</v>
          </cell>
          <cell r="D1828">
            <v>0</v>
          </cell>
        </row>
        <row r="1829">
          <cell r="A1829">
            <v>0</v>
          </cell>
          <cell r="B1829">
            <v>0</v>
          </cell>
          <cell r="C1829">
            <v>0</v>
          </cell>
          <cell r="D1829">
            <v>0</v>
          </cell>
        </row>
        <row r="1830">
          <cell r="A1830">
            <v>0</v>
          </cell>
          <cell r="B1830">
            <v>0</v>
          </cell>
          <cell r="C1830">
            <v>0</v>
          </cell>
          <cell r="D1830">
            <v>0</v>
          </cell>
        </row>
        <row r="1831">
          <cell r="A1831">
            <v>0</v>
          </cell>
          <cell r="B1831">
            <v>0</v>
          </cell>
          <cell r="C1831">
            <v>0</v>
          </cell>
          <cell r="D1831">
            <v>0</v>
          </cell>
        </row>
        <row r="1832">
          <cell r="A1832">
            <v>0</v>
          </cell>
          <cell r="B1832">
            <v>0</v>
          </cell>
          <cell r="C1832">
            <v>0</v>
          </cell>
          <cell r="D1832">
            <v>0</v>
          </cell>
        </row>
        <row r="1833">
          <cell r="A1833">
            <v>0</v>
          </cell>
          <cell r="B1833">
            <v>0</v>
          </cell>
          <cell r="C1833">
            <v>0</v>
          </cell>
          <cell r="D1833">
            <v>0</v>
          </cell>
        </row>
        <row r="1834">
          <cell r="A1834">
            <v>0</v>
          </cell>
          <cell r="B1834">
            <v>0</v>
          </cell>
          <cell r="C1834">
            <v>0</v>
          </cell>
          <cell r="D1834">
            <v>0</v>
          </cell>
        </row>
        <row r="1835">
          <cell r="A1835">
            <v>0</v>
          </cell>
          <cell r="B1835">
            <v>0</v>
          </cell>
          <cell r="C1835">
            <v>0</v>
          </cell>
          <cell r="D1835">
            <v>0</v>
          </cell>
        </row>
        <row r="1836">
          <cell r="A1836">
            <v>0</v>
          </cell>
          <cell r="B1836">
            <v>0</v>
          </cell>
          <cell r="C1836">
            <v>0</v>
          </cell>
          <cell r="D1836">
            <v>0</v>
          </cell>
        </row>
        <row r="1837">
          <cell r="A1837">
            <v>0</v>
          </cell>
          <cell r="B1837">
            <v>0</v>
          </cell>
          <cell r="C1837">
            <v>0</v>
          </cell>
          <cell r="D1837">
            <v>0</v>
          </cell>
        </row>
        <row r="1838">
          <cell r="A1838">
            <v>0</v>
          </cell>
          <cell r="B1838">
            <v>0</v>
          </cell>
          <cell r="C1838">
            <v>0</v>
          </cell>
          <cell r="D1838">
            <v>0</v>
          </cell>
        </row>
        <row r="1839">
          <cell r="A1839">
            <v>0</v>
          </cell>
          <cell r="B1839">
            <v>0</v>
          </cell>
          <cell r="C1839">
            <v>0</v>
          </cell>
          <cell r="D1839">
            <v>0</v>
          </cell>
        </row>
        <row r="1840">
          <cell r="A1840">
            <v>0</v>
          </cell>
          <cell r="B1840">
            <v>0</v>
          </cell>
          <cell r="C1840">
            <v>0</v>
          </cell>
          <cell r="D1840">
            <v>0</v>
          </cell>
        </row>
        <row r="1841">
          <cell r="A1841">
            <v>0</v>
          </cell>
          <cell r="B1841">
            <v>0</v>
          </cell>
          <cell r="C1841">
            <v>0</v>
          </cell>
          <cell r="D1841">
            <v>0</v>
          </cell>
        </row>
        <row r="1842">
          <cell r="A1842">
            <v>0</v>
          </cell>
          <cell r="B1842">
            <v>0</v>
          </cell>
          <cell r="C1842">
            <v>0</v>
          </cell>
          <cell r="D1842">
            <v>0</v>
          </cell>
        </row>
        <row r="1843">
          <cell r="A1843">
            <v>0</v>
          </cell>
          <cell r="B1843">
            <v>0</v>
          </cell>
          <cell r="C1843">
            <v>0</v>
          </cell>
          <cell r="D1843">
            <v>0</v>
          </cell>
        </row>
        <row r="1844">
          <cell r="A1844">
            <v>0</v>
          </cell>
          <cell r="B1844">
            <v>0</v>
          </cell>
          <cell r="C1844">
            <v>0</v>
          </cell>
          <cell r="D1844">
            <v>0</v>
          </cell>
        </row>
        <row r="1845">
          <cell r="A1845">
            <v>0</v>
          </cell>
          <cell r="B1845">
            <v>0</v>
          </cell>
          <cell r="C1845">
            <v>0</v>
          </cell>
          <cell r="D1845">
            <v>0</v>
          </cell>
        </row>
        <row r="1846">
          <cell r="A1846">
            <v>0</v>
          </cell>
          <cell r="B1846">
            <v>0</v>
          </cell>
          <cell r="C1846">
            <v>0</v>
          </cell>
          <cell r="D1846">
            <v>0</v>
          </cell>
        </row>
        <row r="1847">
          <cell r="A1847">
            <v>0</v>
          </cell>
          <cell r="B1847">
            <v>0</v>
          </cell>
          <cell r="C1847">
            <v>0</v>
          </cell>
          <cell r="D1847">
            <v>0</v>
          </cell>
        </row>
        <row r="1848">
          <cell r="A1848">
            <v>0</v>
          </cell>
          <cell r="B1848">
            <v>0</v>
          </cell>
          <cell r="C1848">
            <v>0</v>
          </cell>
          <cell r="D1848">
            <v>0</v>
          </cell>
        </row>
        <row r="1849">
          <cell r="A1849">
            <v>0</v>
          </cell>
          <cell r="B1849">
            <v>0</v>
          </cell>
          <cell r="C1849">
            <v>0</v>
          </cell>
          <cell r="D1849">
            <v>0</v>
          </cell>
        </row>
        <row r="1850">
          <cell r="A1850">
            <v>0</v>
          </cell>
          <cell r="B1850">
            <v>0</v>
          </cell>
          <cell r="C1850">
            <v>0</v>
          </cell>
          <cell r="D1850">
            <v>0</v>
          </cell>
        </row>
        <row r="1851">
          <cell r="A1851">
            <v>0</v>
          </cell>
          <cell r="B1851">
            <v>0</v>
          </cell>
          <cell r="C1851">
            <v>0</v>
          </cell>
          <cell r="D1851">
            <v>0</v>
          </cell>
        </row>
        <row r="1852">
          <cell r="A1852">
            <v>0</v>
          </cell>
          <cell r="B1852">
            <v>0</v>
          </cell>
          <cell r="C1852">
            <v>0</v>
          </cell>
          <cell r="D1852">
            <v>0</v>
          </cell>
        </row>
        <row r="1853">
          <cell r="A1853">
            <v>0</v>
          </cell>
          <cell r="B1853">
            <v>0</v>
          </cell>
          <cell r="C1853">
            <v>0</v>
          </cell>
          <cell r="D1853">
            <v>0</v>
          </cell>
        </row>
        <row r="1854">
          <cell r="A1854">
            <v>0</v>
          </cell>
          <cell r="B1854">
            <v>0</v>
          </cell>
          <cell r="C1854">
            <v>0</v>
          </cell>
          <cell r="D1854">
            <v>0</v>
          </cell>
        </row>
        <row r="1855">
          <cell r="A1855">
            <v>0</v>
          </cell>
          <cell r="B1855">
            <v>0</v>
          </cell>
          <cell r="C1855">
            <v>0</v>
          </cell>
          <cell r="D1855">
            <v>0</v>
          </cell>
        </row>
        <row r="1856">
          <cell r="A1856">
            <v>0</v>
          </cell>
          <cell r="B1856">
            <v>0</v>
          </cell>
          <cell r="C1856">
            <v>0</v>
          </cell>
          <cell r="D1856">
            <v>0</v>
          </cell>
        </row>
        <row r="1857">
          <cell r="A1857">
            <v>0</v>
          </cell>
          <cell r="B1857">
            <v>0</v>
          </cell>
          <cell r="C1857">
            <v>0</v>
          </cell>
          <cell r="D1857">
            <v>0</v>
          </cell>
        </row>
        <row r="1858">
          <cell r="A1858">
            <v>0</v>
          </cell>
          <cell r="B1858">
            <v>0</v>
          </cell>
          <cell r="C1858">
            <v>0</v>
          </cell>
          <cell r="D1858">
            <v>0</v>
          </cell>
        </row>
        <row r="1859">
          <cell r="A1859">
            <v>0</v>
          </cell>
          <cell r="B1859">
            <v>0</v>
          </cell>
          <cell r="C1859">
            <v>0</v>
          </cell>
          <cell r="D1859">
            <v>0</v>
          </cell>
        </row>
        <row r="1860">
          <cell r="A1860">
            <v>0</v>
          </cell>
          <cell r="B1860">
            <v>0</v>
          </cell>
          <cell r="C1860">
            <v>0</v>
          </cell>
          <cell r="D1860">
            <v>0</v>
          </cell>
        </row>
        <row r="1861">
          <cell r="A1861">
            <v>0</v>
          </cell>
          <cell r="B1861">
            <v>0</v>
          </cell>
          <cell r="C1861">
            <v>0</v>
          </cell>
          <cell r="D1861">
            <v>0</v>
          </cell>
        </row>
        <row r="1862">
          <cell r="A1862">
            <v>0</v>
          </cell>
          <cell r="B1862">
            <v>0</v>
          </cell>
          <cell r="C1862">
            <v>0</v>
          </cell>
          <cell r="D1862">
            <v>0</v>
          </cell>
        </row>
        <row r="1863">
          <cell r="A1863">
            <v>0</v>
          </cell>
          <cell r="B1863">
            <v>0</v>
          </cell>
          <cell r="C1863">
            <v>0</v>
          </cell>
          <cell r="D1863">
            <v>0</v>
          </cell>
        </row>
        <row r="1864">
          <cell r="A1864">
            <v>0</v>
          </cell>
          <cell r="B1864">
            <v>0</v>
          </cell>
          <cell r="C1864">
            <v>0</v>
          </cell>
          <cell r="D1864">
            <v>0</v>
          </cell>
        </row>
        <row r="1865">
          <cell r="A1865">
            <v>0</v>
          </cell>
          <cell r="B1865">
            <v>0</v>
          </cell>
          <cell r="C1865">
            <v>0</v>
          </cell>
          <cell r="D1865">
            <v>0</v>
          </cell>
        </row>
        <row r="1866">
          <cell r="A1866">
            <v>0</v>
          </cell>
          <cell r="B1866">
            <v>0</v>
          </cell>
          <cell r="C1866">
            <v>0</v>
          </cell>
          <cell r="D1866">
            <v>0</v>
          </cell>
        </row>
        <row r="1867">
          <cell r="A1867">
            <v>0</v>
          </cell>
          <cell r="B1867">
            <v>0</v>
          </cell>
          <cell r="C1867">
            <v>0</v>
          </cell>
          <cell r="D1867">
            <v>0</v>
          </cell>
        </row>
        <row r="1868">
          <cell r="A1868">
            <v>0</v>
          </cell>
          <cell r="B1868">
            <v>0</v>
          </cell>
          <cell r="C1868">
            <v>0</v>
          </cell>
          <cell r="D1868">
            <v>0</v>
          </cell>
        </row>
        <row r="1869">
          <cell r="A1869">
            <v>0</v>
          </cell>
          <cell r="B1869">
            <v>0</v>
          </cell>
          <cell r="C1869">
            <v>0</v>
          </cell>
          <cell r="D1869">
            <v>0</v>
          </cell>
        </row>
        <row r="1870">
          <cell r="A1870">
            <v>0</v>
          </cell>
          <cell r="B1870">
            <v>0</v>
          </cell>
          <cell r="C1870">
            <v>0</v>
          </cell>
          <cell r="D1870">
            <v>0</v>
          </cell>
        </row>
        <row r="1871">
          <cell r="A1871">
            <v>0</v>
          </cell>
          <cell r="B1871">
            <v>0</v>
          </cell>
          <cell r="C1871">
            <v>0</v>
          </cell>
          <cell r="D1871">
            <v>0</v>
          </cell>
        </row>
        <row r="1872">
          <cell r="A1872">
            <v>0</v>
          </cell>
          <cell r="B1872">
            <v>0</v>
          </cell>
          <cell r="C1872">
            <v>0</v>
          </cell>
          <cell r="D1872">
            <v>0</v>
          </cell>
        </row>
        <row r="1873">
          <cell r="A1873">
            <v>0</v>
          </cell>
          <cell r="B1873">
            <v>0</v>
          </cell>
          <cell r="C1873">
            <v>0</v>
          </cell>
          <cell r="D1873">
            <v>0</v>
          </cell>
        </row>
        <row r="1874">
          <cell r="A1874">
            <v>0</v>
          </cell>
          <cell r="B1874">
            <v>0</v>
          </cell>
          <cell r="C1874">
            <v>0</v>
          </cell>
          <cell r="D1874">
            <v>0</v>
          </cell>
        </row>
        <row r="1875">
          <cell r="A1875">
            <v>0</v>
          </cell>
          <cell r="B1875">
            <v>0</v>
          </cell>
          <cell r="C1875">
            <v>0</v>
          </cell>
          <cell r="D1875">
            <v>0</v>
          </cell>
        </row>
        <row r="1876">
          <cell r="A1876">
            <v>0</v>
          </cell>
          <cell r="B1876">
            <v>0</v>
          </cell>
          <cell r="C1876">
            <v>0</v>
          </cell>
          <cell r="D1876">
            <v>0</v>
          </cell>
        </row>
        <row r="1877">
          <cell r="A1877">
            <v>0</v>
          </cell>
          <cell r="B1877">
            <v>0</v>
          </cell>
          <cell r="C1877">
            <v>0</v>
          </cell>
          <cell r="D1877">
            <v>0</v>
          </cell>
        </row>
        <row r="1878">
          <cell r="A1878">
            <v>0</v>
          </cell>
          <cell r="B1878">
            <v>0</v>
          </cell>
          <cell r="C1878">
            <v>0</v>
          </cell>
          <cell r="D1878">
            <v>0</v>
          </cell>
        </row>
        <row r="1879">
          <cell r="A1879">
            <v>0</v>
          </cell>
          <cell r="B1879">
            <v>0</v>
          </cell>
          <cell r="C1879">
            <v>0</v>
          </cell>
          <cell r="D1879">
            <v>0</v>
          </cell>
        </row>
        <row r="1880">
          <cell r="A1880">
            <v>0</v>
          </cell>
          <cell r="B1880">
            <v>0</v>
          </cell>
          <cell r="C1880">
            <v>0</v>
          </cell>
          <cell r="D1880">
            <v>0</v>
          </cell>
        </row>
        <row r="1881">
          <cell r="A1881">
            <v>0</v>
          </cell>
          <cell r="B1881">
            <v>0</v>
          </cell>
          <cell r="C1881">
            <v>0</v>
          </cell>
          <cell r="D1881">
            <v>0</v>
          </cell>
        </row>
        <row r="1882">
          <cell r="A1882">
            <v>0</v>
          </cell>
          <cell r="B1882">
            <v>0</v>
          </cell>
          <cell r="C1882">
            <v>0</v>
          </cell>
          <cell r="D1882">
            <v>0</v>
          </cell>
        </row>
        <row r="1883">
          <cell r="A1883">
            <v>0</v>
          </cell>
          <cell r="B1883">
            <v>0</v>
          </cell>
          <cell r="C1883">
            <v>0</v>
          </cell>
          <cell r="D1883">
            <v>0</v>
          </cell>
        </row>
        <row r="1884">
          <cell r="A1884">
            <v>0</v>
          </cell>
          <cell r="B1884">
            <v>0</v>
          </cell>
          <cell r="C1884">
            <v>0</v>
          </cell>
          <cell r="D1884">
            <v>0</v>
          </cell>
        </row>
        <row r="1885">
          <cell r="A1885">
            <v>0</v>
          </cell>
          <cell r="B1885">
            <v>0</v>
          </cell>
          <cell r="C1885">
            <v>0</v>
          </cell>
          <cell r="D1885">
            <v>0</v>
          </cell>
        </row>
        <row r="1886">
          <cell r="A1886">
            <v>0</v>
          </cell>
          <cell r="B1886">
            <v>0</v>
          </cell>
          <cell r="C1886">
            <v>0</v>
          </cell>
          <cell r="D1886">
            <v>0</v>
          </cell>
        </row>
        <row r="1887">
          <cell r="A1887">
            <v>0</v>
          </cell>
          <cell r="B1887">
            <v>0</v>
          </cell>
          <cell r="C1887">
            <v>0</v>
          </cell>
          <cell r="D1887">
            <v>0</v>
          </cell>
        </row>
        <row r="1888">
          <cell r="A1888">
            <v>0</v>
          </cell>
          <cell r="B1888">
            <v>0</v>
          </cell>
          <cell r="C1888">
            <v>0</v>
          </cell>
          <cell r="D1888">
            <v>0</v>
          </cell>
        </row>
        <row r="1889">
          <cell r="A1889">
            <v>0</v>
          </cell>
          <cell r="B1889">
            <v>0</v>
          </cell>
          <cell r="C1889">
            <v>0</v>
          </cell>
          <cell r="D1889">
            <v>0</v>
          </cell>
        </row>
        <row r="1890">
          <cell r="A1890">
            <v>0</v>
          </cell>
          <cell r="B1890">
            <v>0</v>
          </cell>
          <cell r="C1890">
            <v>0</v>
          </cell>
          <cell r="D1890">
            <v>0</v>
          </cell>
        </row>
        <row r="1891">
          <cell r="A1891">
            <v>0</v>
          </cell>
          <cell r="B1891">
            <v>0</v>
          </cell>
          <cell r="C1891">
            <v>0</v>
          </cell>
          <cell r="D1891">
            <v>0</v>
          </cell>
        </row>
        <row r="1892">
          <cell r="A1892">
            <v>0</v>
          </cell>
          <cell r="B1892">
            <v>0</v>
          </cell>
          <cell r="C1892">
            <v>0</v>
          </cell>
          <cell r="D1892">
            <v>0</v>
          </cell>
        </row>
        <row r="1893">
          <cell r="A1893">
            <v>0</v>
          </cell>
          <cell r="B1893">
            <v>0</v>
          </cell>
          <cell r="C1893">
            <v>0</v>
          </cell>
          <cell r="D1893">
            <v>0</v>
          </cell>
        </row>
        <row r="1894">
          <cell r="A1894">
            <v>0</v>
          </cell>
          <cell r="B1894">
            <v>0</v>
          </cell>
          <cell r="C1894">
            <v>0</v>
          </cell>
          <cell r="D1894">
            <v>0</v>
          </cell>
        </row>
        <row r="1895">
          <cell r="A1895">
            <v>0</v>
          </cell>
          <cell r="B1895">
            <v>0</v>
          </cell>
          <cell r="C1895">
            <v>0</v>
          </cell>
          <cell r="D1895">
            <v>0</v>
          </cell>
        </row>
        <row r="1896">
          <cell r="A1896">
            <v>0</v>
          </cell>
          <cell r="B1896">
            <v>0</v>
          </cell>
          <cell r="C1896">
            <v>0</v>
          </cell>
          <cell r="D1896">
            <v>0</v>
          </cell>
        </row>
        <row r="1897">
          <cell r="A1897">
            <v>0</v>
          </cell>
          <cell r="B1897">
            <v>0</v>
          </cell>
          <cell r="C1897">
            <v>0</v>
          </cell>
          <cell r="D1897">
            <v>0</v>
          </cell>
        </row>
        <row r="1898">
          <cell r="A1898">
            <v>0</v>
          </cell>
          <cell r="B1898">
            <v>0</v>
          </cell>
          <cell r="C1898">
            <v>0</v>
          </cell>
          <cell r="D1898">
            <v>0</v>
          </cell>
        </row>
        <row r="1899">
          <cell r="A1899">
            <v>0</v>
          </cell>
          <cell r="B1899">
            <v>0</v>
          </cell>
          <cell r="C1899">
            <v>0</v>
          </cell>
          <cell r="D1899">
            <v>0</v>
          </cell>
        </row>
        <row r="1900">
          <cell r="A1900">
            <v>0</v>
          </cell>
          <cell r="B1900">
            <v>0</v>
          </cell>
          <cell r="C1900">
            <v>0</v>
          </cell>
          <cell r="D1900">
            <v>0</v>
          </cell>
        </row>
        <row r="1901">
          <cell r="A1901">
            <v>0</v>
          </cell>
          <cell r="B1901">
            <v>0</v>
          </cell>
          <cell r="C1901">
            <v>0</v>
          </cell>
          <cell r="D1901">
            <v>0</v>
          </cell>
        </row>
        <row r="1902">
          <cell r="A1902">
            <v>0</v>
          </cell>
          <cell r="B1902">
            <v>0</v>
          </cell>
          <cell r="C1902">
            <v>0</v>
          </cell>
          <cell r="D1902">
            <v>0</v>
          </cell>
        </row>
        <row r="1903">
          <cell r="A1903">
            <v>0</v>
          </cell>
          <cell r="B1903">
            <v>0</v>
          </cell>
          <cell r="C1903">
            <v>0</v>
          </cell>
          <cell r="D1903">
            <v>0</v>
          </cell>
        </row>
        <row r="1904">
          <cell r="A1904">
            <v>0</v>
          </cell>
          <cell r="B1904">
            <v>0</v>
          </cell>
          <cell r="C1904">
            <v>0</v>
          </cell>
          <cell r="D1904">
            <v>0</v>
          </cell>
        </row>
        <row r="1905">
          <cell r="A1905">
            <v>0</v>
          </cell>
          <cell r="B1905">
            <v>0</v>
          </cell>
          <cell r="C1905">
            <v>0</v>
          </cell>
          <cell r="D1905">
            <v>0</v>
          </cell>
        </row>
        <row r="1906">
          <cell r="A1906">
            <v>0</v>
          </cell>
          <cell r="B1906">
            <v>0</v>
          </cell>
          <cell r="C1906">
            <v>0</v>
          </cell>
          <cell r="D1906">
            <v>0</v>
          </cell>
        </row>
        <row r="1907">
          <cell r="A1907">
            <v>0</v>
          </cell>
          <cell r="B1907">
            <v>0</v>
          </cell>
          <cell r="C1907">
            <v>0</v>
          </cell>
          <cell r="D1907">
            <v>0</v>
          </cell>
        </row>
        <row r="1908">
          <cell r="A1908">
            <v>0</v>
          </cell>
          <cell r="B1908">
            <v>0</v>
          </cell>
          <cell r="C1908">
            <v>0</v>
          </cell>
          <cell r="D1908">
            <v>0</v>
          </cell>
        </row>
        <row r="1909">
          <cell r="A1909">
            <v>0</v>
          </cell>
          <cell r="B1909">
            <v>0</v>
          </cell>
          <cell r="C1909">
            <v>0</v>
          </cell>
          <cell r="D1909">
            <v>0</v>
          </cell>
        </row>
        <row r="1910">
          <cell r="A1910">
            <v>0</v>
          </cell>
          <cell r="B1910">
            <v>0</v>
          </cell>
          <cell r="C1910">
            <v>0</v>
          </cell>
          <cell r="D1910">
            <v>0</v>
          </cell>
        </row>
        <row r="1911">
          <cell r="A1911">
            <v>0</v>
          </cell>
          <cell r="B1911">
            <v>0</v>
          </cell>
          <cell r="C1911">
            <v>0</v>
          </cell>
          <cell r="D1911">
            <v>0</v>
          </cell>
        </row>
        <row r="1912">
          <cell r="A1912">
            <v>0</v>
          </cell>
          <cell r="B1912">
            <v>0</v>
          </cell>
          <cell r="C1912">
            <v>0</v>
          </cell>
          <cell r="D1912">
            <v>0</v>
          </cell>
        </row>
        <row r="1913">
          <cell r="A1913">
            <v>0</v>
          </cell>
          <cell r="B1913">
            <v>0</v>
          </cell>
          <cell r="C1913">
            <v>0</v>
          </cell>
          <cell r="D1913">
            <v>0</v>
          </cell>
        </row>
        <row r="1914">
          <cell r="A1914">
            <v>0</v>
          </cell>
          <cell r="B1914">
            <v>0</v>
          </cell>
          <cell r="C1914">
            <v>0</v>
          </cell>
          <cell r="D1914">
            <v>0</v>
          </cell>
        </row>
        <row r="1915">
          <cell r="A1915">
            <v>0</v>
          </cell>
          <cell r="B1915">
            <v>0</v>
          </cell>
          <cell r="C1915">
            <v>0</v>
          </cell>
          <cell r="D1915">
            <v>0</v>
          </cell>
        </row>
        <row r="1916">
          <cell r="A1916">
            <v>0</v>
          </cell>
          <cell r="B1916">
            <v>0</v>
          </cell>
          <cell r="C1916">
            <v>0</v>
          </cell>
          <cell r="D1916">
            <v>0</v>
          </cell>
        </row>
        <row r="1917">
          <cell r="A1917">
            <v>0</v>
          </cell>
          <cell r="B1917">
            <v>0</v>
          </cell>
          <cell r="C1917">
            <v>0</v>
          </cell>
          <cell r="D1917">
            <v>0</v>
          </cell>
        </row>
        <row r="1918">
          <cell r="A1918">
            <v>0</v>
          </cell>
          <cell r="B1918">
            <v>0</v>
          </cell>
          <cell r="C1918">
            <v>0</v>
          </cell>
          <cell r="D1918">
            <v>0</v>
          </cell>
        </row>
        <row r="1919">
          <cell r="A1919">
            <v>0</v>
          </cell>
          <cell r="B1919">
            <v>0</v>
          </cell>
          <cell r="C1919">
            <v>0</v>
          </cell>
          <cell r="D1919">
            <v>0</v>
          </cell>
        </row>
        <row r="1920">
          <cell r="A1920">
            <v>0</v>
          </cell>
          <cell r="B1920">
            <v>0</v>
          </cell>
          <cell r="C1920">
            <v>0</v>
          </cell>
          <cell r="D1920">
            <v>0</v>
          </cell>
        </row>
        <row r="1921">
          <cell r="A1921">
            <v>0</v>
          </cell>
          <cell r="B1921">
            <v>0</v>
          </cell>
          <cell r="C1921">
            <v>0</v>
          </cell>
          <cell r="D1921">
            <v>0</v>
          </cell>
        </row>
        <row r="1922">
          <cell r="A1922">
            <v>0</v>
          </cell>
          <cell r="B1922">
            <v>0</v>
          </cell>
          <cell r="C1922">
            <v>0</v>
          </cell>
          <cell r="D1922">
            <v>0</v>
          </cell>
        </row>
        <row r="1923">
          <cell r="A1923">
            <v>0</v>
          </cell>
          <cell r="B1923">
            <v>0</v>
          </cell>
          <cell r="C1923">
            <v>0</v>
          </cell>
          <cell r="D1923">
            <v>0</v>
          </cell>
        </row>
        <row r="1924">
          <cell r="A1924">
            <v>0</v>
          </cell>
          <cell r="B1924">
            <v>0</v>
          </cell>
          <cell r="C1924">
            <v>0</v>
          </cell>
          <cell r="D1924">
            <v>0</v>
          </cell>
        </row>
        <row r="1925">
          <cell r="A1925">
            <v>0</v>
          </cell>
          <cell r="B1925">
            <v>0</v>
          </cell>
          <cell r="C1925">
            <v>0</v>
          </cell>
          <cell r="D1925">
            <v>0</v>
          </cell>
        </row>
        <row r="1926">
          <cell r="A1926">
            <v>0</v>
          </cell>
          <cell r="B1926">
            <v>0</v>
          </cell>
          <cell r="C1926">
            <v>0</v>
          </cell>
          <cell r="D1926">
            <v>0</v>
          </cell>
        </row>
        <row r="1927">
          <cell r="A1927">
            <v>0</v>
          </cell>
          <cell r="B1927">
            <v>0</v>
          </cell>
          <cell r="C1927">
            <v>0</v>
          </cell>
          <cell r="D1927">
            <v>0</v>
          </cell>
        </row>
        <row r="1928">
          <cell r="A1928">
            <v>0</v>
          </cell>
          <cell r="B1928">
            <v>0</v>
          </cell>
          <cell r="C1928">
            <v>0</v>
          </cell>
          <cell r="D1928">
            <v>0</v>
          </cell>
        </row>
        <row r="1929">
          <cell r="A1929">
            <v>0</v>
          </cell>
          <cell r="B1929">
            <v>0</v>
          </cell>
          <cell r="C1929">
            <v>0</v>
          </cell>
          <cell r="D1929">
            <v>0</v>
          </cell>
        </row>
        <row r="1930">
          <cell r="A1930">
            <v>0</v>
          </cell>
          <cell r="B1930">
            <v>0</v>
          </cell>
          <cell r="C1930">
            <v>0</v>
          </cell>
          <cell r="D1930">
            <v>0</v>
          </cell>
        </row>
        <row r="1931">
          <cell r="A1931">
            <v>0</v>
          </cell>
          <cell r="B1931">
            <v>0</v>
          </cell>
          <cell r="C1931">
            <v>0</v>
          </cell>
          <cell r="D1931">
            <v>0</v>
          </cell>
        </row>
        <row r="1932">
          <cell r="A1932">
            <v>0</v>
          </cell>
          <cell r="B1932">
            <v>0</v>
          </cell>
          <cell r="C1932">
            <v>0</v>
          </cell>
          <cell r="D1932">
            <v>0</v>
          </cell>
        </row>
        <row r="1933">
          <cell r="A1933">
            <v>0</v>
          </cell>
          <cell r="B1933">
            <v>0</v>
          </cell>
          <cell r="C1933">
            <v>0</v>
          </cell>
          <cell r="D1933">
            <v>0</v>
          </cell>
        </row>
        <row r="1934">
          <cell r="A1934">
            <v>0</v>
          </cell>
          <cell r="B1934">
            <v>0</v>
          </cell>
          <cell r="C1934">
            <v>0</v>
          </cell>
          <cell r="D1934">
            <v>0</v>
          </cell>
        </row>
        <row r="1935">
          <cell r="A1935">
            <v>0</v>
          </cell>
          <cell r="B1935">
            <v>0</v>
          </cell>
          <cell r="C1935">
            <v>0</v>
          </cell>
          <cell r="D1935">
            <v>0</v>
          </cell>
        </row>
        <row r="1936">
          <cell r="A1936">
            <v>0</v>
          </cell>
          <cell r="B1936">
            <v>0</v>
          </cell>
          <cell r="C1936">
            <v>0</v>
          </cell>
          <cell r="D1936">
            <v>0</v>
          </cell>
        </row>
        <row r="1937">
          <cell r="A1937">
            <v>0</v>
          </cell>
          <cell r="B1937">
            <v>0</v>
          </cell>
          <cell r="C1937">
            <v>0</v>
          </cell>
          <cell r="D1937">
            <v>0</v>
          </cell>
        </row>
        <row r="1938">
          <cell r="A1938">
            <v>0</v>
          </cell>
          <cell r="B1938">
            <v>0</v>
          </cell>
          <cell r="C1938">
            <v>0</v>
          </cell>
          <cell r="D1938">
            <v>0</v>
          </cell>
        </row>
        <row r="1939">
          <cell r="A1939">
            <v>0</v>
          </cell>
          <cell r="B1939">
            <v>0</v>
          </cell>
          <cell r="C1939">
            <v>0</v>
          </cell>
          <cell r="D1939">
            <v>0</v>
          </cell>
        </row>
        <row r="1940">
          <cell r="A1940">
            <v>0</v>
          </cell>
          <cell r="B1940">
            <v>0</v>
          </cell>
          <cell r="C1940">
            <v>0</v>
          </cell>
          <cell r="D1940">
            <v>0</v>
          </cell>
        </row>
        <row r="1941">
          <cell r="A1941">
            <v>0</v>
          </cell>
          <cell r="B1941">
            <v>0</v>
          </cell>
          <cell r="C1941">
            <v>0</v>
          </cell>
          <cell r="D1941">
            <v>0</v>
          </cell>
        </row>
        <row r="1942">
          <cell r="A1942">
            <v>0</v>
          </cell>
          <cell r="B1942">
            <v>0</v>
          </cell>
          <cell r="C1942">
            <v>0</v>
          </cell>
          <cell r="D1942">
            <v>0</v>
          </cell>
        </row>
        <row r="1943">
          <cell r="A1943">
            <v>0</v>
          </cell>
          <cell r="B1943">
            <v>0</v>
          </cell>
          <cell r="C1943">
            <v>0</v>
          </cell>
          <cell r="D1943">
            <v>0</v>
          </cell>
        </row>
        <row r="1944">
          <cell r="A1944">
            <v>0</v>
          </cell>
          <cell r="B1944">
            <v>0</v>
          </cell>
          <cell r="C1944">
            <v>0</v>
          </cell>
          <cell r="D1944">
            <v>0</v>
          </cell>
        </row>
        <row r="1945">
          <cell r="A1945">
            <v>0</v>
          </cell>
          <cell r="B1945">
            <v>0</v>
          </cell>
          <cell r="C1945">
            <v>0</v>
          </cell>
          <cell r="D1945">
            <v>0</v>
          </cell>
        </row>
        <row r="1946">
          <cell r="A1946">
            <v>0</v>
          </cell>
          <cell r="B1946">
            <v>0</v>
          </cell>
          <cell r="C1946">
            <v>0</v>
          </cell>
          <cell r="D1946">
            <v>0</v>
          </cell>
        </row>
        <row r="1947">
          <cell r="A1947">
            <v>0</v>
          </cell>
          <cell r="B1947">
            <v>0</v>
          </cell>
          <cell r="C1947">
            <v>0</v>
          </cell>
          <cell r="D1947">
            <v>0</v>
          </cell>
        </row>
        <row r="1948">
          <cell r="A1948">
            <v>0</v>
          </cell>
          <cell r="B1948">
            <v>0</v>
          </cell>
          <cell r="C1948">
            <v>0</v>
          </cell>
          <cell r="D1948">
            <v>0</v>
          </cell>
        </row>
        <row r="1949">
          <cell r="A1949">
            <v>0</v>
          </cell>
          <cell r="B1949">
            <v>0</v>
          </cell>
          <cell r="C1949">
            <v>0</v>
          </cell>
          <cell r="D1949">
            <v>0</v>
          </cell>
        </row>
        <row r="1950">
          <cell r="A1950">
            <v>0</v>
          </cell>
          <cell r="B1950">
            <v>0</v>
          </cell>
          <cell r="C1950">
            <v>0</v>
          </cell>
          <cell r="D1950">
            <v>0</v>
          </cell>
        </row>
        <row r="1951">
          <cell r="A1951">
            <v>0</v>
          </cell>
          <cell r="B1951">
            <v>0</v>
          </cell>
          <cell r="C1951">
            <v>0</v>
          </cell>
          <cell r="D1951">
            <v>0</v>
          </cell>
        </row>
        <row r="1952">
          <cell r="A1952">
            <v>0</v>
          </cell>
          <cell r="B1952">
            <v>0</v>
          </cell>
          <cell r="C1952">
            <v>0</v>
          </cell>
          <cell r="D1952">
            <v>0</v>
          </cell>
        </row>
        <row r="1953">
          <cell r="A1953">
            <v>0</v>
          </cell>
          <cell r="B1953">
            <v>0</v>
          </cell>
          <cell r="C1953">
            <v>0</v>
          </cell>
          <cell r="D1953">
            <v>0</v>
          </cell>
        </row>
        <row r="1954">
          <cell r="A1954">
            <v>0</v>
          </cell>
          <cell r="B1954">
            <v>0</v>
          </cell>
          <cell r="C1954">
            <v>0</v>
          </cell>
          <cell r="D1954">
            <v>0</v>
          </cell>
        </row>
        <row r="1955">
          <cell r="A1955">
            <v>0</v>
          </cell>
          <cell r="B1955">
            <v>0</v>
          </cell>
          <cell r="C1955">
            <v>0</v>
          </cell>
          <cell r="D1955">
            <v>0</v>
          </cell>
        </row>
        <row r="1956">
          <cell r="A1956">
            <v>0</v>
          </cell>
          <cell r="B1956">
            <v>0</v>
          </cell>
          <cell r="C1956">
            <v>0</v>
          </cell>
          <cell r="D1956">
            <v>0</v>
          </cell>
        </row>
        <row r="1957">
          <cell r="A1957">
            <v>0</v>
          </cell>
          <cell r="B1957">
            <v>0</v>
          </cell>
          <cell r="C1957">
            <v>0</v>
          </cell>
          <cell r="D1957">
            <v>0</v>
          </cell>
        </row>
        <row r="1958">
          <cell r="A1958">
            <v>0</v>
          </cell>
          <cell r="B1958">
            <v>0</v>
          </cell>
          <cell r="C1958">
            <v>0</v>
          </cell>
          <cell r="D1958">
            <v>0</v>
          </cell>
        </row>
        <row r="1959">
          <cell r="A1959">
            <v>0</v>
          </cell>
          <cell r="B1959">
            <v>0</v>
          </cell>
          <cell r="C1959">
            <v>0</v>
          </cell>
          <cell r="D1959">
            <v>0</v>
          </cell>
        </row>
        <row r="1960">
          <cell r="A1960">
            <v>0</v>
          </cell>
          <cell r="B1960">
            <v>0</v>
          </cell>
          <cell r="C1960">
            <v>0</v>
          </cell>
          <cell r="D1960">
            <v>0</v>
          </cell>
        </row>
        <row r="1961">
          <cell r="A1961">
            <v>0</v>
          </cell>
          <cell r="B1961">
            <v>0</v>
          </cell>
          <cell r="C1961">
            <v>0</v>
          </cell>
          <cell r="D1961">
            <v>0</v>
          </cell>
        </row>
        <row r="1962">
          <cell r="A1962">
            <v>0</v>
          </cell>
          <cell r="B1962">
            <v>0</v>
          </cell>
          <cell r="C1962">
            <v>0</v>
          </cell>
          <cell r="D1962">
            <v>0</v>
          </cell>
        </row>
        <row r="1963">
          <cell r="A1963">
            <v>0</v>
          </cell>
          <cell r="B1963">
            <v>0</v>
          </cell>
          <cell r="C1963">
            <v>0</v>
          </cell>
          <cell r="D1963">
            <v>0</v>
          </cell>
        </row>
        <row r="1964">
          <cell r="A1964">
            <v>0</v>
          </cell>
          <cell r="B1964">
            <v>0</v>
          </cell>
          <cell r="C1964">
            <v>0</v>
          </cell>
          <cell r="D1964">
            <v>0</v>
          </cell>
        </row>
        <row r="1965">
          <cell r="A1965">
            <v>0</v>
          </cell>
          <cell r="B1965">
            <v>0</v>
          </cell>
          <cell r="C1965">
            <v>0</v>
          </cell>
          <cell r="D1965">
            <v>0</v>
          </cell>
        </row>
        <row r="1966">
          <cell r="A1966">
            <v>0</v>
          </cell>
          <cell r="B1966">
            <v>0</v>
          </cell>
          <cell r="C1966">
            <v>0</v>
          </cell>
          <cell r="D1966">
            <v>0</v>
          </cell>
        </row>
        <row r="1967">
          <cell r="A1967">
            <v>0</v>
          </cell>
          <cell r="B1967">
            <v>0</v>
          </cell>
          <cell r="C1967">
            <v>0</v>
          </cell>
          <cell r="D1967">
            <v>0</v>
          </cell>
        </row>
        <row r="1968">
          <cell r="A1968">
            <v>0</v>
          </cell>
          <cell r="B1968">
            <v>0</v>
          </cell>
          <cell r="C1968">
            <v>0</v>
          </cell>
          <cell r="D1968">
            <v>0</v>
          </cell>
        </row>
        <row r="1969">
          <cell r="A1969">
            <v>0</v>
          </cell>
          <cell r="B1969">
            <v>0</v>
          </cell>
          <cell r="C1969">
            <v>0</v>
          </cell>
          <cell r="D1969">
            <v>0</v>
          </cell>
        </row>
        <row r="1970">
          <cell r="A1970">
            <v>0</v>
          </cell>
          <cell r="B1970">
            <v>0</v>
          </cell>
          <cell r="C1970">
            <v>0</v>
          </cell>
          <cell r="D1970">
            <v>0</v>
          </cell>
        </row>
        <row r="1971">
          <cell r="A1971">
            <v>0</v>
          </cell>
          <cell r="B1971">
            <v>0</v>
          </cell>
          <cell r="C1971">
            <v>0</v>
          </cell>
          <cell r="D1971">
            <v>0</v>
          </cell>
        </row>
        <row r="1972">
          <cell r="A1972">
            <v>0</v>
          </cell>
          <cell r="B1972">
            <v>0</v>
          </cell>
          <cell r="C1972">
            <v>0</v>
          </cell>
          <cell r="D1972">
            <v>0</v>
          </cell>
        </row>
        <row r="1973">
          <cell r="A1973">
            <v>0</v>
          </cell>
          <cell r="B1973">
            <v>0</v>
          </cell>
          <cell r="C1973">
            <v>0</v>
          </cell>
          <cell r="D1973">
            <v>0</v>
          </cell>
        </row>
        <row r="1974">
          <cell r="A1974">
            <v>0</v>
          </cell>
          <cell r="B1974">
            <v>0</v>
          </cell>
          <cell r="C1974">
            <v>0</v>
          </cell>
          <cell r="D1974">
            <v>0</v>
          </cell>
        </row>
        <row r="1975">
          <cell r="A1975">
            <v>0</v>
          </cell>
          <cell r="B1975">
            <v>0</v>
          </cell>
          <cell r="C1975">
            <v>0</v>
          </cell>
          <cell r="D1975">
            <v>0</v>
          </cell>
        </row>
        <row r="1976">
          <cell r="A1976">
            <v>0</v>
          </cell>
          <cell r="B1976">
            <v>0</v>
          </cell>
          <cell r="C1976">
            <v>0</v>
          </cell>
          <cell r="D1976">
            <v>0</v>
          </cell>
        </row>
        <row r="1977">
          <cell r="A1977">
            <v>0</v>
          </cell>
          <cell r="B1977">
            <v>0</v>
          </cell>
          <cell r="C1977">
            <v>0</v>
          </cell>
          <cell r="D1977">
            <v>0</v>
          </cell>
        </row>
        <row r="1978">
          <cell r="A1978">
            <v>0</v>
          </cell>
          <cell r="B1978">
            <v>0</v>
          </cell>
          <cell r="C1978">
            <v>0</v>
          </cell>
          <cell r="D1978">
            <v>0</v>
          </cell>
        </row>
        <row r="1979">
          <cell r="A1979">
            <v>0</v>
          </cell>
          <cell r="B1979">
            <v>0</v>
          </cell>
          <cell r="C1979">
            <v>0</v>
          </cell>
          <cell r="D1979">
            <v>0</v>
          </cell>
        </row>
        <row r="1980">
          <cell r="A1980">
            <v>0</v>
          </cell>
          <cell r="B1980">
            <v>0</v>
          </cell>
          <cell r="C1980">
            <v>0</v>
          </cell>
          <cell r="D1980">
            <v>0</v>
          </cell>
        </row>
        <row r="1981">
          <cell r="A1981">
            <v>0</v>
          </cell>
          <cell r="B1981">
            <v>0</v>
          </cell>
          <cell r="C1981">
            <v>0</v>
          </cell>
          <cell r="D1981">
            <v>0</v>
          </cell>
        </row>
        <row r="1982">
          <cell r="A1982">
            <v>0</v>
          </cell>
          <cell r="B1982">
            <v>0</v>
          </cell>
          <cell r="C1982">
            <v>0</v>
          </cell>
          <cell r="D1982">
            <v>0</v>
          </cell>
        </row>
        <row r="1983">
          <cell r="A1983">
            <v>0</v>
          </cell>
          <cell r="B1983">
            <v>0</v>
          </cell>
          <cell r="C1983">
            <v>0</v>
          </cell>
          <cell r="D1983">
            <v>0</v>
          </cell>
        </row>
        <row r="1984">
          <cell r="A1984">
            <v>0</v>
          </cell>
          <cell r="B1984">
            <v>0</v>
          </cell>
          <cell r="C1984">
            <v>0</v>
          </cell>
          <cell r="D1984">
            <v>0</v>
          </cell>
        </row>
        <row r="1985">
          <cell r="A1985">
            <v>0</v>
          </cell>
          <cell r="B1985">
            <v>0</v>
          </cell>
          <cell r="C1985">
            <v>0</v>
          </cell>
          <cell r="D1985">
            <v>0</v>
          </cell>
        </row>
        <row r="1986">
          <cell r="A1986">
            <v>0</v>
          </cell>
          <cell r="B1986">
            <v>0</v>
          </cell>
          <cell r="C1986">
            <v>0</v>
          </cell>
          <cell r="D1986">
            <v>0</v>
          </cell>
        </row>
        <row r="1987">
          <cell r="A1987">
            <v>0</v>
          </cell>
          <cell r="B1987">
            <v>0</v>
          </cell>
          <cell r="C1987">
            <v>0</v>
          </cell>
          <cell r="D1987">
            <v>0</v>
          </cell>
        </row>
        <row r="1988">
          <cell r="A1988">
            <v>0</v>
          </cell>
          <cell r="B1988">
            <v>0</v>
          </cell>
          <cell r="C1988">
            <v>0</v>
          </cell>
          <cell r="D1988">
            <v>0</v>
          </cell>
        </row>
        <row r="1989">
          <cell r="A1989">
            <v>0</v>
          </cell>
          <cell r="B1989">
            <v>0</v>
          </cell>
          <cell r="C1989">
            <v>0</v>
          </cell>
          <cell r="D1989">
            <v>0</v>
          </cell>
        </row>
        <row r="1990">
          <cell r="A1990">
            <v>0</v>
          </cell>
          <cell r="B1990">
            <v>0</v>
          </cell>
          <cell r="C1990">
            <v>0</v>
          </cell>
          <cell r="D1990">
            <v>0</v>
          </cell>
        </row>
        <row r="1991">
          <cell r="A1991">
            <v>0</v>
          </cell>
          <cell r="B1991">
            <v>0</v>
          </cell>
          <cell r="C1991">
            <v>0</v>
          </cell>
          <cell r="D1991">
            <v>0</v>
          </cell>
        </row>
        <row r="1992">
          <cell r="A1992">
            <v>0</v>
          </cell>
          <cell r="B1992">
            <v>0</v>
          </cell>
          <cell r="C1992">
            <v>0</v>
          </cell>
          <cell r="D1992">
            <v>0</v>
          </cell>
        </row>
        <row r="1993">
          <cell r="A1993">
            <v>0</v>
          </cell>
          <cell r="B1993">
            <v>0</v>
          </cell>
          <cell r="C1993">
            <v>0</v>
          </cell>
          <cell r="D1993">
            <v>0</v>
          </cell>
        </row>
        <row r="1994">
          <cell r="A1994">
            <v>0</v>
          </cell>
          <cell r="B1994">
            <v>0</v>
          </cell>
          <cell r="C1994">
            <v>0</v>
          </cell>
          <cell r="D1994">
            <v>0</v>
          </cell>
        </row>
        <row r="1995">
          <cell r="A1995">
            <v>0</v>
          </cell>
          <cell r="B1995">
            <v>0</v>
          </cell>
          <cell r="C1995">
            <v>0</v>
          </cell>
          <cell r="D1995">
            <v>0</v>
          </cell>
        </row>
        <row r="1996">
          <cell r="A1996">
            <v>0</v>
          </cell>
          <cell r="B1996">
            <v>0</v>
          </cell>
          <cell r="C1996">
            <v>0</v>
          </cell>
          <cell r="D1996">
            <v>0</v>
          </cell>
        </row>
        <row r="1997">
          <cell r="A1997">
            <v>0</v>
          </cell>
          <cell r="B1997">
            <v>0</v>
          </cell>
          <cell r="C1997">
            <v>0</v>
          </cell>
          <cell r="D1997">
            <v>0</v>
          </cell>
        </row>
        <row r="1998">
          <cell r="A1998">
            <v>0</v>
          </cell>
          <cell r="B1998">
            <v>0</v>
          </cell>
          <cell r="C1998">
            <v>0</v>
          </cell>
          <cell r="D1998">
            <v>0</v>
          </cell>
        </row>
        <row r="1999">
          <cell r="A1999">
            <v>0</v>
          </cell>
          <cell r="B1999">
            <v>0</v>
          </cell>
          <cell r="C1999">
            <v>0</v>
          </cell>
          <cell r="D1999">
            <v>0</v>
          </cell>
        </row>
      </sheetData>
      <sheetData sheetId="3">
        <row r="2">
          <cell r="B2" t="str">
            <v>AYUDANTE DE ALBAÑILERIA 1(A)</v>
          </cell>
        </row>
      </sheetData>
      <sheetData sheetId="4">
        <row r="2">
          <cell r="B2" t="str">
            <v>TRANSPORTE DE MAQUINARIA Y EQUIPO</v>
          </cell>
        </row>
      </sheetData>
      <sheetData sheetId="5">
        <row r="2">
          <cell r="B2" t="str">
            <v>YESO CORRIENTE</v>
          </cell>
        </row>
      </sheetData>
      <sheetData sheetId="6"/>
      <sheetData sheetId="7">
        <row r="2">
          <cell r="B2" t="str">
            <v>HERRAMIENTA MENOR (5% MO)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 val="Jul-Ago"/>
      <sheetName val="May-Jun"/>
      <sheetName val="Sep-Oct"/>
    </sheetNames>
    <sheetDataSet>
      <sheetData sheetId="0" refreshError="1">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 sheetId="4" refreshError="1"/>
      <sheetData sheetId="5" refreshError="1"/>
      <sheetData sheetId="6"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INSUMOS"/>
      <sheetName val="XComponentes"/>
      <sheetName val="XActividades"/>
      <sheetName val="AIU Nuevo"/>
      <sheetName val="ANALISIS DE AIU"/>
      <sheetName val="Cuadro Resumen"/>
      <sheetName val="Resumen m2"/>
      <sheetName val="DOTACIÓN"/>
      <sheetName val="Datos entrada"/>
      <sheetName val="Salarios"/>
      <sheetName val="Cuadrillas"/>
      <sheetName val="Trans"/>
      <sheetName val="Equ"/>
      <sheetName val="Mat"/>
      <sheetName val="Hoja Base"/>
      <sheetName val="Mort 1-3"/>
      <sheetName val="Mort 1-3 Imper"/>
      <sheetName val="Mort 1-4"/>
      <sheetName val="Mort 1-4 Imper"/>
      <sheetName val="Mort 1-5"/>
      <sheetName val="Mort 1-7"/>
      <sheetName val="Concr 1,500"/>
      <sheetName val="Concr 2,000"/>
      <sheetName val="Concr 2,500"/>
      <sheetName val="Concr 3,000"/>
      <sheetName val="Concr 3,500"/>
      <sheetName val="Concr 4,000 "/>
      <sheetName val=" Acero 60000 Refuerzo "/>
      <sheetName val=" Malla Electrosoldada "/>
      <sheetName val="P Eléctrico"/>
      <sheetName val="P Agua Fria"/>
      <sheetName val="P Sanitario"/>
      <sheetName val="Granito pulido "/>
      <sheetName val="Marcos puerta"/>
      <sheetName val="Marcos ventana"/>
      <sheetName val="1,1,1 Campamt"/>
      <sheetName val="1,1,2 Alquiler Campameto"/>
      <sheetName val="1,1,3 Limpieza"/>
      <sheetName val="1,1,4 Localización y replanteo"/>
      <sheetName val="1,1,6 Cerramiento Lona"/>
      <sheetName val="1,1,7 Locali Manual"/>
      <sheetName val="1,2,1 Provicional agua"/>
      <sheetName val="1,2,2 Provicional luz"/>
      <sheetName val="1,3,1 Desmonte cubierta"/>
      <sheetName val="1,3,2 Demoliciòn muro"/>
      <sheetName val="1,3,3  Dm enchape"/>
      <sheetName val="1,3,4 Dm cimiento"/>
      <sheetName val="1,3,5 Dm Vig-colum"/>
      <sheetName val="1,3,6 Demolicion placa"/>
      <sheetName val="1,3,7  Dm Aparatos"/>
      <sheetName val="1,4,2 Traslado postes"/>
      <sheetName val="1,4,3 Arb 5"/>
      <sheetName val="1,4,4 Arb 10"/>
      <sheetName val="1,4,5 Arb 15"/>
      <sheetName val="1,4,6 Arb 20"/>
      <sheetName val="1,4,7 Arb +20"/>
      <sheetName val="1,4,8 Traslado Arb"/>
      <sheetName val="2,1,1 Exc Mec"/>
      <sheetName val="2,1,2 Exc Man"/>
      <sheetName val="2,1,3 Exc M Sub base"/>
      <sheetName val="2,1,5 Relleno M Común"/>
      <sheetName val="2,1,6  Rellenos M Selec"/>
      <sheetName val="2,1,7  Sub base Recebo "/>
      <sheetName val="2,1,8 Geotextil NT"/>
      <sheetName val="2,1,9 Geotextil Tejido"/>
      <sheetName val="2,1,10 Relleno Recebo"/>
      <sheetName val="2,2,1 Concr pobre"/>
      <sheetName val="2,2,2 Concr Ciclopeo"/>
      <sheetName val="2,2,3 Muros de contencion"/>
      <sheetName val="2,2,4 Concreto Zapatas"/>
      <sheetName val="2,2,5 Vigas de cimentación"/>
      <sheetName val="2,2,6,1 Pilotes 0,30"/>
      <sheetName val="2,2,6,2 Pilotes 0,40"/>
      <sheetName val="2,2,6,3 Pilotes 0,60"/>
      <sheetName val="2,2,6,4 Pilotes 0,80"/>
      <sheetName val="2,2,6,5 Pilotes 0,90 "/>
      <sheetName val="2,2,7 Dados en concreto"/>
      <sheetName val="2,2,8 Placa Flotante 0,60"/>
      <sheetName val="2,2,9 Placas cont= 0,1"/>
      <sheetName val="2,2,10 Placas cont= 0,125"/>
      <sheetName val="2,2,11 Placas cont= 0,15"/>
      <sheetName val="2,3,1 Acero 37000 "/>
      <sheetName val="2,3,2 Acero 60000 Refuerzo"/>
      <sheetName val="2,3,3 Malla Electrosoldada"/>
      <sheetName val="2,4,1 Gaviones"/>
      <sheetName val="2,4,2 Cajon aislamiento vigas"/>
      <sheetName val="2,4,3 Icopor Aislante ciment. "/>
      <sheetName val="2,4,4 Pañete Taludes "/>
      <sheetName val="3,1,1 Novafort A.LL. 4&quot; 110mm "/>
      <sheetName val="3,1,2 Novafort A.LL.6&quot; 160mm  "/>
      <sheetName val="3,1,3 Novafort A.LL 8&quot;200 mm   "/>
      <sheetName val="3,1,4 Novafort 10&quot;A.LL. 255mm "/>
      <sheetName val="3,1,5 Novafort A.LL.12&quot; 315mm  "/>
      <sheetName val="3,1,6  Acc. Novafort. A.LL"/>
      <sheetName val="3,2,1 Novafort A.N. 4&quot; 110 "/>
      <sheetName val="3,2,2 Novafort A.N.6&quot; 160m "/>
      <sheetName val="3,2,3 Novafort A.N. 8&quot;200 mm"/>
      <sheetName val="3,2,4 Novafort 10&quot;A.N. 255 mm"/>
      <sheetName val="3,2,5 Novafort A.N.12&quot; 315mm"/>
      <sheetName val="3,2,6  Acc. Novafort. A.N."/>
      <sheetName val="3,3,1 Tuberia drenaje PVC 4&quot;"/>
      <sheetName val="3,3,2 Tuberia drenaje PVC 4&quot;"/>
      <sheetName val="3,3,3 Accesorio drenaje PVC 3&quot;"/>
      <sheetName val="3,3,4 Accesorio drenaje PVC 4&quot;"/>
      <sheetName val="3,3,5 Filtros Escorrentias"/>
      <sheetName val="3,4,1 Caja inspección 0,60 "/>
      <sheetName val="3,4,2 Caja inspección 0,80"/>
      <sheetName val="3,4,3 Caja inspección 1,00"/>
      <sheetName val="3,4,6 Carcamo"/>
      <sheetName val="3,4,7 Trampa de grasas"/>
      <sheetName val="3,4,8 Pozo Septico"/>
      <sheetName val="3,5,1 Exc Man "/>
      <sheetName val="3,5,2 Exc en recebo comp."/>
      <sheetName val="3,5,3  Relleno M seleccionado"/>
      <sheetName val="3,5,4 Relleno M Común "/>
      <sheetName val="3,5,5 Retiro sobrantes"/>
      <sheetName val="3,3,6 POZO INFILTRACIÓN"/>
      <sheetName val="3,4,4 Caja Distribuciòn 0,40  "/>
      <sheetName val="3,4,9 Caja discipadora"/>
      <sheetName val="3,6,2 Cabezal descarga"/>
      <sheetName val="4,1,1 Columnas"/>
      <sheetName val="4,1,2 Pantalla en concreto"/>
      <sheetName val="4,1,3 Muros"/>
      <sheetName val="4,2,1 Vigas aéreas"/>
      <sheetName val="4,2,2 Viga canal"/>
      <sheetName val="4,2,3  Vigas Prefabricadas"/>
      <sheetName val="4,3,1 Placa alig. Caseton 60"/>
      <sheetName val="4,3,2 Caseton 50 cm"/>
      <sheetName val="4,3,3 Caseton 45 cm"/>
      <sheetName val="4,3,4 Caseton 40 cm "/>
      <sheetName val="4,3,6 Placa maciza 0,20"/>
      <sheetName val="4,3,7 Placa maciza 0,125"/>
      <sheetName val="4,3,8 Placa maciza 0,10"/>
      <sheetName val="4,3,9 Placa maciza 0,15"/>
      <sheetName val="4,4,1 Escalera"/>
      <sheetName val="4,4,2 Rampas"/>
      <sheetName val="4,4,3 POZO CONCRETO 20 M3"/>
      <sheetName val="4,4,4 POZO CONCRETO"/>
      <sheetName val="4,4,5 Graderias en concreto"/>
      <sheetName val="4,5,1 Acero 37000  "/>
      <sheetName val="4,5,2 Acero 60000 est"/>
      <sheetName val="4,5,3 Malla Electrosoldada est"/>
      <sheetName val="4,6,1,1 Est Cubierta"/>
      <sheetName val="4,6,2,3 Cerrchas  Metàlica"/>
      <sheetName val="4,6,2,4 Perfil "/>
      <sheetName val="4,6,2,5 Templete"/>
      <sheetName val="5,1,1 Bloq Conc Estruc 0,12"/>
      <sheetName val="5,1,2 Bloque concreto divisorio"/>
      <sheetName val="5,1,3 Bloq tipo piedra"/>
      <sheetName val="5,1,5  Calados en Concreto"/>
      <sheetName val="5,1,6 Bloq Conc Estruc 014"/>
      <sheetName val="5,1,7 Bloq Conc Estruc 019"/>
      <sheetName val="5,2,1 Ladrillo común"/>
      <sheetName val="5,2,2 Ladrillo estructural"/>
      <sheetName val="5,2,3 Ladrillo común sobrecimie"/>
      <sheetName val="5,2,4 Ladrillo Prensado portant"/>
      <sheetName val="5,2,6 Muro en bloque No 4"/>
      <sheetName val="5,3,1 Enchape ladrillo arcilla"/>
      <sheetName val="5,3,3 Alfagias ladrillo arcilla"/>
      <sheetName val="5,3,4 Remate ladrillo arcilla"/>
      <sheetName val="5,4,1 Grouting-Concreto fluido"/>
      <sheetName val="5,4,2 Remates"/>
      <sheetName val="5,5,1 Anclajes Epoxicos"/>
      <sheetName val="5,5,2 Acero 37000 mamp"/>
      <sheetName val="5,5,3 Malla Electrosoldada "/>
      <sheetName val="5,5,4 Grafiles 6 mm"/>
      <sheetName val="5,6,1 Instalaciòn carpint. Meta"/>
      <sheetName val="6,1,1 Alfajias"/>
      <sheetName val="6,1,2 Dinteles"/>
      <sheetName val="6,1,3 Remates sobre mamposteria"/>
      <sheetName val="6.1.8 Pergolas"/>
      <sheetName val="6.1.9 Gargolas"/>
      <sheetName val="6,1,10 Gradas en Concreto"/>
      <sheetName val="6,1,11 PLAQUETAS"/>
      <sheetName val="6,1,15 Bordillos ducha y aseo"/>
      <sheetName val="6,1,17 Carcamo"/>
      <sheetName val="6,1,18 Cañuela Per"/>
      <sheetName val="6,2,1 Mesones en concreto"/>
      <sheetName val="6,2,2 Mesones lavamanos"/>
      <sheetName val="6,2,3 Mesones laboratorios"/>
      <sheetName val="6,2,5 Bancas Concreto"/>
      <sheetName val="6,2,8 Alfajias 2"/>
      <sheetName val="7,1,1,1 Acometida PVC-P 2&quot;"/>
      <sheetName val="7,1,1,2 Accesorio PVC-P 2&quot; "/>
      <sheetName val="7,1,1,5 Bajantes A.N.  PVC 3&quot;"/>
      <sheetName val="7,1,1,6 Bajantes A.N 4&quot;"/>
      <sheetName val="7,1,2,1 Tuberia H.G. 1&quot;"/>
      <sheetName val="7,1,2,2  Accesorio H.G. 1&quot; "/>
      <sheetName val="7,1,2,3 Flotador 1"/>
      <sheetName val="7,1,2,4 Tanque Plastico"/>
      <sheetName val="7,1,3,1 Tuberia H.G. 1&quot;cuarto "/>
      <sheetName val="7,1,3,2  Accesorio H.G.1&quot;cuarto"/>
      <sheetName val="7,1,3,3  Registro R. W. 1&quot;"/>
      <sheetName val="7,1,3,4  Cheque Helber 1&quot;"/>
      <sheetName val="7,1,3,7  Tanque Subterrraneo"/>
      <sheetName val="7,1,4,1 Tuberia H.G. 1 1.2&quot;"/>
      <sheetName val="7,1,4,2  Accesorio H.G.1 1.2&quot;"/>
      <sheetName val="7,1,4,3  Registro R. W. 1. 1.2&quot;"/>
      <sheetName val="7,1,4,4  Cheque  Helber 1 1.2&quot;"/>
      <sheetName val="7,1,5,1 Registro 1.2&quot;"/>
      <sheetName val="7,1,5,2 Registro 3 4"/>
      <sheetName val="7,1,5,3 Registro 1 "/>
      <sheetName val="7,1,5,4 Registro 114"/>
      <sheetName val="7,1,5,5 Registro 1 12"/>
      <sheetName val="7,1,5,6 Registro 2 "/>
      <sheetName val="7,1,5,8 Caja registro "/>
      <sheetName val="7,1,6,1 Acometida media"/>
      <sheetName val="7,1,6,2 Acometida 1PL"/>
      <sheetName val="7,1,6,3 Registro PD media"/>
      <sheetName val="7,1,6,4 Acometida 1 14"/>
      <sheetName val="7,1,6,5 Tuberia 1 12"/>
      <sheetName val="7,1,6,6 Acometida 2"/>
      <sheetName val="7,1,6,7 Tubo UZ 2&quot;"/>
      <sheetName val="7,1,6,8 Acometida 1 12"/>
      <sheetName val="7,1,6,9 Tuberia UZ 3&quot;"/>
      <sheetName val="7,1,6,10 Accesorio UZ  2&quot;"/>
      <sheetName val="7,1,6,11 Accesorio UZ 3&quot;"/>
      <sheetName val="7,1,7,1 Tuberia H.G. 1.2&quot;"/>
      <sheetName val="7,1,7,2  Accesorio H.G.1.2&quot;"/>
      <sheetName val="7,1,7,3 Registro Corte 1.2&quot; "/>
      <sheetName val="7,1,7,4 Registro 1.2&quot;"/>
      <sheetName val="7,1,7,5 Caja para medidor"/>
      <sheetName val="7,1,8,1 P Agua Fria Lavamanos"/>
      <sheetName val="7,1,8,2 Punto  Agua Fria 1 1.2&quot;"/>
      <sheetName val="7,1,8,3 P Agua Fria Sanitarios"/>
      <sheetName val="7,1,8,4 P Agua Fria Orinales"/>
      <sheetName val="7,1,8,5 P Agua Fria pocetas lab"/>
      <sheetName val="7,1,8,6 P Agua Fria Ducha"/>
      <sheetName val="7,1,8,7 P Agua Fria Pocetas"/>
      <sheetName val="7,1,8,8 Llave  Manguera 1.2&quot;"/>
      <sheetName val="7,1,8,10  Tapòn H.G.1.2&quot;"/>
      <sheetName val="7,1,8,11  Tapòn P.V.C.1.2&quot; "/>
      <sheetName val="7,1,8,12  Camara aire H.G.1.2&quot;"/>
      <sheetName val="7,1,8,13  Camara aire P.V.C.P "/>
      <sheetName val="7,1,9,1 P Sanitario lavamanos"/>
      <sheetName val="7,1,9,3 P Sanitario Sanit"/>
      <sheetName val="7,1,9,4 P Sanitario Orinales"/>
      <sheetName val="7,1,9,5  P Sifòn PVC-S 4&quot;"/>
      <sheetName val="7,1,9,6  P Sifòn PVC-S 2&quot; "/>
      <sheetName val="7,1,9,7 P Sanitario Pocetas"/>
      <sheetName val="7,1,9,9 P Sanitario sifon"/>
      <sheetName val="7,1,10,1 Acomet sanit"/>
      <sheetName val="7,1,10,2 Pto 3&quot;"/>
      <sheetName val="7,1,10,2 Punto Vent 3&quot;"/>
      <sheetName val="7,1,10,3  Sanit 2"/>
      <sheetName val="6,1,19 Carcamo IDRD Tipo 5"/>
      <sheetName val="7,1,10,4 Sanit 3"/>
      <sheetName val="7,1,10,5 4pLG S"/>
      <sheetName val="7,1,11,1 Acomet lluvia"/>
      <sheetName val="7,1,11,2 Acomet lluvia 2"/>
      <sheetName val="7,1,11,3 3plg"/>
      <sheetName val="7,1,11,4&quot;"/>
      <sheetName val="7,1,11,5 Bajante PVC "/>
      <sheetName val="7,1,11,6 Accesorios PVC"/>
      <sheetName val="7,1,12,1 Instalaciòn Lavamanos"/>
      <sheetName val="7,1,12,2 Instalaciòn Sanitario "/>
      <sheetName val="7,1,12,8 Llave  Manguera 1.2 "/>
      <sheetName val="7,1,12,9 Acoflex lav.sant."/>
      <sheetName val="7,1,14 Lavado Tanque"/>
      <sheetName val="7,1,15 Desinfecciòn tanque"/>
      <sheetName val="7,1,16,2 Bomba"/>
      <sheetName val="7,2,1,1 Punto de gas"/>
      <sheetName val="7,2,1,2 Preinstalación gas"/>
      <sheetName val="7,2,1,3 Tuberia  tipo L 1.2&quot;"/>
      <sheetName val="7,2,1,4 Tuberia  tipo L 1&quot;"/>
      <sheetName val="7,2,1,5  Registro bola 1&quot; "/>
      <sheetName val="7,2,1,7  Rejilla vent. plastica"/>
      <sheetName val="8,1,1"/>
      <sheetName val="8,1,2"/>
      <sheetName val="8,1,3"/>
      <sheetName val="8,1,4"/>
      <sheetName val="8,2,1"/>
      <sheetName val="8,2,2"/>
      <sheetName val="8,2,3"/>
      <sheetName val="8,2,4"/>
      <sheetName val="8,3,1"/>
      <sheetName val="8,3,2"/>
      <sheetName val="8,3,3"/>
      <sheetName val="8,4,1"/>
      <sheetName val="8,5,1"/>
      <sheetName val="8,5,2"/>
      <sheetName val="8,5,3"/>
      <sheetName val="8,5,4"/>
      <sheetName val="8,5,5"/>
      <sheetName val="8,16"/>
      <sheetName val="8,17"/>
      <sheetName val="8,18"/>
      <sheetName val="8,21"/>
      <sheetName val="8,22"/>
      <sheetName val="8,23"/>
      <sheetName val="8,24"/>
      <sheetName val="8,25"/>
      <sheetName val="8,26"/>
      <sheetName val="8,27"/>
      <sheetName val="8,28"/>
      <sheetName val="8,29"/>
      <sheetName val="8,30"/>
      <sheetName val="8,31"/>
      <sheetName val="8,32"/>
      <sheetName val="8,33"/>
      <sheetName val="8,34"/>
      <sheetName val="8,35"/>
      <sheetName val="8,36"/>
      <sheetName val="8,37"/>
      <sheetName val="8,38"/>
      <sheetName val="8,39"/>
      <sheetName val="8,40"/>
      <sheetName val="8,41"/>
      <sheetName val="8,42"/>
      <sheetName val="8,43"/>
      <sheetName val="8,44"/>
      <sheetName val="8,45"/>
      <sheetName val="8,46"/>
      <sheetName val="8,47"/>
      <sheetName val="8,48"/>
      <sheetName val="8,49"/>
      <sheetName val="8,50"/>
      <sheetName val="8,51"/>
      <sheetName val="8,52"/>
      <sheetName val="8,53"/>
      <sheetName val="8,54"/>
      <sheetName val="8,55"/>
      <sheetName val="8,56"/>
      <sheetName val="8,57"/>
      <sheetName val="8,58"/>
      <sheetName val="8,59"/>
      <sheetName val="8,60"/>
      <sheetName val="8,61"/>
      <sheetName val="8,62"/>
      <sheetName val="8,63"/>
      <sheetName val="8,64"/>
      <sheetName val="8,65"/>
      <sheetName val="8,66"/>
      <sheetName val="8,67"/>
      <sheetName val="8,68"/>
      <sheetName val="8,69"/>
      <sheetName val="8,70"/>
      <sheetName val="8,71"/>
      <sheetName val="8,72"/>
      <sheetName val="8,73"/>
      <sheetName val="8,74"/>
      <sheetName val="8,75"/>
      <sheetName val="8,76"/>
      <sheetName val="8,77"/>
      <sheetName val="8,78"/>
      <sheetName val="8,79"/>
      <sheetName val="8,80"/>
      <sheetName val="8,81"/>
      <sheetName val="8,82"/>
      <sheetName val="8,83"/>
      <sheetName val="8,84"/>
      <sheetName val="8,85"/>
      <sheetName val="8,86"/>
      <sheetName val="8,87"/>
      <sheetName val="8,88"/>
      <sheetName val="8,89"/>
      <sheetName val="8,90"/>
      <sheetName val="8,91"/>
      <sheetName val="8,92"/>
      <sheetName val="8,93"/>
      <sheetName val="8,94"/>
      <sheetName val="9,1,1 Pañete impermeabilizado"/>
      <sheetName val="9,1,2 Pañete muros interiores"/>
      <sheetName val="9,1,3 Pañete Exteriores"/>
      <sheetName val="9,2,1 Pañete bajo placa"/>
      <sheetName val="10,1,1 base mueble concreto"/>
      <sheetName val="10,1,3 Alistado pisos"/>
      <sheetName val="10,1,4 Mortero afinado"/>
      <sheetName val="10,1,6 Acabado Escobeado"/>
      <sheetName val="10,2,1,3 Ceramica 0,20 x 0,20 "/>
      <sheetName val="10,2,2,3 Piso tablòn ges 0,30 "/>
      <sheetName val="10,2,4,1 Baldosin granito"/>
      <sheetName val="10,2,4,3 gravilla m2"/>
      <sheetName val="10,3,1,1 Tablòn cuarto 26"/>
      <sheetName val="10,3,2,1 Guardaescoba"/>
      <sheetName val="10,3,2,3 Media Caña"/>
      <sheetName val="10,3,2,5 Gravilla "/>
      <sheetName val="10,3,2,6 Granito"/>
      <sheetName val="10,4,2 Escalera en Granito"/>
      <sheetName val="10,5,3 Cenefas Gravilla "/>
      <sheetName val="11,1,1 Afinado Mortero"/>
      <sheetName val="11,1,2 Media Caña"/>
      <sheetName val="11,1,3 Afinado Viga canales"/>
      <sheetName val="11,1,4 foil aluminio"/>
      <sheetName val="11,2,2,1 Caballete"/>
      <sheetName val="11,2,2,2 remate"/>
      <sheetName val="11,2,3,1 Domo acrílico"/>
      <sheetName val="11,2,3,2 Acrilico transparente"/>
      <sheetName val="11,2,3,3 Teja trapezoidal Plast"/>
      <sheetName val="11,2,4,1  teja acero"/>
      <sheetName val="11,2,4,2 Tejaluz"/>
      <sheetName val="11,2,5,1 Teja Barro"/>
      <sheetName val="11,2,5,2 Limahoyas"/>
      <sheetName val="11,3,1 Canal Lámina"/>
      <sheetName val="11,3,2 Flashing"/>
      <sheetName val="11,3,3 Tragante 5x3"/>
      <sheetName val="11,3,4 Tragante 6x4"/>
      <sheetName val="11,3,5 Canal PVC"/>
      <sheetName val="12,1,1 Ventanas aluminio "/>
      <sheetName val="12,1,2 Ventanas aluminio reja"/>
      <sheetName val="12,1,3 Puerta aluminio sencillo"/>
      <sheetName val="12,1,4 Puert Alum dob reja"/>
      <sheetName val="12,1,5 Puerta aluminio doble"/>
      <sheetName val="12,1,6 Puert baños"/>
      <sheetName val="12,1,7 PERGOLAS ALUM"/>
      <sheetName val="12,1,8 Puertas discapacitados"/>
      <sheetName val="12,1,9 BARANDA EN ALUMINIO"/>
      <sheetName val="12,2,1,1 Marcos puerta"/>
      <sheetName val="12,2,1,2 Puerta Sencilla"/>
      <sheetName val="12,2,1,3 Ventana"/>
      <sheetName val="12,2,1,5 Puertas Emtamborada"/>
      <sheetName val="12,2,2,1 Pasamanos "/>
      <sheetName val="12,2,2,2 Pasamanos"/>
      <sheetName val="12,2,2,3 Baranda Malla"/>
      <sheetName val=" 12,2,2,4 Cerramiento acrílilco"/>
      <sheetName val="12,2,3,1 Rejas en varilla cuadr"/>
      <sheetName val="12,2,3,2 Rejas ventana"/>
      <sheetName val="12,2,3,3 Rejas Puerta baño"/>
      <sheetName val="12,2,3,4 Reja Ventilación"/>
      <sheetName val="12,2,4,1 CORTASOL"/>
      <sheetName val="12,2,4,4 Ventana Malla"/>
      <sheetName val="13,1,2"/>
      <sheetName val="13,1,5"/>
      <sheetName val="13,1,6"/>
      <sheetName val="13,4,1"/>
      <sheetName val=" 12,2,2,5 Baranda M80"/>
      <sheetName val="14,1,1 Ceramica 20 "/>
      <sheetName val="15,1,3 Lampara Fluorecente 2x32"/>
      <sheetName val="16,1,3 Sanitarios tanque"/>
      <sheetName val="16,1,4 Orinal "/>
      <sheetName val="16,1,5 Lavamanos Sobreponer"/>
      <sheetName val="16,1,7 Lavamanos de colgar"/>
      <sheetName val="16,1,8 Sanit Disc"/>
      <sheetName val="16,1,9 Duchas"/>
      <sheetName val="16,1,11 POCETA"/>
      <sheetName val="16,2,1 Pocetas Aseo"/>
      <sheetName val="16,2,5 Llave Terminal"/>
      <sheetName val="16,2,6 Incrustaciones"/>
      <sheetName val="16,2,7 Barras disc"/>
      <sheetName val="17,2,1 Puerta Vidrio"/>
      <sheetName val="17,2,2 Puerta PVC Baterias"/>
      <sheetName val="17,2,3 Divisiones 0,06"/>
      <sheetName val="17,2,4 Divisiones baños "/>
      <sheetName val="18,1,1 pintura koraza"/>
      <sheetName val="18,1,2 pintura plastica"/>
      <sheetName val="18,1,3 Vinilo con estuco"/>
      <sheetName val="18,1,4 Vinilo sin estuco "/>
      <sheetName val="18,1,5 Vinilo Cielos "/>
      <sheetName val="19,1,1 Cerraduras"/>
      <sheetName val="19,4,1 Espejo"/>
      <sheetName val="19,4,2 Vidrio Crudo"/>
      <sheetName val="20,1,2 Exc Man"/>
      <sheetName val="20,1,5 Subbase recebo"/>
      <sheetName val="20,2,1 Andenes"/>
      <sheetName val="20,2,2 Sardinel"/>
      <sheetName val="20,2,3"/>
      <sheetName val="20,2,4 Banca"/>
      <sheetName val="20,2,5 Adoquin"/>
      <sheetName val="20,3,1 Solado esp= 0,05"/>
      <sheetName val="20,3,2 Concreto Ciclopeo "/>
      <sheetName val="20,3,3 Vigas de Amarre"/>
      <sheetName val="20,3,5  Cerramiento Malla Esla"/>
      <sheetName val="20,3,6  Muros de contencion "/>
      <sheetName val="20,4,1 Mov Tierras"/>
      <sheetName val="20,2,13 Escalinatas"/>
      <sheetName val="20,2,6 Adoquin Arcilla"/>
      <sheetName val="20,2,7 Loseta A-50"/>
      <sheetName val="20,4,2 Pradización"/>
      <sheetName val="20.2.10 Bordillo A-80"/>
      <sheetName val="20,4,4 Arborización"/>
      <sheetName val="20,5,1 Gaviones en piedra"/>
      <sheetName val="20,5,2 PERGOLA  METALICA"/>
      <sheetName val="20,5,3  Acero 37000  Ext."/>
      <sheetName val="20,5,4 Acero 60000 psi"/>
      <sheetName val="20,5,5 Malla Electrosoldada  "/>
      <sheetName val="21,1,1 Lavada ladrillo "/>
      <sheetName val="21,1,3 Aseo"/>
      <sheetName val="21,1,4 Retiro Escombros"/>
      <sheetName val="Pasamanos "/>
      <sheetName val="Hoja1"/>
      <sheetName val="Hoja31"/>
      <sheetName val="Hoja3"/>
    </sheetNames>
    <sheetDataSet>
      <sheetData sheetId="0">
        <row r="10">
          <cell r="A10">
            <v>1</v>
          </cell>
        </row>
      </sheetData>
      <sheetData sheetId="1"/>
      <sheetData sheetId="2"/>
      <sheetData sheetId="3"/>
      <sheetData sheetId="4"/>
      <sheetData sheetId="5"/>
      <sheetData sheetId="6"/>
      <sheetData sheetId="7"/>
      <sheetData sheetId="8"/>
      <sheetData sheetId="9"/>
      <sheetData sheetId="10">
        <row r="8">
          <cell r="D8" t="str">
            <v>P. ALBAÑILERIA</v>
          </cell>
        </row>
      </sheetData>
      <sheetData sheetId="11">
        <row r="11">
          <cell r="A11" t="str">
            <v xml:space="preserve"> CUADRILLAS</v>
          </cell>
        </row>
      </sheetData>
      <sheetData sheetId="12">
        <row r="12">
          <cell r="A12" t="str">
            <v>COSTOS DE TRANSPORTE</v>
          </cell>
        </row>
      </sheetData>
      <sheetData sheetId="13">
        <row r="15">
          <cell r="A15" t="str">
            <v>Cargador tipo Cat - 904</v>
          </cell>
        </row>
      </sheetData>
      <sheetData sheetId="14">
        <row r="11">
          <cell r="A11" t="str">
            <v>A.C.P.M.</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19">
          <cell r="I19">
            <v>31084.2</v>
          </cell>
        </row>
      </sheetData>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lash"/>
      <sheetName val="Inicio"/>
      <sheetName val="Datos"/>
      <sheetName val="Equipo"/>
      <sheetName val="Mobra"/>
      <sheetName val="Materiales"/>
      <sheetName val="Subproductos"/>
      <sheetName val="Analisis"/>
      <sheetName val="Cuadro"/>
      <sheetName val="Formatos"/>
      <sheetName val="Pro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N5" t="str">
            <v xml:space="preserve">Localizacion Nivelacion y Replanteo </v>
          </cell>
          <cell r="O5">
            <v>3045</v>
          </cell>
        </row>
        <row r="6">
          <cell r="N6" t="str">
            <v xml:space="preserve">Excavacion a Maquina Seriada </v>
          </cell>
          <cell r="O6">
            <v>5455</v>
          </cell>
        </row>
        <row r="7">
          <cell r="N7" t="str">
            <v xml:space="preserve">Retiro de material con cargue a máquina incluida escombrera </v>
          </cell>
          <cell r="O7">
            <v>13983</v>
          </cell>
        </row>
        <row r="8">
          <cell r="N8" t="str">
            <v xml:space="preserve">Control topográfico pagado por día </v>
          </cell>
          <cell r="O8">
            <v>225798</v>
          </cell>
        </row>
        <row r="9">
          <cell r="N9" t="str">
            <v>Construcciòn Pedraplen E=0,50m</v>
          </cell>
          <cell r="O9">
            <v>161352</v>
          </cell>
        </row>
        <row r="10">
          <cell r="N10" t="str">
            <v>Suministro e Instalación Malla geotextil Biaxial</v>
          </cell>
          <cell r="O10">
            <v>10916</v>
          </cell>
        </row>
        <row r="11">
          <cell r="N11" t="str">
            <v>Solado de Limpieza E= 0,05m 2000PSI</v>
          </cell>
          <cell r="O11">
            <v>254038</v>
          </cell>
        </row>
        <row r="12">
          <cell r="N12" t="str">
            <v>Concreto para losa y Bordillo 3000 PSI</v>
          </cell>
          <cell r="O12">
            <v>439165</v>
          </cell>
        </row>
        <row r="13">
          <cell r="N13" t="str">
            <v>Estructura en Madera para obra falsa de losa y Bordillo</v>
          </cell>
          <cell r="O13">
            <v>33707</v>
          </cell>
        </row>
        <row r="14">
          <cell r="N14" t="str">
            <v>Suministro e Instalaciòn de acero de refuerzo 60000 PSI</v>
          </cell>
          <cell r="O14">
            <v>3159</v>
          </cell>
        </row>
        <row r="15">
          <cell r="N15" t="str">
            <v>Concreto para zapatas 3000 PSI</v>
          </cell>
          <cell r="O15">
            <v>347118</v>
          </cell>
        </row>
        <row r="16">
          <cell r="N16" t="str">
            <v>Concreto para Muro 3000 PSI</v>
          </cell>
          <cell r="O16">
            <v>431413</v>
          </cell>
        </row>
        <row r="17">
          <cell r="N17" t="str">
            <v>Formaleta para Zapatas</v>
          </cell>
          <cell r="O17">
            <v>29344</v>
          </cell>
        </row>
        <row r="18">
          <cell r="N18" t="str">
            <v>Formaleta para Muros</v>
          </cell>
          <cell r="O18">
            <v>42281</v>
          </cell>
        </row>
        <row r="19">
          <cell r="N19" t="str">
            <v>Junta machihembrada 5 x 5 x 35 para construcciòn (Incluye adherente entre Concretos)</v>
          </cell>
          <cell r="O19">
            <v>84808</v>
          </cell>
        </row>
        <row r="20">
          <cell r="N20" t="str">
            <v>Bajante de PVC 4" l=0,40mts (Incluye Sosco Metàlico + Rejilla Tipo Alcachofa + Accesorios)</v>
          </cell>
          <cell r="O20">
            <v>99986</v>
          </cell>
        </row>
        <row r="21">
          <cell r="N21" t="str">
            <v>Apoyo en Neoprene Dureza 60 (6,60 x 0,3 x 0,03mts)</v>
          </cell>
          <cell r="O21">
            <v>1741223</v>
          </cell>
        </row>
        <row r="22">
          <cell r="N22" t="str">
            <v>Construcciòn Junta Metàlica Tipo A ( Incluye anclajes, Soldadura. VER DISEÑO)</v>
          </cell>
          <cell r="O22">
            <v>145584</v>
          </cell>
        </row>
        <row r="23">
          <cell r="N23" t="str">
            <v>Relleno En Tierra cemento compactado Proporciòn 1:10</v>
          </cell>
          <cell r="O23">
            <v>159033</v>
          </cell>
        </row>
        <row r="24">
          <cell r="N24" t="str">
            <v>Baranda Metàlica (Tuberìa 3" Lamina HR 1/4" en soportes, Anclajes 5/8"</v>
          </cell>
          <cell r="O24">
            <v>385048</v>
          </cell>
        </row>
        <row r="25">
          <cell r="N25" t="str">
            <v>Base Granular 95% PM E=0,20mts</v>
          </cell>
          <cell r="O25">
            <v>70395</v>
          </cell>
        </row>
        <row r="26">
          <cell r="N26" t="str">
            <v>Subbase en Recebo Compactado E=0,35mts</v>
          </cell>
          <cell r="O26">
            <v>45844</v>
          </cell>
        </row>
        <row r="27">
          <cell r="N27" t="str">
            <v>Losa de Acceso 3000 PSI e=0,20mts (Incluye Juntas en Asfalto)</v>
          </cell>
          <cell r="O27">
            <v>334332</v>
          </cell>
        </row>
        <row r="28">
          <cell r="N28">
            <v>0</v>
          </cell>
          <cell r="O28">
            <v>0</v>
          </cell>
        </row>
        <row r="29">
          <cell r="N29">
            <v>0</v>
          </cell>
          <cell r="O29">
            <v>0</v>
          </cell>
        </row>
        <row r="30">
          <cell r="N30">
            <v>0</v>
          </cell>
          <cell r="O30">
            <v>0</v>
          </cell>
        </row>
        <row r="31">
          <cell r="N31">
            <v>0</v>
          </cell>
          <cell r="O31">
            <v>0</v>
          </cell>
        </row>
        <row r="32">
          <cell r="N32">
            <v>0</v>
          </cell>
          <cell r="O32">
            <v>0</v>
          </cell>
        </row>
        <row r="33">
          <cell r="N33">
            <v>0</v>
          </cell>
          <cell r="O33">
            <v>0</v>
          </cell>
        </row>
        <row r="34">
          <cell r="N34">
            <v>0</v>
          </cell>
          <cell r="O34">
            <v>0</v>
          </cell>
        </row>
        <row r="35">
          <cell r="N35">
            <v>0</v>
          </cell>
          <cell r="O35">
            <v>0</v>
          </cell>
        </row>
        <row r="36">
          <cell r="N36">
            <v>0</v>
          </cell>
          <cell r="O36">
            <v>0</v>
          </cell>
        </row>
        <row r="37">
          <cell r="N37">
            <v>0</v>
          </cell>
          <cell r="O37">
            <v>0</v>
          </cell>
        </row>
        <row r="38">
          <cell r="N38">
            <v>0</v>
          </cell>
          <cell r="O38">
            <v>0</v>
          </cell>
        </row>
        <row r="39">
          <cell r="N39">
            <v>0</v>
          </cell>
          <cell r="O39">
            <v>0</v>
          </cell>
        </row>
        <row r="40">
          <cell r="N40">
            <v>0</v>
          </cell>
          <cell r="O40">
            <v>0</v>
          </cell>
        </row>
        <row r="41">
          <cell r="N41">
            <v>0</v>
          </cell>
          <cell r="O41">
            <v>0</v>
          </cell>
        </row>
        <row r="42">
          <cell r="N42">
            <v>0</v>
          </cell>
          <cell r="O42">
            <v>0</v>
          </cell>
        </row>
        <row r="43">
          <cell r="N43">
            <v>0</v>
          </cell>
          <cell r="O43">
            <v>0</v>
          </cell>
        </row>
        <row r="44">
          <cell r="N44">
            <v>0</v>
          </cell>
          <cell r="O44">
            <v>0</v>
          </cell>
        </row>
        <row r="45">
          <cell r="N45">
            <v>0</v>
          </cell>
          <cell r="O45">
            <v>0</v>
          </cell>
        </row>
        <row r="46">
          <cell r="N46">
            <v>0</v>
          </cell>
          <cell r="O46">
            <v>0</v>
          </cell>
        </row>
        <row r="47">
          <cell r="N47">
            <v>0</v>
          </cell>
          <cell r="O47">
            <v>0</v>
          </cell>
        </row>
        <row r="48">
          <cell r="N48">
            <v>0</v>
          </cell>
          <cell r="O48">
            <v>0</v>
          </cell>
        </row>
        <row r="49">
          <cell r="N49">
            <v>0</v>
          </cell>
          <cell r="O49">
            <v>0</v>
          </cell>
        </row>
        <row r="50">
          <cell r="N50">
            <v>0</v>
          </cell>
          <cell r="O50">
            <v>0</v>
          </cell>
        </row>
        <row r="51">
          <cell r="N51">
            <v>0</v>
          </cell>
          <cell r="O51">
            <v>0</v>
          </cell>
        </row>
        <row r="52">
          <cell r="N52">
            <v>0</v>
          </cell>
          <cell r="O52">
            <v>0</v>
          </cell>
        </row>
        <row r="53">
          <cell r="N53">
            <v>0</v>
          </cell>
          <cell r="O53">
            <v>0</v>
          </cell>
        </row>
        <row r="54">
          <cell r="N54">
            <v>0</v>
          </cell>
          <cell r="O54">
            <v>0</v>
          </cell>
        </row>
        <row r="55">
          <cell r="N55">
            <v>0</v>
          </cell>
          <cell r="O55">
            <v>0</v>
          </cell>
        </row>
        <row r="56">
          <cell r="N56">
            <v>0</v>
          </cell>
          <cell r="O56">
            <v>0</v>
          </cell>
        </row>
        <row r="57">
          <cell r="N57">
            <v>0</v>
          </cell>
          <cell r="O57">
            <v>0</v>
          </cell>
        </row>
        <row r="58">
          <cell r="N58">
            <v>0</v>
          </cell>
          <cell r="O58">
            <v>0</v>
          </cell>
        </row>
        <row r="59">
          <cell r="N59">
            <v>0</v>
          </cell>
          <cell r="O59">
            <v>0</v>
          </cell>
        </row>
        <row r="60">
          <cell r="N60">
            <v>0</v>
          </cell>
          <cell r="O60">
            <v>0</v>
          </cell>
        </row>
        <row r="61">
          <cell r="N61">
            <v>0</v>
          </cell>
          <cell r="O61">
            <v>0</v>
          </cell>
        </row>
        <row r="62">
          <cell r="N62">
            <v>0</v>
          </cell>
          <cell r="O62">
            <v>0</v>
          </cell>
        </row>
        <row r="63">
          <cell r="N63">
            <v>0</v>
          </cell>
          <cell r="O63">
            <v>0</v>
          </cell>
        </row>
        <row r="64">
          <cell r="N64">
            <v>0</v>
          </cell>
          <cell r="O64">
            <v>0</v>
          </cell>
        </row>
        <row r="65">
          <cell r="N65">
            <v>0</v>
          </cell>
          <cell r="O65">
            <v>0</v>
          </cell>
        </row>
        <row r="66">
          <cell r="N66">
            <v>0</v>
          </cell>
          <cell r="O66">
            <v>0</v>
          </cell>
        </row>
        <row r="67">
          <cell r="N67">
            <v>0</v>
          </cell>
          <cell r="O67">
            <v>0</v>
          </cell>
        </row>
        <row r="68">
          <cell r="N68">
            <v>0</v>
          </cell>
          <cell r="O68">
            <v>0</v>
          </cell>
        </row>
        <row r="69">
          <cell r="N69">
            <v>0</v>
          </cell>
          <cell r="O69">
            <v>0</v>
          </cell>
        </row>
        <row r="70">
          <cell r="N70">
            <v>0</v>
          </cell>
          <cell r="O70">
            <v>0</v>
          </cell>
        </row>
        <row r="71">
          <cell r="N71">
            <v>0</v>
          </cell>
          <cell r="O71">
            <v>0</v>
          </cell>
        </row>
        <row r="72">
          <cell r="N72">
            <v>0</v>
          </cell>
          <cell r="O72">
            <v>0</v>
          </cell>
        </row>
        <row r="73">
          <cell r="N73">
            <v>0</v>
          </cell>
          <cell r="O73">
            <v>0</v>
          </cell>
        </row>
        <row r="74">
          <cell r="N74">
            <v>0</v>
          </cell>
          <cell r="O74">
            <v>0</v>
          </cell>
        </row>
        <row r="75">
          <cell r="N75">
            <v>0</v>
          </cell>
          <cell r="O75">
            <v>0</v>
          </cell>
        </row>
        <row r="76">
          <cell r="N76">
            <v>0</v>
          </cell>
          <cell r="O76">
            <v>0</v>
          </cell>
        </row>
        <row r="77">
          <cell r="N77">
            <v>0</v>
          </cell>
          <cell r="O77">
            <v>0</v>
          </cell>
        </row>
        <row r="78">
          <cell r="N78">
            <v>0</v>
          </cell>
          <cell r="O78">
            <v>0</v>
          </cell>
        </row>
        <row r="79">
          <cell r="N79">
            <v>0</v>
          </cell>
          <cell r="O79">
            <v>0</v>
          </cell>
        </row>
        <row r="80">
          <cell r="N80">
            <v>0</v>
          </cell>
          <cell r="O80">
            <v>0</v>
          </cell>
        </row>
        <row r="81">
          <cell r="N81">
            <v>0</v>
          </cell>
          <cell r="O81">
            <v>0</v>
          </cell>
        </row>
        <row r="82">
          <cell r="N82">
            <v>0</v>
          </cell>
          <cell r="O82">
            <v>0</v>
          </cell>
        </row>
        <row r="83">
          <cell r="N83">
            <v>0</v>
          </cell>
          <cell r="O83">
            <v>0</v>
          </cell>
        </row>
        <row r="84">
          <cell r="N84">
            <v>0</v>
          </cell>
          <cell r="O84">
            <v>0</v>
          </cell>
        </row>
        <row r="85">
          <cell r="N85">
            <v>0</v>
          </cell>
          <cell r="O85">
            <v>0</v>
          </cell>
        </row>
        <row r="86">
          <cell r="N86">
            <v>0</v>
          </cell>
          <cell r="O86">
            <v>0</v>
          </cell>
        </row>
        <row r="87">
          <cell r="N87">
            <v>0</v>
          </cell>
          <cell r="O87">
            <v>0</v>
          </cell>
        </row>
        <row r="88">
          <cell r="N88">
            <v>0</v>
          </cell>
          <cell r="O88">
            <v>0</v>
          </cell>
        </row>
        <row r="89">
          <cell r="N89">
            <v>0</v>
          </cell>
          <cell r="O89">
            <v>0</v>
          </cell>
        </row>
        <row r="90">
          <cell r="N90">
            <v>0</v>
          </cell>
          <cell r="O90">
            <v>0</v>
          </cell>
        </row>
        <row r="91">
          <cell r="N91">
            <v>0</v>
          </cell>
          <cell r="O91">
            <v>0</v>
          </cell>
        </row>
        <row r="92">
          <cell r="N92">
            <v>0</v>
          </cell>
          <cell r="O92">
            <v>0</v>
          </cell>
        </row>
        <row r="93">
          <cell r="N93">
            <v>0</v>
          </cell>
          <cell r="O93">
            <v>0</v>
          </cell>
        </row>
        <row r="94">
          <cell r="N94">
            <v>0</v>
          </cell>
          <cell r="O94">
            <v>0</v>
          </cell>
        </row>
        <row r="95">
          <cell r="N95">
            <v>0</v>
          </cell>
          <cell r="O95">
            <v>0</v>
          </cell>
        </row>
        <row r="96">
          <cell r="N96">
            <v>0</v>
          </cell>
          <cell r="O96">
            <v>0</v>
          </cell>
        </row>
        <row r="97">
          <cell r="N97">
            <v>0</v>
          </cell>
          <cell r="O97">
            <v>0</v>
          </cell>
        </row>
        <row r="98">
          <cell r="N98">
            <v>0</v>
          </cell>
          <cell r="O98">
            <v>0</v>
          </cell>
        </row>
        <row r="99">
          <cell r="N99">
            <v>0</v>
          </cell>
          <cell r="O99">
            <v>0</v>
          </cell>
        </row>
        <row r="100">
          <cell r="N100">
            <v>0</v>
          </cell>
          <cell r="O100">
            <v>0</v>
          </cell>
        </row>
        <row r="101">
          <cell r="N101">
            <v>0</v>
          </cell>
          <cell r="O101">
            <v>0</v>
          </cell>
        </row>
        <row r="102">
          <cell r="N102">
            <v>0</v>
          </cell>
          <cell r="O102">
            <v>0</v>
          </cell>
        </row>
        <row r="103">
          <cell r="N103">
            <v>0</v>
          </cell>
          <cell r="O103">
            <v>0</v>
          </cell>
        </row>
        <row r="104">
          <cell r="N104">
            <v>0</v>
          </cell>
          <cell r="O104">
            <v>0</v>
          </cell>
        </row>
        <row r="105">
          <cell r="N105">
            <v>0</v>
          </cell>
          <cell r="O105">
            <v>0</v>
          </cell>
        </row>
        <row r="106">
          <cell r="N106">
            <v>0</v>
          </cell>
          <cell r="O106">
            <v>0</v>
          </cell>
        </row>
        <row r="107">
          <cell r="N107">
            <v>0</v>
          </cell>
          <cell r="O107">
            <v>0</v>
          </cell>
        </row>
        <row r="108">
          <cell r="N108">
            <v>0</v>
          </cell>
          <cell r="O108">
            <v>0</v>
          </cell>
        </row>
        <row r="109">
          <cell r="N109">
            <v>0</v>
          </cell>
          <cell r="O109">
            <v>0</v>
          </cell>
        </row>
        <row r="110">
          <cell r="N110">
            <v>0</v>
          </cell>
          <cell r="O110">
            <v>0</v>
          </cell>
        </row>
        <row r="111">
          <cell r="N111">
            <v>0</v>
          </cell>
          <cell r="O111">
            <v>0</v>
          </cell>
        </row>
        <row r="112">
          <cell r="N112">
            <v>0</v>
          </cell>
          <cell r="O112">
            <v>0</v>
          </cell>
        </row>
        <row r="113">
          <cell r="N113">
            <v>0</v>
          </cell>
          <cell r="O113">
            <v>0</v>
          </cell>
        </row>
        <row r="114">
          <cell r="N114">
            <v>0</v>
          </cell>
          <cell r="O114">
            <v>0</v>
          </cell>
        </row>
        <row r="115">
          <cell r="N115">
            <v>0</v>
          </cell>
          <cell r="O115">
            <v>0</v>
          </cell>
        </row>
        <row r="116">
          <cell r="N116">
            <v>0</v>
          </cell>
          <cell r="O116">
            <v>0</v>
          </cell>
        </row>
        <row r="117">
          <cell r="N117">
            <v>0</v>
          </cell>
          <cell r="O117">
            <v>0</v>
          </cell>
        </row>
        <row r="118">
          <cell r="N118">
            <v>0</v>
          </cell>
          <cell r="O118">
            <v>0</v>
          </cell>
        </row>
        <row r="119">
          <cell r="N119">
            <v>0</v>
          </cell>
          <cell r="O119">
            <v>0</v>
          </cell>
        </row>
        <row r="120">
          <cell r="N120">
            <v>0</v>
          </cell>
          <cell r="O120">
            <v>0</v>
          </cell>
        </row>
        <row r="121">
          <cell r="N121">
            <v>0</v>
          </cell>
          <cell r="O121">
            <v>0</v>
          </cell>
        </row>
        <row r="122">
          <cell r="N122">
            <v>0</v>
          </cell>
          <cell r="O122">
            <v>0</v>
          </cell>
        </row>
        <row r="123">
          <cell r="N123">
            <v>0</v>
          </cell>
          <cell r="O123">
            <v>0</v>
          </cell>
        </row>
        <row r="124">
          <cell r="N124">
            <v>0</v>
          </cell>
          <cell r="O124">
            <v>0</v>
          </cell>
        </row>
        <row r="125">
          <cell r="N125">
            <v>0</v>
          </cell>
          <cell r="O125">
            <v>0</v>
          </cell>
        </row>
        <row r="126">
          <cell r="N126">
            <v>0</v>
          </cell>
          <cell r="O126">
            <v>0</v>
          </cell>
        </row>
        <row r="127">
          <cell r="N127">
            <v>0</v>
          </cell>
          <cell r="O127">
            <v>0</v>
          </cell>
        </row>
        <row r="128">
          <cell r="N128">
            <v>0</v>
          </cell>
          <cell r="O128">
            <v>0</v>
          </cell>
        </row>
        <row r="129">
          <cell r="N129">
            <v>0</v>
          </cell>
          <cell r="O129">
            <v>0</v>
          </cell>
        </row>
        <row r="130">
          <cell r="N130">
            <v>0</v>
          </cell>
          <cell r="O130">
            <v>0</v>
          </cell>
        </row>
        <row r="131">
          <cell r="N131">
            <v>0</v>
          </cell>
          <cell r="O131">
            <v>0</v>
          </cell>
        </row>
        <row r="132">
          <cell r="N132">
            <v>0</v>
          </cell>
          <cell r="O132">
            <v>0</v>
          </cell>
        </row>
        <row r="133">
          <cell r="N133">
            <v>0</v>
          </cell>
          <cell r="O133">
            <v>0</v>
          </cell>
        </row>
        <row r="134">
          <cell r="N134">
            <v>0</v>
          </cell>
          <cell r="O134">
            <v>0</v>
          </cell>
        </row>
        <row r="135">
          <cell r="N135">
            <v>0</v>
          </cell>
          <cell r="O135">
            <v>0</v>
          </cell>
        </row>
        <row r="136">
          <cell r="N136">
            <v>0</v>
          </cell>
          <cell r="O136">
            <v>0</v>
          </cell>
        </row>
        <row r="137">
          <cell r="N137">
            <v>0</v>
          </cell>
          <cell r="O137">
            <v>0</v>
          </cell>
        </row>
        <row r="138">
          <cell r="N138">
            <v>0</v>
          </cell>
          <cell r="O138">
            <v>0</v>
          </cell>
        </row>
        <row r="139">
          <cell r="N139">
            <v>0</v>
          </cell>
          <cell r="O139">
            <v>0</v>
          </cell>
        </row>
        <row r="140">
          <cell r="N140">
            <v>0</v>
          </cell>
          <cell r="O140">
            <v>0</v>
          </cell>
        </row>
        <row r="141">
          <cell r="N141">
            <v>0</v>
          </cell>
          <cell r="O141">
            <v>0</v>
          </cell>
        </row>
        <row r="142">
          <cell r="N142">
            <v>0</v>
          </cell>
          <cell r="O142">
            <v>0</v>
          </cell>
        </row>
        <row r="143">
          <cell r="N143">
            <v>0</v>
          </cell>
          <cell r="O143">
            <v>0</v>
          </cell>
        </row>
        <row r="144">
          <cell r="N144">
            <v>0</v>
          </cell>
          <cell r="O144">
            <v>0</v>
          </cell>
        </row>
        <row r="145">
          <cell r="N145">
            <v>0</v>
          </cell>
          <cell r="O145">
            <v>0</v>
          </cell>
        </row>
        <row r="146">
          <cell r="N146">
            <v>0</v>
          </cell>
          <cell r="O146">
            <v>0</v>
          </cell>
        </row>
        <row r="147">
          <cell r="N147">
            <v>0</v>
          </cell>
          <cell r="O147">
            <v>0</v>
          </cell>
        </row>
        <row r="148">
          <cell r="N148">
            <v>0</v>
          </cell>
          <cell r="O148">
            <v>0</v>
          </cell>
        </row>
        <row r="149">
          <cell r="N149">
            <v>0</v>
          </cell>
          <cell r="O149">
            <v>0</v>
          </cell>
        </row>
        <row r="150">
          <cell r="N150">
            <v>0</v>
          </cell>
          <cell r="O150">
            <v>0</v>
          </cell>
        </row>
        <row r="151">
          <cell r="N151">
            <v>0</v>
          </cell>
          <cell r="O151">
            <v>0</v>
          </cell>
        </row>
        <row r="152">
          <cell r="N152">
            <v>0</v>
          </cell>
          <cell r="O152">
            <v>0</v>
          </cell>
        </row>
        <row r="153">
          <cell r="N153">
            <v>0</v>
          </cell>
          <cell r="O153">
            <v>0</v>
          </cell>
        </row>
        <row r="154">
          <cell r="N154">
            <v>0</v>
          </cell>
          <cell r="O154">
            <v>0</v>
          </cell>
        </row>
        <row r="155">
          <cell r="N155">
            <v>0</v>
          </cell>
          <cell r="O155">
            <v>0</v>
          </cell>
        </row>
        <row r="156">
          <cell r="N156">
            <v>0</v>
          </cell>
          <cell r="O156">
            <v>0</v>
          </cell>
        </row>
        <row r="157">
          <cell r="N157">
            <v>0</v>
          </cell>
          <cell r="O157">
            <v>0</v>
          </cell>
        </row>
        <row r="158">
          <cell r="N158">
            <v>0</v>
          </cell>
          <cell r="O158">
            <v>0</v>
          </cell>
        </row>
        <row r="159">
          <cell r="N159">
            <v>0</v>
          </cell>
          <cell r="O159">
            <v>0</v>
          </cell>
        </row>
        <row r="160">
          <cell r="N160">
            <v>0</v>
          </cell>
          <cell r="O160">
            <v>0</v>
          </cell>
        </row>
        <row r="161">
          <cell r="N161">
            <v>0</v>
          </cell>
          <cell r="O161">
            <v>0</v>
          </cell>
        </row>
        <row r="162">
          <cell r="N162">
            <v>0</v>
          </cell>
          <cell r="O162">
            <v>0</v>
          </cell>
        </row>
        <row r="163">
          <cell r="N163">
            <v>0</v>
          </cell>
          <cell r="O163">
            <v>0</v>
          </cell>
        </row>
        <row r="164">
          <cell r="N164">
            <v>0</v>
          </cell>
          <cell r="O164">
            <v>0</v>
          </cell>
        </row>
        <row r="165">
          <cell r="N165">
            <v>0</v>
          </cell>
          <cell r="O165">
            <v>0</v>
          </cell>
        </row>
        <row r="166">
          <cell r="N166">
            <v>0</v>
          </cell>
          <cell r="O166">
            <v>0</v>
          </cell>
        </row>
        <row r="167">
          <cell r="N167">
            <v>0</v>
          </cell>
          <cell r="O167">
            <v>0</v>
          </cell>
        </row>
        <row r="168">
          <cell r="N168">
            <v>0</v>
          </cell>
          <cell r="O168">
            <v>0</v>
          </cell>
        </row>
        <row r="169">
          <cell r="N169">
            <v>0</v>
          </cell>
          <cell r="O169">
            <v>0</v>
          </cell>
        </row>
        <row r="170">
          <cell r="N170">
            <v>0</v>
          </cell>
          <cell r="O170">
            <v>0</v>
          </cell>
        </row>
        <row r="171">
          <cell r="N171">
            <v>0</v>
          </cell>
          <cell r="O171">
            <v>0</v>
          </cell>
        </row>
        <row r="172">
          <cell r="N172">
            <v>0</v>
          </cell>
          <cell r="O172">
            <v>0</v>
          </cell>
        </row>
        <row r="173">
          <cell r="N173">
            <v>0</v>
          </cell>
          <cell r="O173">
            <v>0</v>
          </cell>
        </row>
        <row r="174">
          <cell r="N174">
            <v>0</v>
          </cell>
          <cell r="O174">
            <v>0</v>
          </cell>
        </row>
        <row r="175">
          <cell r="N175">
            <v>0</v>
          </cell>
          <cell r="O175">
            <v>0</v>
          </cell>
        </row>
        <row r="176">
          <cell r="N176">
            <v>0</v>
          </cell>
          <cell r="O176">
            <v>0</v>
          </cell>
        </row>
        <row r="177">
          <cell r="N177">
            <v>0</v>
          </cell>
          <cell r="O177">
            <v>0</v>
          </cell>
        </row>
        <row r="178">
          <cell r="N178">
            <v>0</v>
          </cell>
          <cell r="O178">
            <v>0</v>
          </cell>
        </row>
        <row r="179">
          <cell r="N179">
            <v>0</v>
          </cell>
          <cell r="O179">
            <v>0</v>
          </cell>
        </row>
        <row r="180">
          <cell r="N180">
            <v>0</v>
          </cell>
          <cell r="O180">
            <v>0</v>
          </cell>
        </row>
        <row r="181">
          <cell r="N181">
            <v>0</v>
          </cell>
          <cell r="O181">
            <v>0</v>
          </cell>
        </row>
        <row r="182">
          <cell r="N182">
            <v>0</v>
          </cell>
          <cell r="O182">
            <v>0</v>
          </cell>
        </row>
        <row r="183">
          <cell r="N183">
            <v>0</v>
          </cell>
          <cell r="O183">
            <v>0</v>
          </cell>
        </row>
        <row r="184">
          <cell r="N184">
            <v>0</v>
          </cell>
          <cell r="O184">
            <v>0</v>
          </cell>
        </row>
        <row r="185">
          <cell r="N185">
            <v>0</v>
          </cell>
          <cell r="O185">
            <v>0</v>
          </cell>
        </row>
        <row r="186">
          <cell r="N186">
            <v>0</v>
          </cell>
          <cell r="O186">
            <v>0</v>
          </cell>
        </row>
        <row r="187">
          <cell r="N187">
            <v>0</v>
          </cell>
          <cell r="O187">
            <v>0</v>
          </cell>
        </row>
        <row r="188">
          <cell r="N188">
            <v>0</v>
          </cell>
          <cell r="O188">
            <v>0</v>
          </cell>
        </row>
        <row r="189">
          <cell r="N189">
            <v>0</v>
          </cell>
          <cell r="O189">
            <v>0</v>
          </cell>
        </row>
        <row r="190">
          <cell r="N190">
            <v>0</v>
          </cell>
          <cell r="O190">
            <v>0</v>
          </cell>
        </row>
        <row r="191">
          <cell r="N191">
            <v>0</v>
          </cell>
          <cell r="O191">
            <v>0</v>
          </cell>
        </row>
        <row r="192">
          <cell r="N192">
            <v>0</v>
          </cell>
          <cell r="O192">
            <v>0</v>
          </cell>
        </row>
        <row r="193">
          <cell r="N193">
            <v>0</v>
          </cell>
          <cell r="O193">
            <v>0</v>
          </cell>
        </row>
        <row r="194">
          <cell r="N194">
            <v>0</v>
          </cell>
          <cell r="O194">
            <v>0</v>
          </cell>
        </row>
        <row r="195">
          <cell r="N195">
            <v>0</v>
          </cell>
          <cell r="O195">
            <v>0</v>
          </cell>
        </row>
        <row r="196">
          <cell r="N196">
            <v>0</v>
          </cell>
          <cell r="O196">
            <v>0</v>
          </cell>
        </row>
        <row r="197">
          <cell r="N197">
            <v>0</v>
          </cell>
          <cell r="O197">
            <v>0</v>
          </cell>
        </row>
        <row r="198">
          <cell r="N198">
            <v>0</v>
          </cell>
          <cell r="O198">
            <v>0</v>
          </cell>
        </row>
        <row r="199">
          <cell r="N199">
            <v>0</v>
          </cell>
          <cell r="O199">
            <v>0</v>
          </cell>
        </row>
        <row r="200">
          <cell r="N200">
            <v>0</v>
          </cell>
          <cell r="O200">
            <v>0</v>
          </cell>
        </row>
        <row r="201">
          <cell r="N201">
            <v>0</v>
          </cell>
          <cell r="O201">
            <v>0</v>
          </cell>
        </row>
        <row r="202">
          <cell r="N202">
            <v>0</v>
          </cell>
          <cell r="O202">
            <v>0</v>
          </cell>
        </row>
        <row r="203">
          <cell r="N203">
            <v>0</v>
          </cell>
          <cell r="O203">
            <v>0</v>
          </cell>
        </row>
        <row r="204">
          <cell r="N204">
            <v>0</v>
          </cell>
          <cell r="O204">
            <v>0</v>
          </cell>
        </row>
        <row r="205">
          <cell r="N205">
            <v>0</v>
          </cell>
          <cell r="O205">
            <v>0</v>
          </cell>
        </row>
        <row r="206">
          <cell r="N206">
            <v>0</v>
          </cell>
          <cell r="O206">
            <v>0</v>
          </cell>
        </row>
        <row r="207">
          <cell r="N207">
            <v>0</v>
          </cell>
          <cell r="O207">
            <v>0</v>
          </cell>
        </row>
        <row r="208">
          <cell r="N208">
            <v>0</v>
          </cell>
          <cell r="O208">
            <v>0</v>
          </cell>
        </row>
        <row r="209">
          <cell r="N209">
            <v>0</v>
          </cell>
          <cell r="O209">
            <v>0</v>
          </cell>
        </row>
        <row r="210">
          <cell r="N210">
            <v>0</v>
          </cell>
          <cell r="O210">
            <v>0</v>
          </cell>
        </row>
        <row r="211">
          <cell r="N211">
            <v>0</v>
          </cell>
          <cell r="O211">
            <v>0</v>
          </cell>
        </row>
        <row r="212">
          <cell r="N212">
            <v>0</v>
          </cell>
          <cell r="O212">
            <v>0</v>
          </cell>
        </row>
        <row r="213">
          <cell r="N213">
            <v>0</v>
          </cell>
          <cell r="O213">
            <v>0</v>
          </cell>
        </row>
        <row r="214">
          <cell r="N214">
            <v>0</v>
          </cell>
          <cell r="O214">
            <v>0</v>
          </cell>
        </row>
        <row r="215">
          <cell r="N215">
            <v>0</v>
          </cell>
          <cell r="O215">
            <v>0</v>
          </cell>
        </row>
        <row r="216">
          <cell r="N216">
            <v>0</v>
          </cell>
          <cell r="O216">
            <v>0</v>
          </cell>
        </row>
        <row r="217">
          <cell r="N217">
            <v>0</v>
          </cell>
          <cell r="O217">
            <v>0</v>
          </cell>
        </row>
        <row r="218">
          <cell r="N218">
            <v>0</v>
          </cell>
          <cell r="O218">
            <v>0</v>
          </cell>
        </row>
        <row r="219">
          <cell r="N219">
            <v>0</v>
          </cell>
          <cell r="O219">
            <v>0</v>
          </cell>
        </row>
        <row r="220">
          <cell r="N220">
            <v>0</v>
          </cell>
          <cell r="O220">
            <v>0</v>
          </cell>
        </row>
        <row r="221">
          <cell r="N221">
            <v>0</v>
          </cell>
          <cell r="O221">
            <v>0</v>
          </cell>
        </row>
        <row r="222">
          <cell r="N222">
            <v>0</v>
          </cell>
          <cell r="O222">
            <v>0</v>
          </cell>
        </row>
        <row r="223">
          <cell r="N223">
            <v>0</v>
          </cell>
          <cell r="O223">
            <v>0</v>
          </cell>
        </row>
        <row r="224">
          <cell r="N224">
            <v>0</v>
          </cell>
          <cell r="O224">
            <v>0</v>
          </cell>
        </row>
        <row r="225">
          <cell r="N225">
            <v>0</v>
          </cell>
          <cell r="O225">
            <v>0</v>
          </cell>
        </row>
        <row r="226">
          <cell r="N226">
            <v>0</v>
          </cell>
          <cell r="O226">
            <v>0</v>
          </cell>
        </row>
        <row r="227">
          <cell r="N227">
            <v>0</v>
          </cell>
          <cell r="O227">
            <v>0</v>
          </cell>
        </row>
        <row r="228">
          <cell r="N228">
            <v>0</v>
          </cell>
          <cell r="O228">
            <v>0</v>
          </cell>
        </row>
        <row r="229">
          <cell r="N229">
            <v>0</v>
          </cell>
          <cell r="O229">
            <v>0</v>
          </cell>
        </row>
        <row r="230">
          <cell r="N230">
            <v>0</v>
          </cell>
          <cell r="O230">
            <v>0</v>
          </cell>
        </row>
        <row r="231">
          <cell r="N231">
            <v>0</v>
          </cell>
          <cell r="O231">
            <v>0</v>
          </cell>
        </row>
        <row r="232">
          <cell r="N232">
            <v>0</v>
          </cell>
          <cell r="O232">
            <v>0</v>
          </cell>
        </row>
        <row r="233">
          <cell r="N233">
            <v>0</v>
          </cell>
          <cell r="O233">
            <v>0</v>
          </cell>
        </row>
        <row r="234">
          <cell r="N234">
            <v>0</v>
          </cell>
          <cell r="O234">
            <v>0</v>
          </cell>
        </row>
        <row r="235">
          <cell r="N235">
            <v>0</v>
          </cell>
          <cell r="O235">
            <v>0</v>
          </cell>
        </row>
        <row r="236">
          <cell r="N236">
            <v>0</v>
          </cell>
          <cell r="O236">
            <v>0</v>
          </cell>
        </row>
        <row r="237">
          <cell r="N237">
            <v>0</v>
          </cell>
          <cell r="O237">
            <v>0</v>
          </cell>
        </row>
        <row r="238">
          <cell r="N238">
            <v>0</v>
          </cell>
          <cell r="O238">
            <v>0</v>
          </cell>
        </row>
        <row r="239">
          <cell r="N239">
            <v>0</v>
          </cell>
          <cell r="O239">
            <v>0</v>
          </cell>
        </row>
        <row r="240">
          <cell r="N240">
            <v>0</v>
          </cell>
          <cell r="O240">
            <v>0</v>
          </cell>
        </row>
        <row r="241">
          <cell r="N241">
            <v>0</v>
          </cell>
          <cell r="O241">
            <v>0</v>
          </cell>
        </row>
        <row r="242">
          <cell r="N242">
            <v>0</v>
          </cell>
          <cell r="O242">
            <v>0</v>
          </cell>
        </row>
        <row r="243">
          <cell r="N243">
            <v>0</v>
          </cell>
          <cell r="O243">
            <v>0</v>
          </cell>
        </row>
        <row r="244">
          <cell r="N244">
            <v>0</v>
          </cell>
          <cell r="O244">
            <v>0</v>
          </cell>
        </row>
        <row r="245">
          <cell r="N245">
            <v>0</v>
          </cell>
          <cell r="O245">
            <v>0</v>
          </cell>
        </row>
        <row r="246">
          <cell r="N246">
            <v>0</v>
          </cell>
          <cell r="O246">
            <v>0</v>
          </cell>
        </row>
        <row r="247">
          <cell r="N247">
            <v>0</v>
          </cell>
          <cell r="O247">
            <v>0</v>
          </cell>
        </row>
        <row r="248">
          <cell r="N248">
            <v>0</v>
          </cell>
          <cell r="O248">
            <v>0</v>
          </cell>
        </row>
        <row r="249">
          <cell r="N249">
            <v>0</v>
          </cell>
          <cell r="O249">
            <v>0</v>
          </cell>
        </row>
        <row r="250">
          <cell r="N250">
            <v>0</v>
          </cell>
          <cell r="O250">
            <v>0</v>
          </cell>
        </row>
        <row r="251">
          <cell r="N251">
            <v>0</v>
          </cell>
          <cell r="O251">
            <v>0</v>
          </cell>
        </row>
        <row r="252">
          <cell r="N252">
            <v>0</v>
          </cell>
          <cell r="O252">
            <v>0</v>
          </cell>
        </row>
        <row r="253">
          <cell r="N253">
            <v>0</v>
          </cell>
          <cell r="O253">
            <v>0</v>
          </cell>
        </row>
        <row r="254">
          <cell r="N254">
            <v>0</v>
          </cell>
          <cell r="O254">
            <v>0</v>
          </cell>
        </row>
        <row r="255">
          <cell r="N255">
            <v>0</v>
          </cell>
          <cell r="O255">
            <v>0</v>
          </cell>
        </row>
        <row r="256">
          <cell r="N256">
            <v>0</v>
          </cell>
          <cell r="O256">
            <v>0</v>
          </cell>
        </row>
        <row r="257">
          <cell r="N257">
            <v>0</v>
          </cell>
          <cell r="O257">
            <v>0</v>
          </cell>
        </row>
        <row r="258">
          <cell r="N258">
            <v>0</v>
          </cell>
          <cell r="O258">
            <v>0</v>
          </cell>
        </row>
        <row r="259">
          <cell r="N259">
            <v>0</v>
          </cell>
          <cell r="O259">
            <v>0</v>
          </cell>
        </row>
        <row r="260">
          <cell r="N260">
            <v>0</v>
          </cell>
          <cell r="O260">
            <v>0</v>
          </cell>
        </row>
        <row r="261">
          <cell r="N261">
            <v>0</v>
          </cell>
          <cell r="O261">
            <v>0</v>
          </cell>
        </row>
        <row r="262">
          <cell r="N262">
            <v>0</v>
          </cell>
          <cell r="O262">
            <v>0</v>
          </cell>
        </row>
        <row r="263">
          <cell r="N263">
            <v>0</v>
          </cell>
          <cell r="O263">
            <v>0</v>
          </cell>
        </row>
        <row r="264">
          <cell r="N264">
            <v>0</v>
          </cell>
          <cell r="O264">
            <v>0</v>
          </cell>
        </row>
        <row r="265">
          <cell r="N265">
            <v>0</v>
          </cell>
          <cell r="O265">
            <v>0</v>
          </cell>
        </row>
        <row r="266">
          <cell r="N266">
            <v>0</v>
          </cell>
          <cell r="O266">
            <v>0</v>
          </cell>
        </row>
        <row r="267">
          <cell r="N267">
            <v>0</v>
          </cell>
          <cell r="O267">
            <v>0</v>
          </cell>
        </row>
        <row r="268">
          <cell r="N268">
            <v>0</v>
          </cell>
          <cell r="O268">
            <v>0</v>
          </cell>
        </row>
        <row r="269">
          <cell r="N269">
            <v>0</v>
          </cell>
          <cell r="O269">
            <v>0</v>
          </cell>
        </row>
        <row r="270">
          <cell r="N270">
            <v>0</v>
          </cell>
          <cell r="O270">
            <v>0</v>
          </cell>
        </row>
        <row r="271">
          <cell r="N271">
            <v>0</v>
          </cell>
          <cell r="O271">
            <v>0</v>
          </cell>
        </row>
        <row r="272">
          <cell r="N272">
            <v>0</v>
          </cell>
          <cell r="O272">
            <v>0</v>
          </cell>
        </row>
        <row r="273">
          <cell r="N273">
            <v>0</v>
          </cell>
          <cell r="O273">
            <v>0</v>
          </cell>
        </row>
        <row r="274">
          <cell r="N274">
            <v>0</v>
          </cell>
          <cell r="O274">
            <v>0</v>
          </cell>
        </row>
        <row r="275">
          <cell r="N275">
            <v>0</v>
          </cell>
          <cell r="O275">
            <v>0</v>
          </cell>
        </row>
        <row r="276">
          <cell r="N276">
            <v>0</v>
          </cell>
          <cell r="O276">
            <v>0</v>
          </cell>
        </row>
        <row r="277">
          <cell r="N277">
            <v>0</v>
          </cell>
          <cell r="O277">
            <v>0</v>
          </cell>
        </row>
        <row r="278">
          <cell r="N278">
            <v>0</v>
          </cell>
          <cell r="O278">
            <v>0</v>
          </cell>
        </row>
        <row r="279">
          <cell r="N279">
            <v>0</v>
          </cell>
          <cell r="O279">
            <v>0</v>
          </cell>
        </row>
        <row r="280">
          <cell r="N280">
            <v>0</v>
          </cell>
          <cell r="O280">
            <v>0</v>
          </cell>
        </row>
        <row r="281">
          <cell r="N281">
            <v>0</v>
          </cell>
          <cell r="O281">
            <v>0</v>
          </cell>
        </row>
        <row r="282">
          <cell r="N282">
            <v>0</v>
          </cell>
          <cell r="O282">
            <v>0</v>
          </cell>
        </row>
        <row r="283">
          <cell r="N283">
            <v>0</v>
          </cell>
          <cell r="O283">
            <v>0</v>
          </cell>
        </row>
        <row r="284">
          <cell r="N284">
            <v>0</v>
          </cell>
          <cell r="O284">
            <v>0</v>
          </cell>
        </row>
        <row r="285">
          <cell r="N285">
            <v>0</v>
          </cell>
          <cell r="O285">
            <v>0</v>
          </cell>
        </row>
        <row r="286">
          <cell r="N286">
            <v>0</v>
          </cell>
          <cell r="O286">
            <v>0</v>
          </cell>
        </row>
        <row r="287">
          <cell r="N287">
            <v>0</v>
          </cell>
          <cell r="O287">
            <v>0</v>
          </cell>
        </row>
        <row r="288">
          <cell r="N288">
            <v>0</v>
          </cell>
          <cell r="O288">
            <v>0</v>
          </cell>
        </row>
        <row r="289">
          <cell r="N289">
            <v>0</v>
          </cell>
          <cell r="O289">
            <v>0</v>
          </cell>
        </row>
        <row r="290">
          <cell r="N290">
            <v>0</v>
          </cell>
          <cell r="O290">
            <v>0</v>
          </cell>
        </row>
        <row r="291">
          <cell r="N291">
            <v>0</v>
          </cell>
          <cell r="O291">
            <v>0</v>
          </cell>
        </row>
        <row r="292">
          <cell r="N292">
            <v>0</v>
          </cell>
          <cell r="O292">
            <v>0</v>
          </cell>
        </row>
        <row r="293">
          <cell r="N293">
            <v>0</v>
          </cell>
          <cell r="O293">
            <v>0</v>
          </cell>
        </row>
        <row r="294">
          <cell r="N294">
            <v>0</v>
          </cell>
          <cell r="O294">
            <v>0</v>
          </cell>
        </row>
        <row r="295">
          <cell r="N295">
            <v>0</v>
          </cell>
          <cell r="O295">
            <v>0</v>
          </cell>
        </row>
        <row r="296">
          <cell r="N296">
            <v>0</v>
          </cell>
          <cell r="O296">
            <v>0</v>
          </cell>
        </row>
        <row r="297">
          <cell r="N297">
            <v>0</v>
          </cell>
          <cell r="O297">
            <v>0</v>
          </cell>
        </row>
        <row r="298">
          <cell r="N298">
            <v>0</v>
          </cell>
          <cell r="O298">
            <v>0</v>
          </cell>
        </row>
        <row r="299">
          <cell r="N299">
            <v>0</v>
          </cell>
          <cell r="O299">
            <v>0</v>
          </cell>
        </row>
        <row r="300">
          <cell r="N300">
            <v>0</v>
          </cell>
          <cell r="O300">
            <v>0</v>
          </cell>
        </row>
        <row r="301">
          <cell r="N301">
            <v>0</v>
          </cell>
          <cell r="O301">
            <v>0</v>
          </cell>
        </row>
        <row r="302">
          <cell r="N302">
            <v>0</v>
          </cell>
          <cell r="O302">
            <v>0</v>
          </cell>
        </row>
        <row r="303">
          <cell r="N303">
            <v>0</v>
          </cell>
          <cell r="O303">
            <v>0</v>
          </cell>
        </row>
        <row r="304">
          <cell r="N304">
            <v>0</v>
          </cell>
          <cell r="O304">
            <v>0</v>
          </cell>
        </row>
        <row r="305">
          <cell r="N305">
            <v>0</v>
          </cell>
          <cell r="O305">
            <v>0</v>
          </cell>
        </row>
        <row r="306">
          <cell r="N306">
            <v>0</v>
          </cell>
          <cell r="O306">
            <v>0</v>
          </cell>
        </row>
        <row r="307">
          <cell r="N307">
            <v>0</v>
          </cell>
          <cell r="O307">
            <v>0</v>
          </cell>
        </row>
        <row r="308">
          <cell r="N308">
            <v>0</v>
          </cell>
          <cell r="O308">
            <v>0</v>
          </cell>
        </row>
        <row r="309">
          <cell r="N309">
            <v>0</v>
          </cell>
          <cell r="O309">
            <v>0</v>
          </cell>
        </row>
        <row r="310">
          <cell r="N310">
            <v>0</v>
          </cell>
          <cell r="O310">
            <v>0</v>
          </cell>
        </row>
        <row r="311">
          <cell r="N311">
            <v>0</v>
          </cell>
          <cell r="O311">
            <v>0</v>
          </cell>
        </row>
        <row r="312">
          <cell r="N312">
            <v>0</v>
          </cell>
          <cell r="O312">
            <v>0</v>
          </cell>
        </row>
        <row r="313">
          <cell r="N313">
            <v>0</v>
          </cell>
          <cell r="O313">
            <v>0</v>
          </cell>
        </row>
        <row r="314">
          <cell r="N314">
            <v>0</v>
          </cell>
          <cell r="O314">
            <v>0</v>
          </cell>
        </row>
        <row r="315">
          <cell r="N315">
            <v>0</v>
          </cell>
          <cell r="O315">
            <v>0</v>
          </cell>
        </row>
        <row r="316">
          <cell r="N316">
            <v>0</v>
          </cell>
          <cell r="O316">
            <v>0</v>
          </cell>
        </row>
        <row r="317">
          <cell r="N317">
            <v>0</v>
          </cell>
          <cell r="O317">
            <v>0</v>
          </cell>
        </row>
        <row r="318">
          <cell r="N318">
            <v>0</v>
          </cell>
          <cell r="O318">
            <v>0</v>
          </cell>
        </row>
        <row r="319">
          <cell r="N319">
            <v>0</v>
          </cell>
          <cell r="O319">
            <v>0</v>
          </cell>
        </row>
        <row r="320">
          <cell r="N320">
            <v>0</v>
          </cell>
          <cell r="O320">
            <v>0</v>
          </cell>
        </row>
        <row r="321">
          <cell r="N321">
            <v>0</v>
          </cell>
          <cell r="O321">
            <v>0</v>
          </cell>
        </row>
        <row r="322">
          <cell r="N322">
            <v>0</v>
          </cell>
          <cell r="O322">
            <v>0</v>
          </cell>
        </row>
        <row r="323">
          <cell r="N323">
            <v>0</v>
          </cell>
          <cell r="O323">
            <v>0</v>
          </cell>
        </row>
        <row r="324">
          <cell r="N324">
            <v>0</v>
          </cell>
          <cell r="O324">
            <v>0</v>
          </cell>
        </row>
        <row r="325">
          <cell r="N325">
            <v>0</v>
          </cell>
          <cell r="O325">
            <v>0</v>
          </cell>
        </row>
        <row r="326">
          <cell r="N326">
            <v>0</v>
          </cell>
          <cell r="O326">
            <v>0</v>
          </cell>
        </row>
        <row r="327">
          <cell r="N327">
            <v>0</v>
          </cell>
          <cell r="O327">
            <v>0</v>
          </cell>
        </row>
        <row r="328">
          <cell r="N328">
            <v>0</v>
          </cell>
          <cell r="O328">
            <v>0</v>
          </cell>
        </row>
        <row r="329">
          <cell r="N329">
            <v>0</v>
          </cell>
          <cell r="O329">
            <v>0</v>
          </cell>
        </row>
        <row r="330">
          <cell r="N330">
            <v>0</v>
          </cell>
          <cell r="O330">
            <v>0</v>
          </cell>
        </row>
        <row r="331">
          <cell r="N331">
            <v>0</v>
          </cell>
          <cell r="O331">
            <v>0</v>
          </cell>
        </row>
        <row r="332">
          <cell r="N332">
            <v>0</v>
          </cell>
          <cell r="O332">
            <v>0</v>
          </cell>
        </row>
        <row r="333">
          <cell r="N333">
            <v>0</v>
          </cell>
          <cell r="O333">
            <v>0</v>
          </cell>
        </row>
        <row r="334">
          <cell r="N334">
            <v>0</v>
          </cell>
          <cell r="O334">
            <v>0</v>
          </cell>
        </row>
        <row r="335">
          <cell r="N335">
            <v>0</v>
          </cell>
          <cell r="O335">
            <v>0</v>
          </cell>
        </row>
        <row r="336">
          <cell r="N336">
            <v>0</v>
          </cell>
          <cell r="O336">
            <v>0</v>
          </cell>
        </row>
        <row r="337">
          <cell r="N337">
            <v>0</v>
          </cell>
          <cell r="O337">
            <v>0</v>
          </cell>
        </row>
        <row r="338">
          <cell r="N338">
            <v>0</v>
          </cell>
          <cell r="O338">
            <v>0</v>
          </cell>
        </row>
        <row r="339">
          <cell r="N339">
            <v>0</v>
          </cell>
          <cell r="O339">
            <v>0</v>
          </cell>
        </row>
        <row r="340">
          <cell r="N340">
            <v>0</v>
          </cell>
          <cell r="O340">
            <v>0</v>
          </cell>
        </row>
        <row r="341">
          <cell r="N341">
            <v>0</v>
          </cell>
          <cell r="O341">
            <v>0</v>
          </cell>
        </row>
        <row r="342">
          <cell r="N342">
            <v>0</v>
          </cell>
          <cell r="O342">
            <v>0</v>
          </cell>
        </row>
        <row r="343">
          <cell r="N343">
            <v>0</v>
          </cell>
          <cell r="O343">
            <v>0</v>
          </cell>
        </row>
        <row r="344">
          <cell r="N344">
            <v>0</v>
          </cell>
          <cell r="O344">
            <v>0</v>
          </cell>
        </row>
        <row r="345">
          <cell r="N345">
            <v>0</v>
          </cell>
          <cell r="O345">
            <v>0</v>
          </cell>
        </row>
        <row r="346">
          <cell r="N346">
            <v>0</v>
          </cell>
          <cell r="O346">
            <v>0</v>
          </cell>
        </row>
        <row r="347">
          <cell r="N347">
            <v>0</v>
          </cell>
          <cell r="O347">
            <v>0</v>
          </cell>
        </row>
        <row r="348">
          <cell r="N348">
            <v>0</v>
          </cell>
          <cell r="O348">
            <v>0</v>
          </cell>
        </row>
        <row r="349">
          <cell r="N349">
            <v>0</v>
          </cell>
          <cell r="O349">
            <v>0</v>
          </cell>
        </row>
        <row r="350">
          <cell r="N350">
            <v>0</v>
          </cell>
          <cell r="O350">
            <v>0</v>
          </cell>
        </row>
        <row r="351">
          <cell r="N351">
            <v>0</v>
          </cell>
          <cell r="O351">
            <v>0</v>
          </cell>
        </row>
        <row r="352">
          <cell r="N352">
            <v>0</v>
          </cell>
          <cell r="O352">
            <v>0</v>
          </cell>
        </row>
        <row r="353">
          <cell r="N353">
            <v>0</v>
          </cell>
          <cell r="O353">
            <v>0</v>
          </cell>
        </row>
        <row r="354">
          <cell r="N354">
            <v>0</v>
          </cell>
          <cell r="O354">
            <v>0</v>
          </cell>
        </row>
        <row r="355">
          <cell r="N355">
            <v>0</v>
          </cell>
          <cell r="O355">
            <v>0</v>
          </cell>
        </row>
        <row r="356">
          <cell r="N356">
            <v>0</v>
          </cell>
          <cell r="O356">
            <v>0</v>
          </cell>
        </row>
        <row r="357">
          <cell r="N357">
            <v>0</v>
          </cell>
          <cell r="O357">
            <v>0</v>
          </cell>
        </row>
        <row r="358">
          <cell r="N358">
            <v>0</v>
          </cell>
          <cell r="O358">
            <v>0</v>
          </cell>
        </row>
        <row r="359">
          <cell r="N359">
            <v>0</v>
          </cell>
          <cell r="O359">
            <v>0</v>
          </cell>
        </row>
        <row r="360">
          <cell r="N360">
            <v>0</v>
          </cell>
          <cell r="O360">
            <v>0</v>
          </cell>
        </row>
        <row r="361">
          <cell r="N361">
            <v>0</v>
          </cell>
          <cell r="O361">
            <v>0</v>
          </cell>
        </row>
        <row r="362">
          <cell r="N362">
            <v>0</v>
          </cell>
          <cell r="O362">
            <v>0</v>
          </cell>
        </row>
        <row r="363">
          <cell r="N363">
            <v>0</v>
          </cell>
          <cell r="O363">
            <v>0</v>
          </cell>
        </row>
        <row r="364">
          <cell r="N364">
            <v>0</v>
          </cell>
          <cell r="O364">
            <v>0</v>
          </cell>
        </row>
        <row r="365">
          <cell r="N365">
            <v>0</v>
          </cell>
          <cell r="O365">
            <v>0</v>
          </cell>
        </row>
        <row r="366">
          <cell r="N366">
            <v>0</v>
          </cell>
          <cell r="O366">
            <v>0</v>
          </cell>
        </row>
        <row r="367">
          <cell r="N367">
            <v>0</v>
          </cell>
          <cell r="O367">
            <v>0</v>
          </cell>
        </row>
        <row r="368">
          <cell r="N368">
            <v>0</v>
          </cell>
          <cell r="O368">
            <v>0</v>
          </cell>
        </row>
        <row r="369">
          <cell r="N369">
            <v>0</v>
          </cell>
          <cell r="O369">
            <v>0</v>
          </cell>
        </row>
        <row r="370">
          <cell r="N370">
            <v>0</v>
          </cell>
          <cell r="O370">
            <v>0</v>
          </cell>
        </row>
        <row r="371">
          <cell r="N371">
            <v>0</v>
          </cell>
          <cell r="O371">
            <v>0</v>
          </cell>
        </row>
        <row r="372">
          <cell r="N372">
            <v>0</v>
          </cell>
          <cell r="O372">
            <v>0</v>
          </cell>
        </row>
        <row r="373">
          <cell r="N373">
            <v>0</v>
          </cell>
          <cell r="O373">
            <v>0</v>
          </cell>
        </row>
        <row r="374">
          <cell r="N374">
            <v>0</v>
          </cell>
          <cell r="O374">
            <v>0</v>
          </cell>
        </row>
        <row r="375">
          <cell r="N375">
            <v>0</v>
          </cell>
          <cell r="O375">
            <v>0</v>
          </cell>
        </row>
        <row r="376">
          <cell r="N376">
            <v>0</v>
          </cell>
          <cell r="O376">
            <v>0</v>
          </cell>
        </row>
        <row r="377">
          <cell r="N377">
            <v>0</v>
          </cell>
          <cell r="O377">
            <v>0</v>
          </cell>
        </row>
        <row r="378">
          <cell r="N378">
            <v>0</v>
          </cell>
          <cell r="O378">
            <v>0</v>
          </cell>
        </row>
        <row r="379">
          <cell r="N379">
            <v>0</v>
          </cell>
          <cell r="O379">
            <v>0</v>
          </cell>
        </row>
        <row r="380">
          <cell r="N380">
            <v>0</v>
          </cell>
          <cell r="O380">
            <v>0</v>
          </cell>
        </row>
        <row r="381">
          <cell r="N381">
            <v>0</v>
          </cell>
          <cell r="O381">
            <v>0</v>
          </cell>
        </row>
        <row r="382">
          <cell r="N382">
            <v>0</v>
          </cell>
          <cell r="O382">
            <v>0</v>
          </cell>
        </row>
        <row r="383">
          <cell r="N383">
            <v>0</v>
          </cell>
          <cell r="O383">
            <v>0</v>
          </cell>
        </row>
        <row r="384">
          <cell r="N384">
            <v>0</v>
          </cell>
          <cell r="O384">
            <v>0</v>
          </cell>
        </row>
        <row r="385">
          <cell r="N385">
            <v>0</v>
          </cell>
          <cell r="O385">
            <v>0</v>
          </cell>
        </row>
        <row r="386">
          <cell r="N386">
            <v>0</v>
          </cell>
          <cell r="O386">
            <v>0</v>
          </cell>
        </row>
        <row r="387">
          <cell r="N387">
            <v>0</v>
          </cell>
          <cell r="O387">
            <v>0</v>
          </cell>
        </row>
        <row r="388">
          <cell r="N388">
            <v>0</v>
          </cell>
          <cell r="O388">
            <v>0</v>
          </cell>
        </row>
        <row r="389">
          <cell r="N389">
            <v>0</v>
          </cell>
          <cell r="O389">
            <v>0</v>
          </cell>
        </row>
        <row r="390">
          <cell r="N390">
            <v>0</v>
          </cell>
          <cell r="O390">
            <v>0</v>
          </cell>
        </row>
        <row r="391">
          <cell r="N391">
            <v>0</v>
          </cell>
          <cell r="O391">
            <v>0</v>
          </cell>
        </row>
        <row r="392">
          <cell r="N392">
            <v>0</v>
          </cell>
          <cell r="O392">
            <v>0</v>
          </cell>
        </row>
        <row r="393">
          <cell r="N393">
            <v>0</v>
          </cell>
          <cell r="O393">
            <v>0</v>
          </cell>
        </row>
        <row r="394">
          <cell r="N394">
            <v>0</v>
          </cell>
          <cell r="O394">
            <v>0</v>
          </cell>
        </row>
        <row r="395">
          <cell r="N395">
            <v>0</v>
          </cell>
          <cell r="O395">
            <v>0</v>
          </cell>
        </row>
        <row r="396">
          <cell r="N396">
            <v>0</v>
          </cell>
          <cell r="O396">
            <v>0</v>
          </cell>
        </row>
        <row r="397">
          <cell r="N397">
            <v>0</v>
          </cell>
          <cell r="O397">
            <v>0</v>
          </cell>
        </row>
        <row r="398">
          <cell r="N398">
            <v>0</v>
          </cell>
          <cell r="O398">
            <v>0</v>
          </cell>
        </row>
        <row r="399">
          <cell r="N399">
            <v>0</v>
          </cell>
          <cell r="O399">
            <v>0</v>
          </cell>
        </row>
        <row r="400">
          <cell r="N400">
            <v>0</v>
          </cell>
          <cell r="O400">
            <v>0</v>
          </cell>
        </row>
        <row r="401">
          <cell r="N401">
            <v>0</v>
          </cell>
          <cell r="O401">
            <v>0</v>
          </cell>
        </row>
        <row r="402">
          <cell r="N402">
            <v>0</v>
          </cell>
          <cell r="O402">
            <v>0</v>
          </cell>
        </row>
        <row r="403">
          <cell r="N403">
            <v>0</v>
          </cell>
          <cell r="O403">
            <v>0</v>
          </cell>
        </row>
        <row r="404">
          <cell r="N404">
            <v>0</v>
          </cell>
          <cell r="O404">
            <v>0</v>
          </cell>
        </row>
        <row r="405">
          <cell r="N405">
            <v>0</v>
          </cell>
          <cell r="O405">
            <v>0</v>
          </cell>
        </row>
        <row r="406">
          <cell r="N406">
            <v>0</v>
          </cell>
          <cell r="O406">
            <v>0</v>
          </cell>
        </row>
        <row r="407">
          <cell r="N407">
            <v>0</v>
          </cell>
          <cell r="O407">
            <v>0</v>
          </cell>
        </row>
        <row r="408">
          <cell r="N408">
            <v>0</v>
          </cell>
          <cell r="O408">
            <v>0</v>
          </cell>
        </row>
        <row r="409">
          <cell r="N409">
            <v>0</v>
          </cell>
          <cell r="O409">
            <v>0</v>
          </cell>
        </row>
        <row r="410">
          <cell r="N410">
            <v>0</v>
          </cell>
          <cell r="O410">
            <v>0</v>
          </cell>
        </row>
        <row r="411">
          <cell r="N411">
            <v>0</v>
          </cell>
          <cell r="O411">
            <v>0</v>
          </cell>
        </row>
        <row r="412">
          <cell r="N412">
            <v>0</v>
          </cell>
          <cell r="O412">
            <v>0</v>
          </cell>
        </row>
        <row r="413">
          <cell r="N413">
            <v>0</v>
          </cell>
          <cell r="O413">
            <v>0</v>
          </cell>
        </row>
        <row r="414">
          <cell r="N414">
            <v>0</v>
          </cell>
          <cell r="O414">
            <v>0</v>
          </cell>
        </row>
        <row r="415">
          <cell r="N415">
            <v>0</v>
          </cell>
          <cell r="O415">
            <v>0</v>
          </cell>
        </row>
        <row r="416">
          <cell r="N416">
            <v>0</v>
          </cell>
          <cell r="O416">
            <v>0</v>
          </cell>
        </row>
        <row r="417">
          <cell r="N417">
            <v>0</v>
          </cell>
          <cell r="O417">
            <v>0</v>
          </cell>
        </row>
        <row r="418">
          <cell r="N418">
            <v>0</v>
          </cell>
          <cell r="O418">
            <v>0</v>
          </cell>
        </row>
        <row r="419">
          <cell r="N419">
            <v>0</v>
          </cell>
          <cell r="O419">
            <v>0</v>
          </cell>
        </row>
        <row r="420">
          <cell r="N420">
            <v>0</v>
          </cell>
          <cell r="O420">
            <v>0</v>
          </cell>
        </row>
        <row r="421">
          <cell r="N421">
            <v>0</v>
          </cell>
          <cell r="O421">
            <v>0</v>
          </cell>
        </row>
        <row r="422">
          <cell r="N422">
            <v>0</v>
          </cell>
          <cell r="O422">
            <v>0</v>
          </cell>
        </row>
        <row r="423">
          <cell r="N423">
            <v>0</v>
          </cell>
          <cell r="O423">
            <v>0</v>
          </cell>
        </row>
        <row r="424">
          <cell r="N424">
            <v>0</v>
          </cell>
          <cell r="O424">
            <v>0</v>
          </cell>
        </row>
        <row r="425">
          <cell r="N425">
            <v>0</v>
          </cell>
          <cell r="O425">
            <v>0</v>
          </cell>
        </row>
        <row r="426">
          <cell r="N426">
            <v>0</v>
          </cell>
          <cell r="O426">
            <v>0</v>
          </cell>
        </row>
        <row r="427">
          <cell r="N427">
            <v>0</v>
          </cell>
          <cell r="O427">
            <v>0</v>
          </cell>
        </row>
        <row r="428">
          <cell r="N428">
            <v>0</v>
          </cell>
          <cell r="O428">
            <v>0</v>
          </cell>
        </row>
        <row r="429">
          <cell r="N429">
            <v>0</v>
          </cell>
          <cell r="O429">
            <v>0</v>
          </cell>
        </row>
        <row r="430">
          <cell r="N430">
            <v>0</v>
          </cell>
          <cell r="O430">
            <v>0</v>
          </cell>
        </row>
        <row r="431">
          <cell r="N431">
            <v>0</v>
          </cell>
          <cell r="O431">
            <v>0</v>
          </cell>
        </row>
        <row r="432">
          <cell r="N432">
            <v>0</v>
          </cell>
          <cell r="O432">
            <v>0</v>
          </cell>
        </row>
        <row r="433">
          <cell r="N433">
            <v>0</v>
          </cell>
          <cell r="O433">
            <v>0</v>
          </cell>
        </row>
        <row r="434">
          <cell r="N434">
            <v>0</v>
          </cell>
          <cell r="O434">
            <v>0</v>
          </cell>
        </row>
        <row r="435">
          <cell r="N435">
            <v>0</v>
          </cell>
          <cell r="O435">
            <v>0</v>
          </cell>
        </row>
        <row r="436">
          <cell r="N436">
            <v>0</v>
          </cell>
          <cell r="O436">
            <v>0</v>
          </cell>
        </row>
        <row r="437">
          <cell r="N437">
            <v>0</v>
          </cell>
          <cell r="O437">
            <v>0</v>
          </cell>
        </row>
        <row r="438">
          <cell r="N438">
            <v>0</v>
          </cell>
          <cell r="O438">
            <v>0</v>
          </cell>
        </row>
        <row r="439">
          <cell r="N439">
            <v>0</v>
          </cell>
          <cell r="O439">
            <v>0</v>
          </cell>
        </row>
        <row r="440">
          <cell r="N440">
            <v>0</v>
          </cell>
          <cell r="O440">
            <v>0</v>
          </cell>
        </row>
        <row r="441">
          <cell r="N441">
            <v>0</v>
          </cell>
          <cell r="O441">
            <v>0</v>
          </cell>
        </row>
        <row r="442">
          <cell r="N442">
            <v>0</v>
          </cell>
          <cell r="O442">
            <v>0</v>
          </cell>
        </row>
        <row r="443">
          <cell r="N443">
            <v>0</v>
          </cell>
          <cell r="O443">
            <v>0</v>
          </cell>
        </row>
        <row r="444">
          <cell r="N444">
            <v>0</v>
          </cell>
          <cell r="O444">
            <v>0</v>
          </cell>
        </row>
        <row r="445">
          <cell r="N445">
            <v>0</v>
          </cell>
          <cell r="O445">
            <v>0</v>
          </cell>
        </row>
        <row r="446">
          <cell r="N446">
            <v>0</v>
          </cell>
          <cell r="O446">
            <v>0</v>
          </cell>
        </row>
        <row r="447">
          <cell r="N447">
            <v>0</v>
          </cell>
          <cell r="O447">
            <v>0</v>
          </cell>
        </row>
        <row r="448">
          <cell r="N448">
            <v>0</v>
          </cell>
          <cell r="O448">
            <v>0</v>
          </cell>
        </row>
        <row r="449">
          <cell r="N449">
            <v>0</v>
          </cell>
          <cell r="O449">
            <v>0</v>
          </cell>
        </row>
        <row r="450">
          <cell r="N450">
            <v>0</v>
          </cell>
          <cell r="O450">
            <v>0</v>
          </cell>
        </row>
        <row r="451">
          <cell r="N451">
            <v>0</v>
          </cell>
          <cell r="O451">
            <v>0</v>
          </cell>
        </row>
        <row r="452">
          <cell r="N452">
            <v>0</v>
          </cell>
          <cell r="O452">
            <v>0</v>
          </cell>
        </row>
        <row r="453">
          <cell r="N453">
            <v>0</v>
          </cell>
          <cell r="O453">
            <v>0</v>
          </cell>
        </row>
        <row r="454">
          <cell r="N454">
            <v>0</v>
          </cell>
          <cell r="O454">
            <v>0</v>
          </cell>
        </row>
        <row r="455">
          <cell r="N455">
            <v>0</v>
          </cell>
          <cell r="O455">
            <v>0</v>
          </cell>
        </row>
        <row r="456">
          <cell r="N456">
            <v>0</v>
          </cell>
          <cell r="O456">
            <v>0</v>
          </cell>
        </row>
        <row r="457">
          <cell r="N457">
            <v>0</v>
          </cell>
          <cell r="O457">
            <v>0</v>
          </cell>
        </row>
        <row r="458">
          <cell r="N458">
            <v>0</v>
          </cell>
          <cell r="O458">
            <v>0</v>
          </cell>
        </row>
        <row r="459">
          <cell r="N459">
            <v>0</v>
          </cell>
          <cell r="O459">
            <v>0</v>
          </cell>
        </row>
        <row r="460">
          <cell r="N460">
            <v>0</v>
          </cell>
          <cell r="O460">
            <v>0</v>
          </cell>
        </row>
        <row r="461">
          <cell r="N461">
            <v>0</v>
          </cell>
          <cell r="O461">
            <v>0</v>
          </cell>
        </row>
        <row r="462">
          <cell r="N462">
            <v>0</v>
          </cell>
          <cell r="O462">
            <v>0</v>
          </cell>
        </row>
        <row r="463">
          <cell r="N463">
            <v>0</v>
          </cell>
          <cell r="O463">
            <v>0</v>
          </cell>
        </row>
        <row r="464">
          <cell r="N464">
            <v>0</v>
          </cell>
          <cell r="O464">
            <v>0</v>
          </cell>
        </row>
        <row r="465">
          <cell r="N465">
            <v>0</v>
          </cell>
          <cell r="O465">
            <v>0</v>
          </cell>
        </row>
        <row r="466">
          <cell r="N466">
            <v>0</v>
          </cell>
          <cell r="O466">
            <v>0</v>
          </cell>
        </row>
        <row r="467">
          <cell r="N467">
            <v>0</v>
          </cell>
          <cell r="O467">
            <v>0</v>
          </cell>
        </row>
        <row r="468">
          <cell r="N468">
            <v>0</v>
          </cell>
          <cell r="O468">
            <v>0</v>
          </cell>
        </row>
        <row r="469">
          <cell r="N469">
            <v>0</v>
          </cell>
          <cell r="O469">
            <v>0</v>
          </cell>
        </row>
        <row r="470">
          <cell r="N470">
            <v>0</v>
          </cell>
          <cell r="O470">
            <v>0</v>
          </cell>
        </row>
        <row r="471">
          <cell r="N471">
            <v>0</v>
          </cell>
          <cell r="O471">
            <v>0</v>
          </cell>
        </row>
        <row r="472">
          <cell r="N472">
            <v>0</v>
          </cell>
          <cell r="O472">
            <v>0</v>
          </cell>
        </row>
        <row r="473">
          <cell r="N473">
            <v>0</v>
          </cell>
          <cell r="O473">
            <v>0</v>
          </cell>
        </row>
        <row r="474">
          <cell r="N474">
            <v>0</v>
          </cell>
          <cell r="O474">
            <v>0</v>
          </cell>
        </row>
        <row r="475">
          <cell r="N475">
            <v>0</v>
          </cell>
          <cell r="O475">
            <v>0</v>
          </cell>
        </row>
        <row r="476">
          <cell r="N476">
            <v>0</v>
          </cell>
          <cell r="O476">
            <v>0</v>
          </cell>
        </row>
        <row r="477">
          <cell r="N477">
            <v>0</v>
          </cell>
          <cell r="O477">
            <v>0</v>
          </cell>
        </row>
        <row r="478">
          <cell r="N478">
            <v>0</v>
          </cell>
          <cell r="O478">
            <v>0</v>
          </cell>
        </row>
        <row r="479">
          <cell r="N479">
            <v>0</v>
          </cell>
          <cell r="O479">
            <v>0</v>
          </cell>
        </row>
        <row r="480">
          <cell r="N480">
            <v>0</v>
          </cell>
          <cell r="O480">
            <v>0</v>
          </cell>
        </row>
        <row r="481">
          <cell r="N481">
            <v>0</v>
          </cell>
          <cell r="O481">
            <v>0</v>
          </cell>
        </row>
        <row r="482">
          <cell r="N482">
            <v>0</v>
          </cell>
          <cell r="O482">
            <v>0</v>
          </cell>
        </row>
        <row r="483">
          <cell r="N483">
            <v>0</v>
          </cell>
          <cell r="O483">
            <v>0</v>
          </cell>
        </row>
        <row r="484">
          <cell r="N484">
            <v>0</v>
          </cell>
          <cell r="O484">
            <v>0</v>
          </cell>
        </row>
        <row r="485">
          <cell r="N485">
            <v>0</v>
          </cell>
          <cell r="O485">
            <v>0</v>
          </cell>
        </row>
        <row r="486">
          <cell r="N486">
            <v>0</v>
          </cell>
          <cell r="O486">
            <v>0</v>
          </cell>
        </row>
        <row r="487">
          <cell r="N487">
            <v>0</v>
          </cell>
          <cell r="O487">
            <v>0</v>
          </cell>
        </row>
        <row r="488">
          <cell r="N488">
            <v>0</v>
          </cell>
          <cell r="O488">
            <v>0</v>
          </cell>
        </row>
        <row r="489">
          <cell r="N489">
            <v>0</v>
          </cell>
          <cell r="O489">
            <v>0</v>
          </cell>
        </row>
        <row r="490">
          <cell r="N490">
            <v>0</v>
          </cell>
          <cell r="O490">
            <v>0</v>
          </cell>
        </row>
        <row r="491">
          <cell r="N491">
            <v>0</v>
          </cell>
          <cell r="O491">
            <v>0</v>
          </cell>
        </row>
        <row r="492">
          <cell r="N492">
            <v>0</v>
          </cell>
          <cell r="O492">
            <v>0</v>
          </cell>
        </row>
        <row r="493">
          <cell r="N493">
            <v>0</v>
          </cell>
          <cell r="O493">
            <v>0</v>
          </cell>
        </row>
        <row r="494">
          <cell r="N494">
            <v>0</v>
          </cell>
          <cell r="O494">
            <v>0</v>
          </cell>
        </row>
        <row r="495">
          <cell r="N495">
            <v>0</v>
          </cell>
          <cell r="O495">
            <v>0</v>
          </cell>
        </row>
        <row r="496">
          <cell r="N496">
            <v>0</v>
          </cell>
          <cell r="O496">
            <v>0</v>
          </cell>
        </row>
        <row r="497">
          <cell r="N497">
            <v>0</v>
          </cell>
          <cell r="O497">
            <v>0</v>
          </cell>
        </row>
        <row r="498">
          <cell r="N498">
            <v>0</v>
          </cell>
          <cell r="O498">
            <v>0</v>
          </cell>
        </row>
        <row r="499">
          <cell r="N499">
            <v>0</v>
          </cell>
          <cell r="O499">
            <v>0</v>
          </cell>
        </row>
        <row r="500">
          <cell r="N500">
            <v>0</v>
          </cell>
          <cell r="O500">
            <v>0</v>
          </cell>
        </row>
        <row r="501">
          <cell r="N501">
            <v>0</v>
          </cell>
          <cell r="O501">
            <v>0</v>
          </cell>
        </row>
        <row r="502">
          <cell r="N502">
            <v>0</v>
          </cell>
          <cell r="O502">
            <v>0</v>
          </cell>
        </row>
        <row r="503">
          <cell r="N503">
            <v>0</v>
          </cell>
          <cell r="O503">
            <v>0</v>
          </cell>
        </row>
        <row r="504">
          <cell r="N504">
            <v>0</v>
          </cell>
          <cell r="O504">
            <v>0</v>
          </cell>
        </row>
        <row r="505">
          <cell r="N505">
            <v>0</v>
          </cell>
          <cell r="O505">
            <v>0</v>
          </cell>
        </row>
        <row r="506">
          <cell r="N506">
            <v>0</v>
          </cell>
          <cell r="O506">
            <v>0</v>
          </cell>
        </row>
        <row r="507">
          <cell r="N507">
            <v>0</v>
          </cell>
          <cell r="O507">
            <v>0</v>
          </cell>
        </row>
        <row r="508">
          <cell r="N508">
            <v>0</v>
          </cell>
          <cell r="O508">
            <v>0</v>
          </cell>
        </row>
        <row r="509">
          <cell r="N509">
            <v>0</v>
          </cell>
          <cell r="O509">
            <v>0</v>
          </cell>
        </row>
        <row r="510">
          <cell r="N510">
            <v>0</v>
          </cell>
          <cell r="O510">
            <v>0</v>
          </cell>
        </row>
        <row r="511">
          <cell r="N511">
            <v>0</v>
          </cell>
          <cell r="O511">
            <v>0</v>
          </cell>
        </row>
        <row r="512">
          <cell r="N512">
            <v>0</v>
          </cell>
          <cell r="O512">
            <v>0</v>
          </cell>
        </row>
        <row r="513">
          <cell r="N513">
            <v>0</v>
          </cell>
          <cell r="O513">
            <v>0</v>
          </cell>
        </row>
        <row r="514">
          <cell r="N514">
            <v>0</v>
          </cell>
          <cell r="O514">
            <v>0</v>
          </cell>
        </row>
        <row r="515">
          <cell r="N515">
            <v>0</v>
          </cell>
          <cell r="O515">
            <v>0</v>
          </cell>
        </row>
        <row r="516">
          <cell r="N516">
            <v>0</v>
          </cell>
          <cell r="O516">
            <v>0</v>
          </cell>
        </row>
        <row r="517">
          <cell r="N517">
            <v>0</v>
          </cell>
          <cell r="O517">
            <v>0</v>
          </cell>
        </row>
        <row r="518">
          <cell r="N518">
            <v>0</v>
          </cell>
          <cell r="O518">
            <v>0</v>
          </cell>
        </row>
        <row r="519">
          <cell r="N519">
            <v>0</v>
          </cell>
          <cell r="O519">
            <v>0</v>
          </cell>
        </row>
        <row r="520">
          <cell r="N520">
            <v>0</v>
          </cell>
          <cell r="O520">
            <v>0</v>
          </cell>
        </row>
        <row r="521">
          <cell r="N521">
            <v>0</v>
          </cell>
          <cell r="O521">
            <v>0</v>
          </cell>
        </row>
        <row r="522">
          <cell r="N522">
            <v>0</v>
          </cell>
          <cell r="O522">
            <v>0</v>
          </cell>
        </row>
        <row r="523">
          <cell r="N523">
            <v>0</v>
          </cell>
          <cell r="O523">
            <v>0</v>
          </cell>
        </row>
        <row r="524">
          <cell r="N524">
            <v>0</v>
          </cell>
          <cell r="O524">
            <v>0</v>
          </cell>
        </row>
        <row r="525">
          <cell r="N525">
            <v>0</v>
          </cell>
          <cell r="O525">
            <v>0</v>
          </cell>
        </row>
        <row r="526">
          <cell r="N526">
            <v>0</v>
          </cell>
          <cell r="O526">
            <v>0</v>
          </cell>
        </row>
        <row r="527">
          <cell r="N527">
            <v>0</v>
          </cell>
          <cell r="O527">
            <v>0</v>
          </cell>
        </row>
        <row r="528">
          <cell r="N528">
            <v>0</v>
          </cell>
          <cell r="O528">
            <v>0</v>
          </cell>
        </row>
        <row r="529">
          <cell r="N529">
            <v>0</v>
          </cell>
          <cell r="O529">
            <v>0</v>
          </cell>
        </row>
        <row r="530">
          <cell r="N530">
            <v>0</v>
          </cell>
          <cell r="O530">
            <v>0</v>
          </cell>
        </row>
        <row r="531">
          <cell r="N531">
            <v>0</v>
          </cell>
          <cell r="O531">
            <v>0</v>
          </cell>
        </row>
        <row r="532">
          <cell r="N532">
            <v>0</v>
          </cell>
          <cell r="O532">
            <v>0</v>
          </cell>
        </row>
        <row r="533">
          <cell r="N533">
            <v>0</v>
          </cell>
          <cell r="O533">
            <v>0</v>
          </cell>
        </row>
        <row r="534">
          <cell r="N534">
            <v>0</v>
          </cell>
          <cell r="O534">
            <v>0</v>
          </cell>
        </row>
        <row r="535">
          <cell r="N535">
            <v>0</v>
          </cell>
          <cell r="O535">
            <v>0</v>
          </cell>
        </row>
        <row r="536">
          <cell r="N536">
            <v>0</v>
          </cell>
          <cell r="O536">
            <v>0</v>
          </cell>
        </row>
        <row r="537">
          <cell r="N537">
            <v>0</v>
          </cell>
          <cell r="O537">
            <v>0</v>
          </cell>
        </row>
        <row r="538">
          <cell r="N538">
            <v>0</v>
          </cell>
          <cell r="O538">
            <v>0</v>
          </cell>
        </row>
        <row r="539">
          <cell r="N539">
            <v>0</v>
          </cell>
          <cell r="O539">
            <v>0</v>
          </cell>
        </row>
        <row r="540">
          <cell r="N540">
            <v>0</v>
          </cell>
          <cell r="O540">
            <v>0</v>
          </cell>
        </row>
        <row r="541">
          <cell r="N541">
            <v>0</v>
          </cell>
          <cell r="O541">
            <v>0</v>
          </cell>
        </row>
        <row r="542">
          <cell r="N542">
            <v>0</v>
          </cell>
          <cell r="O542">
            <v>0</v>
          </cell>
        </row>
        <row r="543">
          <cell r="N543">
            <v>0</v>
          </cell>
          <cell r="O543">
            <v>0</v>
          </cell>
        </row>
        <row r="544">
          <cell r="N544">
            <v>0</v>
          </cell>
          <cell r="O544">
            <v>0</v>
          </cell>
        </row>
        <row r="545">
          <cell r="N545">
            <v>0</v>
          </cell>
          <cell r="O545">
            <v>0</v>
          </cell>
        </row>
        <row r="546">
          <cell r="N546">
            <v>0</v>
          </cell>
          <cell r="O546">
            <v>0</v>
          </cell>
        </row>
        <row r="547">
          <cell r="N547">
            <v>0</v>
          </cell>
          <cell r="O547">
            <v>0</v>
          </cell>
        </row>
        <row r="548">
          <cell r="N548">
            <v>0</v>
          </cell>
          <cell r="O548">
            <v>0</v>
          </cell>
        </row>
        <row r="549">
          <cell r="N549">
            <v>0</v>
          </cell>
          <cell r="O549">
            <v>0</v>
          </cell>
        </row>
        <row r="550">
          <cell r="N550">
            <v>0</v>
          </cell>
          <cell r="O550">
            <v>0</v>
          </cell>
        </row>
        <row r="551">
          <cell r="N551">
            <v>0</v>
          </cell>
          <cell r="O551">
            <v>0</v>
          </cell>
        </row>
        <row r="552">
          <cell r="N552">
            <v>0</v>
          </cell>
          <cell r="O552">
            <v>0</v>
          </cell>
        </row>
        <row r="553">
          <cell r="N553">
            <v>0</v>
          </cell>
          <cell r="O553">
            <v>0</v>
          </cell>
        </row>
        <row r="554">
          <cell r="N554">
            <v>0</v>
          </cell>
          <cell r="O554">
            <v>0</v>
          </cell>
        </row>
        <row r="555">
          <cell r="N555">
            <v>0</v>
          </cell>
          <cell r="O555">
            <v>0</v>
          </cell>
        </row>
        <row r="556">
          <cell r="N556">
            <v>0</v>
          </cell>
          <cell r="O556">
            <v>0</v>
          </cell>
        </row>
        <row r="557">
          <cell r="N557">
            <v>0</v>
          </cell>
          <cell r="O557">
            <v>0</v>
          </cell>
        </row>
        <row r="558">
          <cell r="N558">
            <v>0</v>
          </cell>
          <cell r="O558">
            <v>0</v>
          </cell>
        </row>
        <row r="559">
          <cell r="N559">
            <v>0</v>
          </cell>
          <cell r="O559">
            <v>0</v>
          </cell>
        </row>
        <row r="560">
          <cell r="N560">
            <v>0</v>
          </cell>
          <cell r="O560">
            <v>0</v>
          </cell>
        </row>
        <row r="561">
          <cell r="N561">
            <v>0</v>
          </cell>
          <cell r="O561">
            <v>0</v>
          </cell>
        </row>
        <row r="562">
          <cell r="N562">
            <v>0</v>
          </cell>
          <cell r="O562">
            <v>0</v>
          </cell>
        </row>
        <row r="563">
          <cell r="N563">
            <v>0</v>
          </cell>
          <cell r="O563">
            <v>0</v>
          </cell>
        </row>
        <row r="564">
          <cell r="N564">
            <v>0</v>
          </cell>
          <cell r="O564">
            <v>0</v>
          </cell>
        </row>
        <row r="565">
          <cell r="N565">
            <v>0</v>
          </cell>
          <cell r="O565">
            <v>0</v>
          </cell>
        </row>
        <row r="566">
          <cell r="N566">
            <v>0</v>
          </cell>
          <cell r="O566">
            <v>0</v>
          </cell>
        </row>
        <row r="567">
          <cell r="N567">
            <v>0</v>
          </cell>
          <cell r="O567">
            <v>0</v>
          </cell>
        </row>
        <row r="568">
          <cell r="N568">
            <v>0</v>
          </cell>
          <cell r="O568">
            <v>0</v>
          </cell>
        </row>
        <row r="569">
          <cell r="N569">
            <v>0</v>
          </cell>
          <cell r="O569">
            <v>0</v>
          </cell>
        </row>
        <row r="570">
          <cell r="N570">
            <v>0</v>
          </cell>
          <cell r="O570">
            <v>0</v>
          </cell>
        </row>
        <row r="571">
          <cell r="N571">
            <v>0</v>
          </cell>
          <cell r="O571">
            <v>0</v>
          </cell>
        </row>
        <row r="572">
          <cell r="N572">
            <v>0</v>
          </cell>
          <cell r="O572">
            <v>0</v>
          </cell>
        </row>
        <row r="573">
          <cell r="N573">
            <v>0</v>
          </cell>
          <cell r="O573">
            <v>0</v>
          </cell>
        </row>
        <row r="574">
          <cell r="N574">
            <v>0</v>
          </cell>
          <cell r="O574">
            <v>0</v>
          </cell>
        </row>
        <row r="575">
          <cell r="N575">
            <v>0</v>
          </cell>
          <cell r="O575">
            <v>0</v>
          </cell>
        </row>
        <row r="576">
          <cell r="N576">
            <v>0</v>
          </cell>
          <cell r="O576">
            <v>0</v>
          </cell>
        </row>
        <row r="577">
          <cell r="N577">
            <v>0</v>
          </cell>
          <cell r="O577">
            <v>0</v>
          </cell>
        </row>
        <row r="578">
          <cell r="N578">
            <v>0</v>
          </cell>
          <cell r="O578">
            <v>0</v>
          </cell>
        </row>
        <row r="579">
          <cell r="N579">
            <v>0</v>
          </cell>
          <cell r="O579">
            <v>0</v>
          </cell>
        </row>
        <row r="580">
          <cell r="N580">
            <v>0</v>
          </cell>
          <cell r="O580">
            <v>0</v>
          </cell>
        </row>
        <row r="581">
          <cell r="N581">
            <v>0</v>
          </cell>
          <cell r="O581">
            <v>0</v>
          </cell>
        </row>
        <row r="582">
          <cell r="N582">
            <v>0</v>
          </cell>
          <cell r="O582">
            <v>0</v>
          </cell>
        </row>
        <row r="583">
          <cell r="N583">
            <v>0</v>
          </cell>
          <cell r="O583">
            <v>0</v>
          </cell>
        </row>
        <row r="584">
          <cell r="N584">
            <v>0</v>
          </cell>
          <cell r="O584">
            <v>0</v>
          </cell>
        </row>
        <row r="585">
          <cell r="N585">
            <v>0</v>
          </cell>
          <cell r="O585">
            <v>0</v>
          </cell>
        </row>
        <row r="586">
          <cell r="N586">
            <v>0</v>
          </cell>
          <cell r="O586">
            <v>0</v>
          </cell>
        </row>
        <row r="587">
          <cell r="N587">
            <v>0</v>
          </cell>
          <cell r="O587">
            <v>0</v>
          </cell>
        </row>
        <row r="588">
          <cell r="N588">
            <v>0</v>
          </cell>
          <cell r="O588">
            <v>0</v>
          </cell>
        </row>
        <row r="589">
          <cell r="N589">
            <v>0</v>
          </cell>
          <cell r="O589">
            <v>0</v>
          </cell>
        </row>
        <row r="590">
          <cell r="N590">
            <v>0</v>
          </cell>
          <cell r="O590">
            <v>0</v>
          </cell>
        </row>
        <row r="591">
          <cell r="N591">
            <v>0</v>
          </cell>
          <cell r="O591">
            <v>0</v>
          </cell>
        </row>
        <row r="592">
          <cell r="N592">
            <v>0</v>
          </cell>
          <cell r="O592">
            <v>0</v>
          </cell>
        </row>
        <row r="593">
          <cell r="N593">
            <v>0</v>
          </cell>
          <cell r="O593">
            <v>0</v>
          </cell>
        </row>
        <row r="594">
          <cell r="N594">
            <v>0</v>
          </cell>
          <cell r="O594">
            <v>0</v>
          </cell>
        </row>
        <row r="595">
          <cell r="N595">
            <v>0</v>
          </cell>
          <cell r="O595">
            <v>0</v>
          </cell>
        </row>
        <row r="596">
          <cell r="N596">
            <v>0</v>
          </cell>
          <cell r="O596">
            <v>0</v>
          </cell>
        </row>
        <row r="597">
          <cell r="N597">
            <v>0</v>
          </cell>
          <cell r="O597">
            <v>0</v>
          </cell>
        </row>
        <row r="598">
          <cell r="N598">
            <v>0</v>
          </cell>
          <cell r="O598">
            <v>0</v>
          </cell>
        </row>
        <row r="599">
          <cell r="N599">
            <v>0</v>
          </cell>
          <cell r="O599">
            <v>0</v>
          </cell>
        </row>
        <row r="600">
          <cell r="N600">
            <v>0</v>
          </cell>
          <cell r="O600">
            <v>0</v>
          </cell>
        </row>
        <row r="601">
          <cell r="N601">
            <v>0</v>
          </cell>
          <cell r="O601">
            <v>0</v>
          </cell>
        </row>
        <row r="602">
          <cell r="N602">
            <v>0</v>
          </cell>
          <cell r="O602">
            <v>0</v>
          </cell>
        </row>
        <row r="603">
          <cell r="N603">
            <v>0</v>
          </cell>
          <cell r="O603">
            <v>0</v>
          </cell>
        </row>
        <row r="604">
          <cell r="N604">
            <v>0</v>
          </cell>
          <cell r="O604">
            <v>0</v>
          </cell>
        </row>
        <row r="605">
          <cell r="N605">
            <v>0</v>
          </cell>
          <cell r="O605">
            <v>0</v>
          </cell>
        </row>
        <row r="606">
          <cell r="N606">
            <v>0</v>
          </cell>
          <cell r="O606">
            <v>0</v>
          </cell>
        </row>
        <row r="607">
          <cell r="N607">
            <v>0</v>
          </cell>
          <cell r="O607">
            <v>0</v>
          </cell>
        </row>
        <row r="608">
          <cell r="N608">
            <v>0</v>
          </cell>
          <cell r="O608">
            <v>0</v>
          </cell>
        </row>
        <row r="609">
          <cell r="N609">
            <v>0</v>
          </cell>
          <cell r="O609">
            <v>0</v>
          </cell>
        </row>
        <row r="610">
          <cell r="N610">
            <v>0</v>
          </cell>
          <cell r="O610">
            <v>0</v>
          </cell>
        </row>
        <row r="611">
          <cell r="N611">
            <v>0</v>
          </cell>
          <cell r="O611">
            <v>0</v>
          </cell>
        </row>
        <row r="612">
          <cell r="N612">
            <v>0</v>
          </cell>
          <cell r="O612">
            <v>0</v>
          </cell>
        </row>
        <row r="613">
          <cell r="N613">
            <v>0</v>
          </cell>
          <cell r="O613">
            <v>0</v>
          </cell>
        </row>
        <row r="614">
          <cell r="N614">
            <v>0</v>
          </cell>
          <cell r="O614">
            <v>0</v>
          </cell>
        </row>
        <row r="615">
          <cell r="N615">
            <v>0</v>
          </cell>
          <cell r="O615">
            <v>0</v>
          </cell>
        </row>
        <row r="616">
          <cell r="N616">
            <v>0</v>
          </cell>
          <cell r="O616">
            <v>0</v>
          </cell>
        </row>
        <row r="617">
          <cell r="N617">
            <v>0</v>
          </cell>
          <cell r="O617">
            <v>0</v>
          </cell>
        </row>
        <row r="618">
          <cell r="N618">
            <v>0</v>
          </cell>
          <cell r="O618">
            <v>0</v>
          </cell>
        </row>
        <row r="619">
          <cell r="N619">
            <v>0</v>
          </cell>
          <cell r="O619">
            <v>0</v>
          </cell>
        </row>
        <row r="620">
          <cell r="N620">
            <v>0</v>
          </cell>
          <cell r="O620">
            <v>0</v>
          </cell>
        </row>
        <row r="621">
          <cell r="N621">
            <v>0</v>
          </cell>
          <cell r="O621">
            <v>0</v>
          </cell>
        </row>
        <row r="622">
          <cell r="N622">
            <v>0</v>
          </cell>
          <cell r="O622">
            <v>0</v>
          </cell>
        </row>
        <row r="623">
          <cell r="N623">
            <v>0</v>
          </cell>
          <cell r="O623">
            <v>0</v>
          </cell>
        </row>
        <row r="624">
          <cell r="N624">
            <v>0</v>
          </cell>
          <cell r="O624">
            <v>0</v>
          </cell>
        </row>
        <row r="625">
          <cell r="N625">
            <v>0</v>
          </cell>
          <cell r="O625">
            <v>0</v>
          </cell>
        </row>
        <row r="626">
          <cell r="N626">
            <v>0</v>
          </cell>
          <cell r="O626">
            <v>0</v>
          </cell>
        </row>
        <row r="627">
          <cell r="N627">
            <v>0</v>
          </cell>
          <cell r="O627">
            <v>0</v>
          </cell>
        </row>
        <row r="628">
          <cell r="N628">
            <v>0</v>
          </cell>
          <cell r="O628">
            <v>0</v>
          </cell>
        </row>
        <row r="629">
          <cell r="N629">
            <v>0</v>
          </cell>
          <cell r="O629">
            <v>0</v>
          </cell>
        </row>
        <row r="630">
          <cell r="N630">
            <v>0</v>
          </cell>
          <cell r="O630">
            <v>0</v>
          </cell>
        </row>
        <row r="631">
          <cell r="N631">
            <v>0</v>
          </cell>
          <cell r="O631">
            <v>0</v>
          </cell>
        </row>
        <row r="632">
          <cell r="N632">
            <v>0</v>
          </cell>
          <cell r="O632">
            <v>0</v>
          </cell>
        </row>
        <row r="633">
          <cell r="N633">
            <v>0</v>
          </cell>
          <cell r="O633">
            <v>0</v>
          </cell>
        </row>
        <row r="634">
          <cell r="N634">
            <v>0</v>
          </cell>
          <cell r="O634">
            <v>0</v>
          </cell>
        </row>
        <row r="635">
          <cell r="N635">
            <v>0</v>
          </cell>
          <cell r="O635">
            <v>0</v>
          </cell>
        </row>
        <row r="636">
          <cell r="N636">
            <v>0</v>
          </cell>
          <cell r="O636">
            <v>0</v>
          </cell>
        </row>
        <row r="637">
          <cell r="N637">
            <v>0</v>
          </cell>
          <cell r="O637">
            <v>0</v>
          </cell>
        </row>
        <row r="638">
          <cell r="N638">
            <v>0</v>
          </cell>
          <cell r="O638">
            <v>0</v>
          </cell>
        </row>
        <row r="639">
          <cell r="N639">
            <v>0</v>
          </cell>
          <cell r="O639">
            <v>0</v>
          </cell>
        </row>
        <row r="640">
          <cell r="N640">
            <v>0</v>
          </cell>
          <cell r="O640">
            <v>0</v>
          </cell>
        </row>
        <row r="641">
          <cell r="N641">
            <v>0</v>
          </cell>
          <cell r="O641">
            <v>0</v>
          </cell>
        </row>
        <row r="642">
          <cell r="N642">
            <v>0</v>
          </cell>
          <cell r="O642">
            <v>0</v>
          </cell>
        </row>
        <row r="643">
          <cell r="N643">
            <v>0</v>
          </cell>
          <cell r="O643">
            <v>0</v>
          </cell>
        </row>
        <row r="644">
          <cell r="N644">
            <v>0</v>
          </cell>
          <cell r="O644">
            <v>0</v>
          </cell>
        </row>
        <row r="645">
          <cell r="N645">
            <v>0</v>
          </cell>
          <cell r="O645">
            <v>0</v>
          </cell>
        </row>
        <row r="646">
          <cell r="N646">
            <v>0</v>
          </cell>
          <cell r="O646">
            <v>0</v>
          </cell>
        </row>
        <row r="647">
          <cell r="N647">
            <v>0</v>
          </cell>
          <cell r="O647">
            <v>0</v>
          </cell>
        </row>
        <row r="648">
          <cell r="N648">
            <v>0</v>
          </cell>
          <cell r="O648">
            <v>0</v>
          </cell>
        </row>
        <row r="649">
          <cell r="N649">
            <v>0</v>
          </cell>
          <cell r="O649">
            <v>0</v>
          </cell>
        </row>
        <row r="650">
          <cell r="N650">
            <v>0</v>
          </cell>
          <cell r="O650">
            <v>0</v>
          </cell>
        </row>
        <row r="651">
          <cell r="N651">
            <v>0</v>
          </cell>
          <cell r="O651">
            <v>0</v>
          </cell>
        </row>
        <row r="652">
          <cell r="N652">
            <v>0</v>
          </cell>
          <cell r="O652">
            <v>0</v>
          </cell>
        </row>
        <row r="653">
          <cell r="N653">
            <v>0</v>
          </cell>
          <cell r="O653">
            <v>0</v>
          </cell>
        </row>
        <row r="654">
          <cell r="N654">
            <v>0</v>
          </cell>
          <cell r="O654">
            <v>0</v>
          </cell>
        </row>
        <row r="655">
          <cell r="N655">
            <v>0</v>
          </cell>
          <cell r="O655">
            <v>0</v>
          </cell>
        </row>
        <row r="656">
          <cell r="N656">
            <v>0</v>
          </cell>
          <cell r="O656">
            <v>0</v>
          </cell>
        </row>
        <row r="657">
          <cell r="N657">
            <v>0</v>
          </cell>
          <cell r="O657">
            <v>0</v>
          </cell>
        </row>
        <row r="658">
          <cell r="N658">
            <v>0</v>
          </cell>
          <cell r="O658">
            <v>0</v>
          </cell>
        </row>
        <row r="659">
          <cell r="N659">
            <v>0</v>
          </cell>
          <cell r="O659">
            <v>0</v>
          </cell>
        </row>
        <row r="660">
          <cell r="N660">
            <v>0</v>
          </cell>
          <cell r="O660">
            <v>0</v>
          </cell>
        </row>
        <row r="661">
          <cell r="N661">
            <v>0</v>
          </cell>
          <cell r="O661">
            <v>0</v>
          </cell>
        </row>
        <row r="662">
          <cell r="N662">
            <v>0</v>
          </cell>
          <cell r="O662">
            <v>0</v>
          </cell>
        </row>
        <row r="663">
          <cell r="N663">
            <v>0</v>
          </cell>
          <cell r="O663">
            <v>0</v>
          </cell>
        </row>
        <row r="664">
          <cell r="N664">
            <v>0</v>
          </cell>
          <cell r="O664">
            <v>0</v>
          </cell>
        </row>
        <row r="665">
          <cell r="N665">
            <v>0</v>
          </cell>
          <cell r="O665">
            <v>0</v>
          </cell>
        </row>
        <row r="666">
          <cell r="N666">
            <v>0</v>
          </cell>
          <cell r="O666">
            <v>0</v>
          </cell>
        </row>
        <row r="667">
          <cell r="N667">
            <v>0</v>
          </cell>
          <cell r="O667">
            <v>0</v>
          </cell>
        </row>
        <row r="668">
          <cell r="N668">
            <v>0</v>
          </cell>
          <cell r="O668">
            <v>0</v>
          </cell>
        </row>
        <row r="669">
          <cell r="N669">
            <v>0</v>
          </cell>
          <cell r="O669">
            <v>0</v>
          </cell>
        </row>
        <row r="670">
          <cell r="N670">
            <v>0</v>
          </cell>
          <cell r="O670">
            <v>0</v>
          </cell>
        </row>
        <row r="671">
          <cell r="N671">
            <v>0</v>
          </cell>
          <cell r="O671">
            <v>0</v>
          </cell>
        </row>
        <row r="672">
          <cell r="N672">
            <v>0</v>
          </cell>
          <cell r="O672">
            <v>0</v>
          </cell>
        </row>
        <row r="673">
          <cell r="N673">
            <v>0</v>
          </cell>
          <cell r="O673">
            <v>0</v>
          </cell>
        </row>
        <row r="674">
          <cell r="N674">
            <v>0</v>
          </cell>
          <cell r="O674">
            <v>0</v>
          </cell>
        </row>
        <row r="675">
          <cell r="N675">
            <v>0</v>
          </cell>
          <cell r="O675">
            <v>0</v>
          </cell>
        </row>
        <row r="676">
          <cell r="N676">
            <v>0</v>
          </cell>
          <cell r="O676">
            <v>0</v>
          </cell>
        </row>
        <row r="677">
          <cell r="N677">
            <v>0</v>
          </cell>
          <cell r="O677">
            <v>0</v>
          </cell>
        </row>
        <row r="678">
          <cell r="N678">
            <v>0</v>
          </cell>
          <cell r="O678">
            <v>0</v>
          </cell>
        </row>
        <row r="679">
          <cell r="N679">
            <v>0</v>
          </cell>
          <cell r="O679">
            <v>0</v>
          </cell>
        </row>
        <row r="680">
          <cell r="N680">
            <v>0</v>
          </cell>
          <cell r="O680">
            <v>0</v>
          </cell>
        </row>
        <row r="681">
          <cell r="N681">
            <v>0</v>
          </cell>
          <cell r="O681">
            <v>0</v>
          </cell>
        </row>
        <row r="682">
          <cell r="N682">
            <v>0</v>
          </cell>
          <cell r="O682">
            <v>0</v>
          </cell>
        </row>
        <row r="683">
          <cell r="N683">
            <v>0</v>
          </cell>
          <cell r="O683">
            <v>0</v>
          </cell>
        </row>
        <row r="684">
          <cell r="N684">
            <v>0</v>
          </cell>
          <cell r="O684">
            <v>0</v>
          </cell>
        </row>
        <row r="685">
          <cell r="N685">
            <v>0</v>
          </cell>
          <cell r="O685">
            <v>0</v>
          </cell>
        </row>
        <row r="686">
          <cell r="N686">
            <v>0</v>
          </cell>
          <cell r="O686">
            <v>0</v>
          </cell>
        </row>
        <row r="687">
          <cell r="N687">
            <v>0</v>
          </cell>
          <cell r="O687">
            <v>0</v>
          </cell>
        </row>
        <row r="688">
          <cell r="N688">
            <v>0</v>
          </cell>
          <cell r="O688">
            <v>0</v>
          </cell>
        </row>
        <row r="689">
          <cell r="N689">
            <v>0</v>
          </cell>
          <cell r="O689">
            <v>0</v>
          </cell>
        </row>
        <row r="690">
          <cell r="N690">
            <v>0</v>
          </cell>
          <cell r="O690">
            <v>0</v>
          </cell>
        </row>
        <row r="691">
          <cell r="N691">
            <v>0</v>
          </cell>
          <cell r="O691">
            <v>0</v>
          </cell>
        </row>
        <row r="692">
          <cell r="N692">
            <v>0</v>
          </cell>
          <cell r="O692">
            <v>0</v>
          </cell>
        </row>
        <row r="693">
          <cell r="N693">
            <v>0</v>
          </cell>
          <cell r="O693">
            <v>0</v>
          </cell>
        </row>
        <row r="694">
          <cell r="N694">
            <v>0</v>
          </cell>
          <cell r="O694">
            <v>0</v>
          </cell>
        </row>
        <row r="695">
          <cell r="N695">
            <v>0</v>
          </cell>
          <cell r="O695">
            <v>0</v>
          </cell>
        </row>
        <row r="696">
          <cell r="N696">
            <v>0</v>
          </cell>
          <cell r="O696">
            <v>0</v>
          </cell>
        </row>
        <row r="697">
          <cell r="N697">
            <v>0</v>
          </cell>
          <cell r="O697">
            <v>0</v>
          </cell>
        </row>
        <row r="698">
          <cell r="N698">
            <v>0</v>
          </cell>
          <cell r="O698">
            <v>0</v>
          </cell>
        </row>
        <row r="699">
          <cell r="N699">
            <v>0</v>
          </cell>
          <cell r="O699">
            <v>0</v>
          </cell>
        </row>
        <row r="700">
          <cell r="N700">
            <v>0</v>
          </cell>
          <cell r="O700">
            <v>0</v>
          </cell>
        </row>
        <row r="701">
          <cell r="N701">
            <v>0</v>
          </cell>
          <cell r="O701">
            <v>0</v>
          </cell>
        </row>
        <row r="702">
          <cell r="N702">
            <v>0</v>
          </cell>
          <cell r="O702">
            <v>0</v>
          </cell>
        </row>
        <row r="703">
          <cell r="N703">
            <v>0</v>
          </cell>
          <cell r="O703">
            <v>0</v>
          </cell>
        </row>
        <row r="704">
          <cell r="N704">
            <v>0</v>
          </cell>
          <cell r="O704">
            <v>0</v>
          </cell>
        </row>
        <row r="705">
          <cell r="N705">
            <v>0</v>
          </cell>
          <cell r="O705">
            <v>0</v>
          </cell>
        </row>
        <row r="706">
          <cell r="N706">
            <v>0</v>
          </cell>
          <cell r="O706">
            <v>0</v>
          </cell>
        </row>
        <row r="707">
          <cell r="N707">
            <v>0</v>
          </cell>
          <cell r="O707">
            <v>0</v>
          </cell>
        </row>
        <row r="708">
          <cell r="N708">
            <v>0</v>
          </cell>
          <cell r="O708">
            <v>0</v>
          </cell>
        </row>
        <row r="709">
          <cell r="N709">
            <v>0</v>
          </cell>
          <cell r="O709">
            <v>0</v>
          </cell>
        </row>
        <row r="710">
          <cell r="N710">
            <v>0</v>
          </cell>
          <cell r="O710">
            <v>0</v>
          </cell>
        </row>
        <row r="711">
          <cell r="N711">
            <v>0</v>
          </cell>
          <cell r="O711">
            <v>0</v>
          </cell>
        </row>
        <row r="712">
          <cell r="N712">
            <v>0</v>
          </cell>
          <cell r="O712">
            <v>0</v>
          </cell>
        </row>
        <row r="713">
          <cell r="N713">
            <v>0</v>
          </cell>
          <cell r="O713">
            <v>0</v>
          </cell>
        </row>
        <row r="714">
          <cell r="N714">
            <v>0</v>
          </cell>
          <cell r="O714">
            <v>0</v>
          </cell>
        </row>
        <row r="715">
          <cell r="N715">
            <v>0</v>
          </cell>
          <cell r="O715">
            <v>0</v>
          </cell>
        </row>
        <row r="716">
          <cell r="N716">
            <v>0</v>
          </cell>
          <cell r="O716">
            <v>0</v>
          </cell>
        </row>
        <row r="717">
          <cell r="N717">
            <v>0</v>
          </cell>
          <cell r="O717">
            <v>0</v>
          </cell>
        </row>
        <row r="718">
          <cell r="N718">
            <v>0</v>
          </cell>
          <cell r="O718">
            <v>0</v>
          </cell>
        </row>
        <row r="719">
          <cell r="N719">
            <v>0</v>
          </cell>
          <cell r="O719">
            <v>0</v>
          </cell>
        </row>
        <row r="720">
          <cell r="N720">
            <v>0</v>
          </cell>
          <cell r="O720">
            <v>0</v>
          </cell>
        </row>
        <row r="721">
          <cell r="N721">
            <v>0</v>
          </cell>
          <cell r="O721">
            <v>0</v>
          </cell>
        </row>
        <row r="722">
          <cell r="N722">
            <v>0</v>
          </cell>
          <cell r="O722">
            <v>0</v>
          </cell>
        </row>
        <row r="723">
          <cell r="N723">
            <v>0</v>
          </cell>
          <cell r="O723">
            <v>0</v>
          </cell>
        </row>
        <row r="724">
          <cell r="N724">
            <v>0</v>
          </cell>
          <cell r="O724">
            <v>0</v>
          </cell>
        </row>
        <row r="725">
          <cell r="N725">
            <v>0</v>
          </cell>
          <cell r="O725">
            <v>0</v>
          </cell>
        </row>
        <row r="726">
          <cell r="N726">
            <v>0</v>
          </cell>
          <cell r="O726">
            <v>0</v>
          </cell>
        </row>
        <row r="727">
          <cell r="N727">
            <v>0</v>
          </cell>
          <cell r="O727">
            <v>0</v>
          </cell>
        </row>
        <row r="728">
          <cell r="N728">
            <v>0</v>
          </cell>
          <cell r="O728">
            <v>0</v>
          </cell>
        </row>
        <row r="729">
          <cell r="N729">
            <v>0</v>
          </cell>
          <cell r="O729">
            <v>0</v>
          </cell>
        </row>
        <row r="730">
          <cell r="N730">
            <v>0</v>
          </cell>
          <cell r="O730">
            <v>0</v>
          </cell>
        </row>
        <row r="731">
          <cell r="N731">
            <v>0</v>
          </cell>
          <cell r="O731">
            <v>0</v>
          </cell>
        </row>
        <row r="732">
          <cell r="N732">
            <v>0</v>
          </cell>
          <cell r="O732">
            <v>0</v>
          </cell>
        </row>
        <row r="733">
          <cell r="N733">
            <v>0</v>
          </cell>
          <cell r="O733">
            <v>0</v>
          </cell>
        </row>
        <row r="734">
          <cell r="N734">
            <v>0</v>
          </cell>
          <cell r="O734">
            <v>0</v>
          </cell>
        </row>
        <row r="735">
          <cell r="N735">
            <v>0</v>
          </cell>
          <cell r="O735">
            <v>0</v>
          </cell>
        </row>
        <row r="736">
          <cell r="N736">
            <v>0</v>
          </cell>
          <cell r="O736">
            <v>0</v>
          </cell>
        </row>
        <row r="737">
          <cell r="N737">
            <v>0</v>
          </cell>
          <cell r="O737">
            <v>0</v>
          </cell>
        </row>
        <row r="738">
          <cell r="N738">
            <v>0</v>
          </cell>
          <cell r="O738">
            <v>0</v>
          </cell>
        </row>
        <row r="739">
          <cell r="N739">
            <v>0</v>
          </cell>
          <cell r="O739">
            <v>0</v>
          </cell>
        </row>
        <row r="740">
          <cell r="N740">
            <v>0</v>
          </cell>
          <cell r="O740">
            <v>0</v>
          </cell>
        </row>
        <row r="741">
          <cell r="N741">
            <v>0</v>
          </cell>
          <cell r="O741">
            <v>0</v>
          </cell>
        </row>
        <row r="742">
          <cell r="N742">
            <v>0</v>
          </cell>
          <cell r="O742">
            <v>0</v>
          </cell>
        </row>
        <row r="743">
          <cell r="N743">
            <v>0</v>
          </cell>
          <cell r="O743">
            <v>0</v>
          </cell>
        </row>
        <row r="744">
          <cell r="N744">
            <v>0</v>
          </cell>
          <cell r="O744">
            <v>0</v>
          </cell>
        </row>
        <row r="745">
          <cell r="N745">
            <v>0</v>
          </cell>
          <cell r="O745">
            <v>0</v>
          </cell>
        </row>
        <row r="746">
          <cell r="N746">
            <v>0</v>
          </cell>
          <cell r="O746">
            <v>0</v>
          </cell>
        </row>
        <row r="747">
          <cell r="N747">
            <v>0</v>
          </cell>
          <cell r="O747">
            <v>0</v>
          </cell>
        </row>
        <row r="748">
          <cell r="N748">
            <v>0</v>
          </cell>
          <cell r="O748">
            <v>0</v>
          </cell>
        </row>
        <row r="749">
          <cell r="N749">
            <v>0</v>
          </cell>
          <cell r="O749">
            <v>0</v>
          </cell>
        </row>
        <row r="750">
          <cell r="N750">
            <v>0</v>
          </cell>
          <cell r="O750">
            <v>0</v>
          </cell>
        </row>
        <row r="751">
          <cell r="N751">
            <v>0</v>
          </cell>
          <cell r="O751">
            <v>0</v>
          </cell>
        </row>
        <row r="752">
          <cell r="N752">
            <v>0</v>
          </cell>
          <cell r="O752">
            <v>0</v>
          </cell>
        </row>
        <row r="753">
          <cell r="N753">
            <v>0</v>
          </cell>
          <cell r="O753">
            <v>0</v>
          </cell>
        </row>
        <row r="754">
          <cell r="N754">
            <v>0</v>
          </cell>
          <cell r="O754">
            <v>0</v>
          </cell>
        </row>
        <row r="755">
          <cell r="N755">
            <v>0</v>
          </cell>
          <cell r="O755">
            <v>0</v>
          </cell>
        </row>
        <row r="756">
          <cell r="N756">
            <v>0</v>
          </cell>
          <cell r="O756">
            <v>0</v>
          </cell>
        </row>
        <row r="757">
          <cell r="N757">
            <v>0</v>
          </cell>
          <cell r="O757">
            <v>0</v>
          </cell>
        </row>
        <row r="758">
          <cell r="N758">
            <v>0</v>
          </cell>
          <cell r="O758">
            <v>0</v>
          </cell>
        </row>
        <row r="759">
          <cell r="N759">
            <v>0</v>
          </cell>
          <cell r="O759">
            <v>0</v>
          </cell>
        </row>
        <row r="760">
          <cell r="N760">
            <v>0</v>
          </cell>
          <cell r="O760">
            <v>0</v>
          </cell>
        </row>
        <row r="761">
          <cell r="N761">
            <v>0</v>
          </cell>
          <cell r="O761">
            <v>0</v>
          </cell>
        </row>
        <row r="762">
          <cell r="N762">
            <v>0</v>
          </cell>
          <cell r="O762">
            <v>0</v>
          </cell>
        </row>
        <row r="763">
          <cell r="N763">
            <v>0</v>
          </cell>
          <cell r="O763">
            <v>0</v>
          </cell>
        </row>
        <row r="764">
          <cell r="N764">
            <v>0</v>
          </cell>
          <cell r="O764">
            <v>0</v>
          </cell>
        </row>
        <row r="765">
          <cell r="N765">
            <v>0</v>
          </cell>
          <cell r="O765">
            <v>0</v>
          </cell>
        </row>
        <row r="766">
          <cell r="N766">
            <v>0</v>
          </cell>
          <cell r="O766">
            <v>0</v>
          </cell>
        </row>
        <row r="767">
          <cell r="N767">
            <v>0</v>
          </cell>
          <cell r="O767">
            <v>0</v>
          </cell>
        </row>
        <row r="768">
          <cell r="N768">
            <v>0</v>
          </cell>
          <cell r="O768">
            <v>0</v>
          </cell>
        </row>
        <row r="769">
          <cell r="N769">
            <v>0</v>
          </cell>
          <cell r="O769">
            <v>0</v>
          </cell>
        </row>
        <row r="770">
          <cell r="N770">
            <v>0</v>
          </cell>
          <cell r="O770">
            <v>0</v>
          </cell>
        </row>
        <row r="771">
          <cell r="N771">
            <v>0</v>
          </cell>
          <cell r="O771">
            <v>0</v>
          </cell>
        </row>
        <row r="772">
          <cell r="N772">
            <v>0</v>
          </cell>
          <cell r="O772">
            <v>0</v>
          </cell>
        </row>
        <row r="773">
          <cell r="N773">
            <v>0</v>
          </cell>
          <cell r="O773">
            <v>0</v>
          </cell>
        </row>
        <row r="774">
          <cell r="N774">
            <v>0</v>
          </cell>
          <cell r="O774">
            <v>0</v>
          </cell>
        </row>
        <row r="775">
          <cell r="N775">
            <v>0</v>
          </cell>
          <cell r="O775">
            <v>0</v>
          </cell>
        </row>
        <row r="776">
          <cell r="N776">
            <v>0</v>
          </cell>
          <cell r="O776">
            <v>0</v>
          </cell>
        </row>
        <row r="777">
          <cell r="N777">
            <v>0</v>
          </cell>
          <cell r="O777">
            <v>0</v>
          </cell>
        </row>
        <row r="778">
          <cell r="N778">
            <v>0</v>
          </cell>
          <cell r="O778">
            <v>0</v>
          </cell>
        </row>
        <row r="779">
          <cell r="N779">
            <v>0</v>
          </cell>
          <cell r="O779">
            <v>0</v>
          </cell>
        </row>
        <row r="780">
          <cell r="N780">
            <v>0</v>
          </cell>
          <cell r="O780">
            <v>0</v>
          </cell>
        </row>
        <row r="781">
          <cell r="N781">
            <v>0</v>
          </cell>
          <cell r="O781">
            <v>0</v>
          </cell>
        </row>
        <row r="782">
          <cell r="N782">
            <v>0</v>
          </cell>
          <cell r="O782">
            <v>0</v>
          </cell>
        </row>
        <row r="783">
          <cell r="N783">
            <v>0</v>
          </cell>
          <cell r="O783">
            <v>0</v>
          </cell>
        </row>
        <row r="784">
          <cell r="N784">
            <v>0</v>
          </cell>
          <cell r="O784">
            <v>0</v>
          </cell>
        </row>
        <row r="785">
          <cell r="N785">
            <v>0</v>
          </cell>
          <cell r="O785">
            <v>0</v>
          </cell>
        </row>
        <row r="786">
          <cell r="N786">
            <v>0</v>
          </cell>
          <cell r="O786">
            <v>0</v>
          </cell>
        </row>
        <row r="787">
          <cell r="N787">
            <v>0</v>
          </cell>
          <cell r="O787">
            <v>0</v>
          </cell>
        </row>
        <row r="788">
          <cell r="N788">
            <v>0</v>
          </cell>
          <cell r="O788">
            <v>0</v>
          </cell>
        </row>
        <row r="789">
          <cell r="N789">
            <v>0</v>
          </cell>
          <cell r="O789">
            <v>0</v>
          </cell>
        </row>
        <row r="790">
          <cell r="N790">
            <v>0</v>
          </cell>
          <cell r="O790">
            <v>0</v>
          </cell>
        </row>
        <row r="791">
          <cell r="N791">
            <v>0</v>
          </cell>
          <cell r="O791">
            <v>0</v>
          </cell>
        </row>
        <row r="792">
          <cell r="N792">
            <v>0</v>
          </cell>
          <cell r="O792">
            <v>0</v>
          </cell>
        </row>
        <row r="793">
          <cell r="N793">
            <v>0</v>
          </cell>
          <cell r="O793">
            <v>0</v>
          </cell>
        </row>
        <row r="794">
          <cell r="N794">
            <v>0</v>
          </cell>
          <cell r="O794">
            <v>0</v>
          </cell>
        </row>
        <row r="795">
          <cell r="N795">
            <v>0</v>
          </cell>
          <cell r="O795">
            <v>0</v>
          </cell>
        </row>
        <row r="796">
          <cell r="N796">
            <v>0</v>
          </cell>
          <cell r="O796">
            <v>0</v>
          </cell>
        </row>
        <row r="797">
          <cell r="N797">
            <v>0</v>
          </cell>
          <cell r="O797">
            <v>0</v>
          </cell>
        </row>
        <row r="798">
          <cell r="N798">
            <v>0</v>
          </cell>
          <cell r="O798">
            <v>0</v>
          </cell>
        </row>
        <row r="799">
          <cell r="N799">
            <v>0</v>
          </cell>
          <cell r="O799">
            <v>0</v>
          </cell>
        </row>
        <row r="800">
          <cell r="N800">
            <v>0</v>
          </cell>
          <cell r="O800">
            <v>0</v>
          </cell>
        </row>
        <row r="801">
          <cell r="N801">
            <v>0</v>
          </cell>
          <cell r="O801">
            <v>0</v>
          </cell>
        </row>
        <row r="802">
          <cell r="N802">
            <v>0</v>
          </cell>
          <cell r="O802">
            <v>0</v>
          </cell>
        </row>
        <row r="803">
          <cell r="N803">
            <v>0</v>
          </cell>
          <cell r="O803">
            <v>0</v>
          </cell>
        </row>
        <row r="804">
          <cell r="N804">
            <v>0</v>
          </cell>
          <cell r="O804">
            <v>0</v>
          </cell>
        </row>
        <row r="805">
          <cell r="N805">
            <v>0</v>
          </cell>
          <cell r="O805">
            <v>0</v>
          </cell>
        </row>
        <row r="806">
          <cell r="N806">
            <v>0</v>
          </cell>
          <cell r="O806">
            <v>0</v>
          </cell>
        </row>
        <row r="807">
          <cell r="N807">
            <v>0</v>
          </cell>
          <cell r="O807">
            <v>0</v>
          </cell>
        </row>
        <row r="808">
          <cell r="N808">
            <v>0</v>
          </cell>
          <cell r="O808">
            <v>0</v>
          </cell>
        </row>
        <row r="809">
          <cell r="N809">
            <v>0</v>
          </cell>
          <cell r="O809">
            <v>0</v>
          </cell>
        </row>
        <row r="810">
          <cell r="N810">
            <v>0</v>
          </cell>
          <cell r="O810">
            <v>0</v>
          </cell>
        </row>
        <row r="811">
          <cell r="N811">
            <v>0</v>
          </cell>
          <cell r="O811">
            <v>0</v>
          </cell>
        </row>
        <row r="812">
          <cell r="N812">
            <v>0</v>
          </cell>
          <cell r="O812">
            <v>0</v>
          </cell>
        </row>
        <row r="813">
          <cell r="N813">
            <v>0</v>
          </cell>
          <cell r="O813">
            <v>0</v>
          </cell>
        </row>
        <row r="814">
          <cell r="N814">
            <v>0</v>
          </cell>
          <cell r="O814">
            <v>0</v>
          </cell>
        </row>
        <row r="815">
          <cell r="N815">
            <v>0</v>
          </cell>
          <cell r="O815">
            <v>0</v>
          </cell>
        </row>
        <row r="816">
          <cell r="N816">
            <v>0</v>
          </cell>
          <cell r="O816">
            <v>0</v>
          </cell>
        </row>
        <row r="817">
          <cell r="N817">
            <v>0</v>
          </cell>
          <cell r="O817">
            <v>0</v>
          </cell>
        </row>
        <row r="818">
          <cell r="N818">
            <v>0</v>
          </cell>
          <cell r="O818">
            <v>0</v>
          </cell>
        </row>
        <row r="819">
          <cell r="N819">
            <v>0</v>
          </cell>
          <cell r="O819">
            <v>0</v>
          </cell>
        </row>
        <row r="820">
          <cell r="N820">
            <v>0</v>
          </cell>
          <cell r="O820">
            <v>0</v>
          </cell>
        </row>
        <row r="821">
          <cell r="N821">
            <v>0</v>
          </cell>
          <cell r="O821">
            <v>0</v>
          </cell>
        </row>
        <row r="822">
          <cell r="N822">
            <v>0</v>
          </cell>
          <cell r="O822">
            <v>0</v>
          </cell>
        </row>
        <row r="823">
          <cell r="N823">
            <v>0</v>
          </cell>
          <cell r="O823">
            <v>0</v>
          </cell>
        </row>
        <row r="824">
          <cell r="N824">
            <v>0</v>
          </cell>
          <cell r="O824">
            <v>0</v>
          </cell>
        </row>
        <row r="825">
          <cell r="N825">
            <v>0</v>
          </cell>
          <cell r="O825">
            <v>0</v>
          </cell>
        </row>
        <row r="826">
          <cell r="N826">
            <v>0</v>
          </cell>
          <cell r="O826">
            <v>0</v>
          </cell>
        </row>
        <row r="827">
          <cell r="N827">
            <v>0</v>
          </cell>
          <cell r="O827">
            <v>0</v>
          </cell>
        </row>
        <row r="828">
          <cell r="N828">
            <v>0</v>
          </cell>
          <cell r="O828">
            <v>0</v>
          </cell>
        </row>
        <row r="829">
          <cell r="N829">
            <v>0</v>
          </cell>
          <cell r="O829">
            <v>0</v>
          </cell>
        </row>
        <row r="830">
          <cell r="N830">
            <v>0</v>
          </cell>
          <cell r="O830">
            <v>0</v>
          </cell>
        </row>
        <row r="831">
          <cell r="N831">
            <v>0</v>
          </cell>
          <cell r="O831">
            <v>0</v>
          </cell>
        </row>
        <row r="832">
          <cell r="N832">
            <v>0</v>
          </cell>
          <cell r="O832">
            <v>0</v>
          </cell>
        </row>
        <row r="833">
          <cell r="N833">
            <v>0</v>
          </cell>
          <cell r="O833">
            <v>0</v>
          </cell>
        </row>
        <row r="834">
          <cell r="N834">
            <v>0</v>
          </cell>
          <cell r="O834">
            <v>0</v>
          </cell>
        </row>
        <row r="835">
          <cell r="N835">
            <v>0</v>
          </cell>
          <cell r="O835">
            <v>0</v>
          </cell>
        </row>
        <row r="836">
          <cell r="N836">
            <v>0</v>
          </cell>
          <cell r="O836">
            <v>0</v>
          </cell>
        </row>
        <row r="837">
          <cell r="N837">
            <v>0</v>
          </cell>
          <cell r="O837">
            <v>0</v>
          </cell>
        </row>
        <row r="838">
          <cell r="N838">
            <v>0</v>
          </cell>
          <cell r="O838">
            <v>0</v>
          </cell>
        </row>
        <row r="839">
          <cell r="N839">
            <v>0</v>
          </cell>
          <cell r="O839">
            <v>0</v>
          </cell>
        </row>
        <row r="840">
          <cell r="N840">
            <v>0</v>
          </cell>
          <cell r="O840">
            <v>0</v>
          </cell>
        </row>
        <row r="841">
          <cell r="N841">
            <v>0</v>
          </cell>
          <cell r="O841">
            <v>0</v>
          </cell>
        </row>
        <row r="842">
          <cell r="N842">
            <v>0</v>
          </cell>
          <cell r="O842">
            <v>0</v>
          </cell>
        </row>
        <row r="843">
          <cell r="N843">
            <v>0</v>
          </cell>
          <cell r="O843">
            <v>0</v>
          </cell>
        </row>
        <row r="844">
          <cell r="N844">
            <v>0</v>
          </cell>
          <cell r="O844">
            <v>0</v>
          </cell>
        </row>
        <row r="845">
          <cell r="N845">
            <v>0</v>
          </cell>
          <cell r="O845">
            <v>0</v>
          </cell>
        </row>
        <row r="846">
          <cell r="N846">
            <v>0</v>
          </cell>
          <cell r="O846">
            <v>0</v>
          </cell>
        </row>
        <row r="847">
          <cell r="N847">
            <v>0</v>
          </cell>
          <cell r="O847">
            <v>0</v>
          </cell>
        </row>
        <row r="848">
          <cell r="N848">
            <v>0</v>
          </cell>
          <cell r="O848">
            <v>0</v>
          </cell>
        </row>
        <row r="849">
          <cell r="N849">
            <v>0</v>
          </cell>
          <cell r="O849">
            <v>0</v>
          </cell>
        </row>
        <row r="850">
          <cell r="N850">
            <v>0</v>
          </cell>
          <cell r="O850">
            <v>0</v>
          </cell>
        </row>
        <row r="851">
          <cell r="N851">
            <v>0</v>
          </cell>
          <cell r="O851">
            <v>0</v>
          </cell>
        </row>
        <row r="852">
          <cell r="N852">
            <v>0</v>
          </cell>
          <cell r="O852">
            <v>0</v>
          </cell>
        </row>
        <row r="853">
          <cell r="N853">
            <v>0</v>
          </cell>
          <cell r="O853">
            <v>0</v>
          </cell>
        </row>
        <row r="854">
          <cell r="N854">
            <v>0</v>
          </cell>
          <cell r="O854">
            <v>0</v>
          </cell>
        </row>
        <row r="855">
          <cell r="N855">
            <v>0</v>
          </cell>
          <cell r="O855">
            <v>0</v>
          </cell>
        </row>
        <row r="856">
          <cell r="N856">
            <v>0</v>
          </cell>
          <cell r="O856">
            <v>0</v>
          </cell>
        </row>
        <row r="857">
          <cell r="N857">
            <v>0</v>
          </cell>
          <cell r="O857">
            <v>0</v>
          </cell>
        </row>
        <row r="858">
          <cell r="N858">
            <v>0</v>
          </cell>
          <cell r="O858">
            <v>0</v>
          </cell>
        </row>
        <row r="859">
          <cell r="N859">
            <v>0</v>
          </cell>
          <cell r="O859">
            <v>0</v>
          </cell>
        </row>
        <row r="860">
          <cell r="N860">
            <v>0</v>
          </cell>
          <cell r="O860">
            <v>0</v>
          </cell>
        </row>
        <row r="861">
          <cell r="N861">
            <v>0</v>
          </cell>
          <cell r="O861">
            <v>0</v>
          </cell>
        </row>
        <row r="862">
          <cell r="N862">
            <v>0</v>
          </cell>
          <cell r="O862">
            <v>0</v>
          </cell>
        </row>
        <row r="863">
          <cell r="N863">
            <v>0</v>
          </cell>
          <cell r="O863">
            <v>0</v>
          </cell>
        </row>
        <row r="864">
          <cell r="N864">
            <v>0</v>
          </cell>
          <cell r="O864">
            <v>0</v>
          </cell>
        </row>
        <row r="865">
          <cell r="N865">
            <v>0</v>
          </cell>
          <cell r="O865">
            <v>0</v>
          </cell>
        </row>
        <row r="866">
          <cell r="N866">
            <v>0</v>
          </cell>
          <cell r="O866">
            <v>0</v>
          </cell>
        </row>
        <row r="867">
          <cell r="N867">
            <v>0</v>
          </cell>
          <cell r="O867">
            <v>0</v>
          </cell>
        </row>
        <row r="868">
          <cell r="N868">
            <v>0</v>
          </cell>
          <cell r="O868">
            <v>0</v>
          </cell>
        </row>
        <row r="869">
          <cell r="N869">
            <v>0</v>
          </cell>
          <cell r="O869">
            <v>0</v>
          </cell>
        </row>
        <row r="870">
          <cell r="N870">
            <v>0</v>
          </cell>
          <cell r="O870">
            <v>0</v>
          </cell>
        </row>
        <row r="871">
          <cell r="N871">
            <v>0</v>
          </cell>
          <cell r="O871">
            <v>0</v>
          </cell>
        </row>
        <row r="872">
          <cell r="N872">
            <v>0</v>
          </cell>
          <cell r="O872">
            <v>0</v>
          </cell>
        </row>
        <row r="873">
          <cell r="N873">
            <v>0</v>
          </cell>
          <cell r="O873">
            <v>0</v>
          </cell>
        </row>
        <row r="874">
          <cell r="N874">
            <v>0</v>
          </cell>
          <cell r="O874">
            <v>0</v>
          </cell>
        </row>
        <row r="875">
          <cell r="N875">
            <v>0</v>
          </cell>
          <cell r="O875">
            <v>0</v>
          </cell>
        </row>
        <row r="876">
          <cell r="N876">
            <v>0</v>
          </cell>
          <cell r="O876">
            <v>0</v>
          </cell>
        </row>
        <row r="877">
          <cell r="N877">
            <v>0</v>
          </cell>
          <cell r="O877">
            <v>0</v>
          </cell>
        </row>
        <row r="878">
          <cell r="N878">
            <v>0</v>
          </cell>
          <cell r="O878">
            <v>0</v>
          </cell>
        </row>
        <row r="879">
          <cell r="N879">
            <v>0</v>
          </cell>
          <cell r="O879">
            <v>0</v>
          </cell>
        </row>
        <row r="880">
          <cell r="N880">
            <v>0</v>
          </cell>
          <cell r="O880">
            <v>0</v>
          </cell>
        </row>
        <row r="881">
          <cell r="N881">
            <v>0</v>
          </cell>
          <cell r="O881">
            <v>0</v>
          </cell>
        </row>
        <row r="882">
          <cell r="N882">
            <v>0</v>
          </cell>
          <cell r="O882">
            <v>0</v>
          </cell>
        </row>
        <row r="883">
          <cell r="N883">
            <v>0</v>
          </cell>
          <cell r="O883">
            <v>0</v>
          </cell>
        </row>
        <row r="884">
          <cell r="N884">
            <v>0</v>
          </cell>
          <cell r="O884">
            <v>0</v>
          </cell>
        </row>
        <row r="885">
          <cell r="N885">
            <v>0</v>
          </cell>
          <cell r="O885">
            <v>0</v>
          </cell>
        </row>
        <row r="886">
          <cell r="N886">
            <v>0</v>
          </cell>
          <cell r="O886">
            <v>0</v>
          </cell>
        </row>
        <row r="887">
          <cell r="N887">
            <v>0</v>
          </cell>
          <cell r="O887">
            <v>0</v>
          </cell>
        </row>
        <row r="888">
          <cell r="N888">
            <v>0</v>
          </cell>
          <cell r="O888">
            <v>0</v>
          </cell>
        </row>
        <row r="889">
          <cell r="N889">
            <v>0</v>
          </cell>
          <cell r="O889">
            <v>0</v>
          </cell>
        </row>
        <row r="890">
          <cell r="N890">
            <v>0</v>
          </cell>
          <cell r="O890">
            <v>0</v>
          </cell>
        </row>
        <row r="891">
          <cell r="N891">
            <v>0</v>
          </cell>
          <cell r="O891">
            <v>0</v>
          </cell>
        </row>
        <row r="892">
          <cell r="N892">
            <v>0</v>
          </cell>
          <cell r="O892">
            <v>0</v>
          </cell>
        </row>
        <row r="893">
          <cell r="N893">
            <v>0</v>
          </cell>
          <cell r="O893">
            <v>0</v>
          </cell>
        </row>
        <row r="894">
          <cell r="N894">
            <v>0</v>
          </cell>
          <cell r="O894">
            <v>0</v>
          </cell>
        </row>
        <row r="895">
          <cell r="N895">
            <v>0</v>
          </cell>
          <cell r="O895">
            <v>0</v>
          </cell>
        </row>
        <row r="896">
          <cell r="N896">
            <v>0</v>
          </cell>
          <cell r="O896">
            <v>0</v>
          </cell>
        </row>
        <row r="897">
          <cell r="N897">
            <v>0</v>
          </cell>
          <cell r="O897">
            <v>0</v>
          </cell>
        </row>
        <row r="898">
          <cell r="N898">
            <v>0</v>
          </cell>
          <cell r="O898">
            <v>0</v>
          </cell>
        </row>
        <row r="899">
          <cell r="N899">
            <v>0</v>
          </cell>
          <cell r="O899">
            <v>0</v>
          </cell>
        </row>
        <row r="900">
          <cell r="N900">
            <v>0</v>
          </cell>
          <cell r="O900">
            <v>0</v>
          </cell>
        </row>
        <row r="901">
          <cell r="N901">
            <v>0</v>
          </cell>
          <cell r="O901">
            <v>0</v>
          </cell>
        </row>
        <row r="902">
          <cell r="N902">
            <v>0</v>
          </cell>
          <cell r="O902">
            <v>0</v>
          </cell>
        </row>
        <row r="903">
          <cell r="N903">
            <v>0</v>
          </cell>
          <cell r="O903">
            <v>0</v>
          </cell>
        </row>
        <row r="904">
          <cell r="N904">
            <v>0</v>
          </cell>
          <cell r="O904">
            <v>0</v>
          </cell>
        </row>
        <row r="905">
          <cell r="N905">
            <v>0</v>
          </cell>
          <cell r="O905">
            <v>0</v>
          </cell>
        </row>
        <row r="906">
          <cell r="N906">
            <v>0</v>
          </cell>
          <cell r="O906">
            <v>0</v>
          </cell>
        </row>
        <row r="907">
          <cell r="N907">
            <v>0</v>
          </cell>
          <cell r="O907">
            <v>0</v>
          </cell>
        </row>
        <row r="908">
          <cell r="N908">
            <v>0</v>
          </cell>
          <cell r="O908">
            <v>0</v>
          </cell>
        </row>
        <row r="909">
          <cell r="N909">
            <v>0</v>
          </cell>
          <cell r="O909">
            <v>0</v>
          </cell>
        </row>
        <row r="910">
          <cell r="N910">
            <v>0</v>
          </cell>
          <cell r="O910">
            <v>0</v>
          </cell>
        </row>
        <row r="911">
          <cell r="N911">
            <v>0</v>
          </cell>
          <cell r="O911">
            <v>0</v>
          </cell>
        </row>
        <row r="912">
          <cell r="N912">
            <v>0</v>
          </cell>
          <cell r="O912">
            <v>0</v>
          </cell>
        </row>
        <row r="913">
          <cell r="N913">
            <v>0</v>
          </cell>
          <cell r="O913">
            <v>0</v>
          </cell>
        </row>
        <row r="914">
          <cell r="N914">
            <v>0</v>
          </cell>
          <cell r="O914">
            <v>0</v>
          </cell>
        </row>
        <row r="915">
          <cell r="N915">
            <v>0</v>
          </cell>
          <cell r="O915">
            <v>0</v>
          </cell>
        </row>
        <row r="916">
          <cell r="N916">
            <v>0</v>
          </cell>
          <cell r="O916">
            <v>0</v>
          </cell>
        </row>
        <row r="917">
          <cell r="N917">
            <v>0</v>
          </cell>
          <cell r="O917">
            <v>0</v>
          </cell>
        </row>
        <row r="918">
          <cell r="N918">
            <v>0</v>
          </cell>
          <cell r="O918">
            <v>0</v>
          </cell>
        </row>
        <row r="919">
          <cell r="N919">
            <v>0</v>
          </cell>
          <cell r="O919">
            <v>0</v>
          </cell>
        </row>
        <row r="920">
          <cell r="N920">
            <v>0</v>
          </cell>
          <cell r="O920">
            <v>0</v>
          </cell>
        </row>
        <row r="921">
          <cell r="N921">
            <v>0</v>
          </cell>
          <cell r="O921">
            <v>0</v>
          </cell>
        </row>
        <row r="922">
          <cell r="N922">
            <v>0</v>
          </cell>
          <cell r="O922">
            <v>0</v>
          </cell>
        </row>
        <row r="923">
          <cell r="N923">
            <v>0</v>
          </cell>
          <cell r="O923">
            <v>0</v>
          </cell>
        </row>
        <row r="924">
          <cell r="N924">
            <v>0</v>
          </cell>
          <cell r="O924">
            <v>0</v>
          </cell>
        </row>
        <row r="925">
          <cell r="N925">
            <v>0</v>
          </cell>
          <cell r="O925">
            <v>0</v>
          </cell>
        </row>
        <row r="926">
          <cell r="N926">
            <v>0</v>
          </cell>
          <cell r="O926">
            <v>0</v>
          </cell>
        </row>
        <row r="927">
          <cell r="N927">
            <v>0</v>
          </cell>
          <cell r="O927">
            <v>0</v>
          </cell>
        </row>
        <row r="928">
          <cell r="N928">
            <v>0</v>
          </cell>
          <cell r="O928">
            <v>0</v>
          </cell>
        </row>
        <row r="929">
          <cell r="N929">
            <v>0</v>
          </cell>
          <cell r="O929">
            <v>0</v>
          </cell>
        </row>
        <row r="930">
          <cell r="N930">
            <v>0</v>
          </cell>
          <cell r="O930">
            <v>0</v>
          </cell>
        </row>
        <row r="931">
          <cell r="N931">
            <v>0</v>
          </cell>
          <cell r="O931">
            <v>0</v>
          </cell>
        </row>
        <row r="932">
          <cell r="N932">
            <v>0</v>
          </cell>
          <cell r="O932">
            <v>0</v>
          </cell>
        </row>
        <row r="933">
          <cell r="N933">
            <v>0</v>
          </cell>
          <cell r="O933">
            <v>0</v>
          </cell>
        </row>
        <row r="934">
          <cell r="N934">
            <v>0</v>
          </cell>
          <cell r="O934">
            <v>0</v>
          </cell>
        </row>
        <row r="935">
          <cell r="N935">
            <v>0</v>
          </cell>
          <cell r="O935">
            <v>0</v>
          </cell>
        </row>
        <row r="936">
          <cell r="N936">
            <v>0</v>
          </cell>
          <cell r="O936">
            <v>0</v>
          </cell>
        </row>
        <row r="937">
          <cell r="N937">
            <v>0</v>
          </cell>
          <cell r="O937">
            <v>0</v>
          </cell>
        </row>
        <row r="938">
          <cell r="N938">
            <v>0</v>
          </cell>
          <cell r="O938">
            <v>0</v>
          </cell>
        </row>
        <row r="939">
          <cell r="N939">
            <v>0</v>
          </cell>
          <cell r="O939">
            <v>0</v>
          </cell>
        </row>
        <row r="940">
          <cell r="N940">
            <v>0</v>
          </cell>
          <cell r="O940">
            <v>0</v>
          </cell>
        </row>
        <row r="941">
          <cell r="N941">
            <v>0</v>
          </cell>
          <cell r="O941">
            <v>0</v>
          </cell>
        </row>
        <row r="942">
          <cell r="N942">
            <v>0</v>
          </cell>
          <cell r="O942">
            <v>0</v>
          </cell>
        </row>
        <row r="943">
          <cell r="N943">
            <v>0</v>
          </cell>
          <cell r="O943">
            <v>0</v>
          </cell>
        </row>
        <row r="944">
          <cell r="N944">
            <v>0</v>
          </cell>
          <cell r="O944">
            <v>0</v>
          </cell>
        </row>
        <row r="945">
          <cell r="N945">
            <v>0</v>
          </cell>
          <cell r="O945">
            <v>0</v>
          </cell>
        </row>
        <row r="946">
          <cell r="N946">
            <v>0</v>
          </cell>
          <cell r="O946">
            <v>0</v>
          </cell>
        </row>
        <row r="947">
          <cell r="N947">
            <v>0</v>
          </cell>
          <cell r="O947">
            <v>0</v>
          </cell>
        </row>
        <row r="948">
          <cell r="N948">
            <v>0</v>
          </cell>
          <cell r="O948">
            <v>0</v>
          </cell>
        </row>
        <row r="949">
          <cell r="N949">
            <v>0</v>
          </cell>
          <cell r="O949">
            <v>0</v>
          </cell>
        </row>
        <row r="950">
          <cell r="N950">
            <v>0</v>
          </cell>
          <cell r="O950">
            <v>0</v>
          </cell>
        </row>
        <row r="951">
          <cell r="N951">
            <v>0</v>
          </cell>
          <cell r="O951">
            <v>0</v>
          </cell>
        </row>
        <row r="952">
          <cell r="N952">
            <v>0</v>
          </cell>
          <cell r="O952">
            <v>0</v>
          </cell>
        </row>
        <row r="953">
          <cell r="N953">
            <v>0</v>
          </cell>
          <cell r="O953">
            <v>0</v>
          </cell>
        </row>
        <row r="954">
          <cell r="N954">
            <v>0</v>
          </cell>
          <cell r="O954">
            <v>0</v>
          </cell>
        </row>
        <row r="955">
          <cell r="N955">
            <v>0</v>
          </cell>
          <cell r="O955">
            <v>0</v>
          </cell>
        </row>
        <row r="956">
          <cell r="N956">
            <v>0</v>
          </cell>
          <cell r="O956">
            <v>0</v>
          </cell>
        </row>
        <row r="957">
          <cell r="N957">
            <v>0</v>
          </cell>
          <cell r="O957">
            <v>0</v>
          </cell>
        </row>
        <row r="958">
          <cell r="N958">
            <v>0</v>
          </cell>
          <cell r="O958">
            <v>0</v>
          </cell>
        </row>
        <row r="959">
          <cell r="N959">
            <v>0</v>
          </cell>
          <cell r="O959">
            <v>0</v>
          </cell>
        </row>
        <row r="960">
          <cell r="N960">
            <v>0</v>
          </cell>
          <cell r="O960">
            <v>0</v>
          </cell>
        </row>
        <row r="961">
          <cell r="N961">
            <v>0</v>
          </cell>
          <cell r="O961">
            <v>0</v>
          </cell>
        </row>
        <row r="962">
          <cell r="N962">
            <v>0</v>
          </cell>
          <cell r="O962">
            <v>0</v>
          </cell>
        </row>
        <row r="963">
          <cell r="N963">
            <v>0</v>
          </cell>
          <cell r="O963">
            <v>0</v>
          </cell>
        </row>
        <row r="964">
          <cell r="N964">
            <v>0</v>
          </cell>
          <cell r="O964">
            <v>0</v>
          </cell>
        </row>
        <row r="965">
          <cell r="N965">
            <v>0</v>
          </cell>
          <cell r="O965">
            <v>0</v>
          </cell>
        </row>
        <row r="966">
          <cell r="N966">
            <v>0</v>
          </cell>
          <cell r="O966">
            <v>0</v>
          </cell>
        </row>
        <row r="967">
          <cell r="N967">
            <v>0</v>
          </cell>
          <cell r="O967">
            <v>0</v>
          </cell>
        </row>
        <row r="968">
          <cell r="N968">
            <v>0</v>
          </cell>
          <cell r="O968">
            <v>0</v>
          </cell>
        </row>
        <row r="969">
          <cell r="N969">
            <v>0</v>
          </cell>
          <cell r="O969">
            <v>0</v>
          </cell>
        </row>
        <row r="970">
          <cell r="N970">
            <v>0</v>
          </cell>
          <cell r="O970">
            <v>0</v>
          </cell>
        </row>
        <row r="971">
          <cell r="N971">
            <v>0</v>
          </cell>
          <cell r="O971">
            <v>0</v>
          </cell>
        </row>
        <row r="972">
          <cell r="N972">
            <v>0</v>
          </cell>
          <cell r="O972">
            <v>0</v>
          </cell>
        </row>
        <row r="973">
          <cell r="N973">
            <v>0</v>
          </cell>
          <cell r="O973">
            <v>0</v>
          </cell>
        </row>
        <row r="974">
          <cell r="N974">
            <v>0</v>
          </cell>
          <cell r="O974">
            <v>0</v>
          </cell>
        </row>
        <row r="975">
          <cell r="N975">
            <v>0</v>
          </cell>
          <cell r="O975">
            <v>0</v>
          </cell>
        </row>
        <row r="976">
          <cell r="N976">
            <v>0</v>
          </cell>
          <cell r="O976">
            <v>0</v>
          </cell>
        </row>
        <row r="977">
          <cell r="N977">
            <v>0</v>
          </cell>
          <cell r="O977">
            <v>0</v>
          </cell>
        </row>
        <row r="978">
          <cell r="N978">
            <v>0</v>
          </cell>
          <cell r="O978">
            <v>0</v>
          </cell>
        </row>
        <row r="979">
          <cell r="N979">
            <v>0</v>
          </cell>
          <cell r="O979">
            <v>0</v>
          </cell>
        </row>
        <row r="980">
          <cell r="N980">
            <v>0</v>
          </cell>
          <cell r="O980">
            <v>0</v>
          </cell>
        </row>
        <row r="981">
          <cell r="N981">
            <v>0</v>
          </cell>
          <cell r="O981">
            <v>0</v>
          </cell>
        </row>
        <row r="982">
          <cell r="N982">
            <v>0</v>
          </cell>
          <cell r="O982">
            <v>0</v>
          </cell>
        </row>
        <row r="983">
          <cell r="N983">
            <v>0</v>
          </cell>
          <cell r="O983">
            <v>0</v>
          </cell>
        </row>
        <row r="984">
          <cell r="N984">
            <v>0</v>
          </cell>
          <cell r="O984">
            <v>0</v>
          </cell>
        </row>
        <row r="985">
          <cell r="N985">
            <v>0</v>
          </cell>
          <cell r="O985">
            <v>0</v>
          </cell>
        </row>
        <row r="986">
          <cell r="N986">
            <v>0</v>
          </cell>
          <cell r="O986">
            <v>0</v>
          </cell>
        </row>
        <row r="987">
          <cell r="N987">
            <v>0</v>
          </cell>
          <cell r="O987">
            <v>0</v>
          </cell>
        </row>
        <row r="988">
          <cell r="N988">
            <v>0</v>
          </cell>
          <cell r="O988">
            <v>0</v>
          </cell>
        </row>
        <row r="989">
          <cell r="N989">
            <v>0</v>
          </cell>
          <cell r="O989">
            <v>0</v>
          </cell>
        </row>
        <row r="990">
          <cell r="N990">
            <v>0</v>
          </cell>
          <cell r="O990">
            <v>0</v>
          </cell>
        </row>
        <row r="991">
          <cell r="N991">
            <v>0</v>
          </cell>
          <cell r="O991">
            <v>0</v>
          </cell>
        </row>
        <row r="992">
          <cell r="N992">
            <v>0</v>
          </cell>
          <cell r="O992">
            <v>0</v>
          </cell>
        </row>
        <row r="993">
          <cell r="N993">
            <v>0</v>
          </cell>
          <cell r="O993">
            <v>0</v>
          </cell>
        </row>
        <row r="994">
          <cell r="N994">
            <v>0</v>
          </cell>
          <cell r="O994">
            <v>0</v>
          </cell>
        </row>
        <row r="995">
          <cell r="N995">
            <v>0</v>
          </cell>
          <cell r="O995">
            <v>0</v>
          </cell>
        </row>
        <row r="996">
          <cell r="N996">
            <v>0</v>
          </cell>
          <cell r="O996">
            <v>0</v>
          </cell>
        </row>
        <row r="997">
          <cell r="N997">
            <v>0</v>
          </cell>
          <cell r="O997">
            <v>0</v>
          </cell>
        </row>
        <row r="998">
          <cell r="N998">
            <v>0</v>
          </cell>
          <cell r="O998">
            <v>0</v>
          </cell>
        </row>
        <row r="999">
          <cell r="N999">
            <v>0</v>
          </cell>
          <cell r="O999">
            <v>0</v>
          </cell>
        </row>
        <row r="1000">
          <cell r="N1000">
            <v>0</v>
          </cell>
          <cell r="O1000">
            <v>0</v>
          </cell>
        </row>
      </sheetData>
      <sheetData sheetId="10"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lash"/>
      <sheetName val="Inicio"/>
      <sheetName val="Datos"/>
      <sheetName val="Equipo"/>
      <sheetName val="Mobra"/>
      <sheetName val="Materiales"/>
      <sheetName val="Subproductos"/>
      <sheetName val="Analisis"/>
      <sheetName val="Cuadro"/>
      <sheetName val="Formatos"/>
      <sheetName val="Pro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N5" t="str">
            <v xml:space="preserve">Localizacion Nivelacion y Replanteo </v>
          </cell>
          <cell r="O5">
            <v>3045</v>
          </cell>
        </row>
        <row r="6">
          <cell r="N6" t="str">
            <v xml:space="preserve">Excavacion a Maquina Seriada </v>
          </cell>
          <cell r="O6">
            <v>5455</v>
          </cell>
        </row>
        <row r="7">
          <cell r="N7" t="str">
            <v xml:space="preserve">Retiro de material con cargue a máquina incluida escombrera </v>
          </cell>
          <cell r="O7">
            <v>13983</v>
          </cell>
        </row>
        <row r="8">
          <cell r="N8" t="str">
            <v xml:space="preserve">Control topográfico pagado por día </v>
          </cell>
          <cell r="O8">
            <v>225798</v>
          </cell>
        </row>
        <row r="9">
          <cell r="N9" t="str">
            <v>Construcciòn Pedraplen E=0,50m</v>
          </cell>
          <cell r="O9">
            <v>161352</v>
          </cell>
        </row>
        <row r="10">
          <cell r="N10" t="str">
            <v>Suministro e Instalación Malla geotextil Biaxial</v>
          </cell>
          <cell r="O10">
            <v>10916</v>
          </cell>
        </row>
        <row r="11">
          <cell r="N11" t="str">
            <v>Solado de Limpieza E= 0,05m 2000PSI</v>
          </cell>
          <cell r="O11">
            <v>254038</v>
          </cell>
        </row>
        <row r="12">
          <cell r="N12" t="str">
            <v>Concreto para losa y Bordillo 3000 PSI</v>
          </cell>
          <cell r="O12">
            <v>439165</v>
          </cell>
        </row>
        <row r="13">
          <cell r="N13" t="str">
            <v>Estructura en Madera para obra falsa de losa y Bordillo</v>
          </cell>
          <cell r="O13">
            <v>33707</v>
          </cell>
        </row>
        <row r="14">
          <cell r="N14" t="str">
            <v>Suministro e Instalaciòn de acero de refuerzo 60000 PSI</v>
          </cell>
          <cell r="O14">
            <v>3159</v>
          </cell>
        </row>
        <row r="15">
          <cell r="N15" t="str">
            <v>Concreto para zapatas 3000 PSI</v>
          </cell>
          <cell r="O15">
            <v>347118</v>
          </cell>
        </row>
        <row r="16">
          <cell r="N16" t="str">
            <v>Concreto para Muro 3000 PSI</v>
          </cell>
          <cell r="O16">
            <v>431413</v>
          </cell>
        </row>
        <row r="17">
          <cell r="N17" t="str">
            <v>Formaleta para Zapatas</v>
          </cell>
          <cell r="O17">
            <v>29344</v>
          </cell>
        </row>
        <row r="18">
          <cell r="N18" t="str">
            <v>Formaleta para Muros</v>
          </cell>
          <cell r="O18">
            <v>42281</v>
          </cell>
        </row>
        <row r="19">
          <cell r="N19" t="str">
            <v>Junta machihembrada 5 x 5 x 35 para construcciòn (Incluye adherente entre Concretos)</v>
          </cell>
          <cell r="O19">
            <v>84808</v>
          </cell>
        </row>
        <row r="20">
          <cell r="N20" t="str">
            <v>Bajante de PVC 4" l=0,40mts (Incluye Sosco Metàlico + Rejilla Tipo Alcachofa + Accesorios)</v>
          </cell>
          <cell r="O20">
            <v>99986</v>
          </cell>
        </row>
        <row r="21">
          <cell r="N21" t="str">
            <v>Apoyo en Neoprene Dureza 60 (6,60 x 0,3 x 0,03mts)</v>
          </cell>
          <cell r="O21">
            <v>1741223</v>
          </cell>
        </row>
        <row r="22">
          <cell r="N22" t="str">
            <v>Construcciòn Junta Metàlica Tipo A ( Incluye anclajes, Soldadura. VER DISEÑO)</v>
          </cell>
          <cell r="O22">
            <v>145584</v>
          </cell>
        </row>
        <row r="23">
          <cell r="N23" t="str">
            <v>Relleno En Tierra cemento compactado Proporciòn 1:10</v>
          </cell>
          <cell r="O23">
            <v>159033</v>
          </cell>
        </row>
        <row r="24">
          <cell r="N24" t="str">
            <v>Baranda Metàlica (Tuberìa 3" Lamina HR 1/4" en soportes, Anclajes 5/8"</v>
          </cell>
          <cell r="O24">
            <v>385048</v>
          </cell>
        </row>
        <row r="25">
          <cell r="N25" t="str">
            <v>Base Granular 95% PM E=0,20mts</v>
          </cell>
          <cell r="O25">
            <v>70395</v>
          </cell>
        </row>
        <row r="26">
          <cell r="N26" t="str">
            <v>Subbase en Recebo Compactado E=0,35mts</v>
          </cell>
          <cell r="O26">
            <v>45844</v>
          </cell>
        </row>
        <row r="27">
          <cell r="N27" t="str">
            <v>Losa de Acceso 3000 PSI e=0,20mts (Incluye Juntas en Asfalto)</v>
          </cell>
          <cell r="O27">
            <v>334332</v>
          </cell>
        </row>
        <row r="28">
          <cell r="N28">
            <v>0</v>
          </cell>
          <cell r="O28">
            <v>0</v>
          </cell>
        </row>
        <row r="29">
          <cell r="N29">
            <v>0</v>
          </cell>
          <cell r="O29">
            <v>0</v>
          </cell>
        </row>
        <row r="30">
          <cell r="N30">
            <v>0</v>
          </cell>
          <cell r="O30">
            <v>0</v>
          </cell>
        </row>
        <row r="31">
          <cell r="N31">
            <v>0</v>
          </cell>
          <cell r="O31">
            <v>0</v>
          </cell>
        </row>
        <row r="32">
          <cell r="N32">
            <v>0</v>
          </cell>
          <cell r="O32">
            <v>0</v>
          </cell>
        </row>
        <row r="33">
          <cell r="N33">
            <v>0</v>
          </cell>
          <cell r="O33">
            <v>0</v>
          </cell>
        </row>
        <row r="34">
          <cell r="N34">
            <v>0</v>
          </cell>
          <cell r="O34">
            <v>0</v>
          </cell>
        </row>
        <row r="35">
          <cell r="N35">
            <v>0</v>
          </cell>
          <cell r="O35">
            <v>0</v>
          </cell>
        </row>
        <row r="36">
          <cell r="N36">
            <v>0</v>
          </cell>
          <cell r="O36">
            <v>0</v>
          </cell>
        </row>
        <row r="37">
          <cell r="N37">
            <v>0</v>
          </cell>
          <cell r="O37">
            <v>0</v>
          </cell>
        </row>
        <row r="38">
          <cell r="N38">
            <v>0</v>
          </cell>
          <cell r="O38">
            <v>0</v>
          </cell>
        </row>
        <row r="39">
          <cell r="N39">
            <v>0</v>
          </cell>
          <cell r="O39">
            <v>0</v>
          </cell>
        </row>
        <row r="40">
          <cell r="N40">
            <v>0</v>
          </cell>
          <cell r="O40">
            <v>0</v>
          </cell>
        </row>
        <row r="41">
          <cell r="N41">
            <v>0</v>
          </cell>
          <cell r="O41">
            <v>0</v>
          </cell>
        </row>
        <row r="42">
          <cell r="N42">
            <v>0</v>
          </cell>
          <cell r="O42">
            <v>0</v>
          </cell>
        </row>
        <row r="43">
          <cell r="N43">
            <v>0</v>
          </cell>
          <cell r="O43">
            <v>0</v>
          </cell>
        </row>
        <row r="44">
          <cell r="N44">
            <v>0</v>
          </cell>
          <cell r="O44">
            <v>0</v>
          </cell>
        </row>
        <row r="45">
          <cell r="N45">
            <v>0</v>
          </cell>
          <cell r="O45">
            <v>0</v>
          </cell>
        </row>
        <row r="46">
          <cell r="N46">
            <v>0</v>
          </cell>
          <cell r="O46">
            <v>0</v>
          </cell>
        </row>
        <row r="47">
          <cell r="N47">
            <v>0</v>
          </cell>
          <cell r="O47">
            <v>0</v>
          </cell>
        </row>
        <row r="48">
          <cell r="N48">
            <v>0</v>
          </cell>
          <cell r="O48">
            <v>0</v>
          </cell>
        </row>
        <row r="49">
          <cell r="N49">
            <v>0</v>
          </cell>
          <cell r="O49">
            <v>0</v>
          </cell>
        </row>
        <row r="50">
          <cell r="N50">
            <v>0</v>
          </cell>
          <cell r="O50">
            <v>0</v>
          </cell>
        </row>
        <row r="51">
          <cell r="N51">
            <v>0</v>
          </cell>
          <cell r="O51">
            <v>0</v>
          </cell>
        </row>
        <row r="52">
          <cell r="N52">
            <v>0</v>
          </cell>
          <cell r="O52">
            <v>0</v>
          </cell>
        </row>
        <row r="53">
          <cell r="N53">
            <v>0</v>
          </cell>
          <cell r="O53">
            <v>0</v>
          </cell>
        </row>
        <row r="54">
          <cell r="N54">
            <v>0</v>
          </cell>
          <cell r="O54">
            <v>0</v>
          </cell>
        </row>
        <row r="55">
          <cell r="N55">
            <v>0</v>
          </cell>
          <cell r="O55">
            <v>0</v>
          </cell>
        </row>
        <row r="56">
          <cell r="N56">
            <v>0</v>
          </cell>
          <cell r="O56">
            <v>0</v>
          </cell>
        </row>
        <row r="57">
          <cell r="N57">
            <v>0</v>
          </cell>
          <cell r="O57">
            <v>0</v>
          </cell>
        </row>
        <row r="58">
          <cell r="N58">
            <v>0</v>
          </cell>
          <cell r="O58">
            <v>0</v>
          </cell>
        </row>
        <row r="59">
          <cell r="N59">
            <v>0</v>
          </cell>
          <cell r="O59">
            <v>0</v>
          </cell>
        </row>
        <row r="60">
          <cell r="N60">
            <v>0</v>
          </cell>
          <cell r="O60">
            <v>0</v>
          </cell>
        </row>
        <row r="61">
          <cell r="N61">
            <v>0</v>
          </cell>
          <cell r="O61">
            <v>0</v>
          </cell>
        </row>
        <row r="62">
          <cell r="N62">
            <v>0</v>
          </cell>
          <cell r="O62">
            <v>0</v>
          </cell>
        </row>
        <row r="63">
          <cell r="N63">
            <v>0</v>
          </cell>
          <cell r="O63">
            <v>0</v>
          </cell>
        </row>
        <row r="64">
          <cell r="N64">
            <v>0</v>
          </cell>
          <cell r="O64">
            <v>0</v>
          </cell>
        </row>
        <row r="65">
          <cell r="N65">
            <v>0</v>
          </cell>
          <cell r="O65">
            <v>0</v>
          </cell>
        </row>
        <row r="66">
          <cell r="N66">
            <v>0</v>
          </cell>
          <cell r="O66">
            <v>0</v>
          </cell>
        </row>
        <row r="67">
          <cell r="N67">
            <v>0</v>
          </cell>
          <cell r="O67">
            <v>0</v>
          </cell>
        </row>
        <row r="68">
          <cell r="N68">
            <v>0</v>
          </cell>
          <cell r="O68">
            <v>0</v>
          </cell>
        </row>
        <row r="69">
          <cell r="N69">
            <v>0</v>
          </cell>
          <cell r="O69">
            <v>0</v>
          </cell>
        </row>
        <row r="70">
          <cell r="N70">
            <v>0</v>
          </cell>
          <cell r="O70">
            <v>0</v>
          </cell>
        </row>
        <row r="71">
          <cell r="N71">
            <v>0</v>
          </cell>
          <cell r="O71">
            <v>0</v>
          </cell>
        </row>
        <row r="72">
          <cell r="N72">
            <v>0</v>
          </cell>
          <cell r="O72">
            <v>0</v>
          </cell>
        </row>
        <row r="73">
          <cell r="N73">
            <v>0</v>
          </cell>
          <cell r="O73">
            <v>0</v>
          </cell>
        </row>
        <row r="74">
          <cell r="N74">
            <v>0</v>
          </cell>
          <cell r="O74">
            <v>0</v>
          </cell>
        </row>
        <row r="75">
          <cell r="N75">
            <v>0</v>
          </cell>
          <cell r="O75">
            <v>0</v>
          </cell>
        </row>
        <row r="76">
          <cell r="N76">
            <v>0</v>
          </cell>
          <cell r="O76">
            <v>0</v>
          </cell>
        </row>
        <row r="77">
          <cell r="N77">
            <v>0</v>
          </cell>
          <cell r="O77">
            <v>0</v>
          </cell>
        </row>
        <row r="78">
          <cell r="N78">
            <v>0</v>
          </cell>
          <cell r="O78">
            <v>0</v>
          </cell>
        </row>
        <row r="79">
          <cell r="N79">
            <v>0</v>
          </cell>
          <cell r="O79">
            <v>0</v>
          </cell>
        </row>
        <row r="80">
          <cell r="N80">
            <v>0</v>
          </cell>
          <cell r="O80">
            <v>0</v>
          </cell>
        </row>
        <row r="81">
          <cell r="N81">
            <v>0</v>
          </cell>
          <cell r="O81">
            <v>0</v>
          </cell>
        </row>
        <row r="82">
          <cell r="N82">
            <v>0</v>
          </cell>
          <cell r="O82">
            <v>0</v>
          </cell>
        </row>
        <row r="83">
          <cell r="N83">
            <v>0</v>
          </cell>
          <cell r="O83">
            <v>0</v>
          </cell>
        </row>
        <row r="84">
          <cell r="N84">
            <v>0</v>
          </cell>
          <cell r="O84">
            <v>0</v>
          </cell>
        </row>
        <row r="85">
          <cell r="N85">
            <v>0</v>
          </cell>
          <cell r="O85">
            <v>0</v>
          </cell>
        </row>
        <row r="86">
          <cell r="N86">
            <v>0</v>
          </cell>
          <cell r="O86">
            <v>0</v>
          </cell>
        </row>
        <row r="87">
          <cell r="N87">
            <v>0</v>
          </cell>
          <cell r="O87">
            <v>0</v>
          </cell>
        </row>
        <row r="88">
          <cell r="N88">
            <v>0</v>
          </cell>
          <cell r="O88">
            <v>0</v>
          </cell>
        </row>
        <row r="89">
          <cell r="N89">
            <v>0</v>
          </cell>
          <cell r="O89">
            <v>0</v>
          </cell>
        </row>
        <row r="90">
          <cell r="N90">
            <v>0</v>
          </cell>
          <cell r="O90">
            <v>0</v>
          </cell>
        </row>
        <row r="91">
          <cell r="N91">
            <v>0</v>
          </cell>
          <cell r="O91">
            <v>0</v>
          </cell>
        </row>
        <row r="92">
          <cell r="N92">
            <v>0</v>
          </cell>
          <cell r="O92">
            <v>0</v>
          </cell>
        </row>
        <row r="93">
          <cell r="N93">
            <v>0</v>
          </cell>
          <cell r="O93">
            <v>0</v>
          </cell>
        </row>
        <row r="94">
          <cell r="N94">
            <v>0</v>
          </cell>
          <cell r="O94">
            <v>0</v>
          </cell>
        </row>
        <row r="95">
          <cell r="N95">
            <v>0</v>
          </cell>
          <cell r="O95">
            <v>0</v>
          </cell>
        </row>
        <row r="96">
          <cell r="N96">
            <v>0</v>
          </cell>
          <cell r="O96">
            <v>0</v>
          </cell>
        </row>
        <row r="97">
          <cell r="N97">
            <v>0</v>
          </cell>
          <cell r="O97">
            <v>0</v>
          </cell>
        </row>
        <row r="98">
          <cell r="N98">
            <v>0</v>
          </cell>
          <cell r="O98">
            <v>0</v>
          </cell>
        </row>
        <row r="99">
          <cell r="N99">
            <v>0</v>
          </cell>
          <cell r="O99">
            <v>0</v>
          </cell>
        </row>
        <row r="100">
          <cell r="N100">
            <v>0</v>
          </cell>
          <cell r="O100">
            <v>0</v>
          </cell>
        </row>
        <row r="101">
          <cell r="N101">
            <v>0</v>
          </cell>
          <cell r="O101">
            <v>0</v>
          </cell>
        </row>
        <row r="102">
          <cell r="N102">
            <v>0</v>
          </cell>
          <cell r="O102">
            <v>0</v>
          </cell>
        </row>
        <row r="103">
          <cell r="N103">
            <v>0</v>
          </cell>
          <cell r="O103">
            <v>0</v>
          </cell>
        </row>
        <row r="104">
          <cell r="N104">
            <v>0</v>
          </cell>
          <cell r="O104">
            <v>0</v>
          </cell>
        </row>
        <row r="105">
          <cell r="N105">
            <v>0</v>
          </cell>
          <cell r="O105">
            <v>0</v>
          </cell>
        </row>
        <row r="106">
          <cell r="N106">
            <v>0</v>
          </cell>
          <cell r="O106">
            <v>0</v>
          </cell>
        </row>
        <row r="107">
          <cell r="N107">
            <v>0</v>
          </cell>
          <cell r="O107">
            <v>0</v>
          </cell>
        </row>
        <row r="108">
          <cell r="N108">
            <v>0</v>
          </cell>
          <cell r="O108">
            <v>0</v>
          </cell>
        </row>
        <row r="109">
          <cell r="N109">
            <v>0</v>
          </cell>
          <cell r="O109">
            <v>0</v>
          </cell>
        </row>
        <row r="110">
          <cell r="N110">
            <v>0</v>
          </cell>
          <cell r="O110">
            <v>0</v>
          </cell>
        </row>
        <row r="111">
          <cell r="N111">
            <v>0</v>
          </cell>
          <cell r="O111">
            <v>0</v>
          </cell>
        </row>
        <row r="112">
          <cell r="N112">
            <v>0</v>
          </cell>
          <cell r="O112">
            <v>0</v>
          </cell>
        </row>
        <row r="113">
          <cell r="N113">
            <v>0</v>
          </cell>
          <cell r="O113">
            <v>0</v>
          </cell>
        </row>
        <row r="114">
          <cell r="N114">
            <v>0</v>
          </cell>
          <cell r="O114">
            <v>0</v>
          </cell>
        </row>
        <row r="115">
          <cell r="N115">
            <v>0</v>
          </cell>
          <cell r="O115">
            <v>0</v>
          </cell>
        </row>
        <row r="116">
          <cell r="N116">
            <v>0</v>
          </cell>
          <cell r="O116">
            <v>0</v>
          </cell>
        </row>
        <row r="117">
          <cell r="N117">
            <v>0</v>
          </cell>
          <cell r="O117">
            <v>0</v>
          </cell>
        </row>
        <row r="118">
          <cell r="N118">
            <v>0</v>
          </cell>
          <cell r="O118">
            <v>0</v>
          </cell>
        </row>
        <row r="119">
          <cell r="N119">
            <v>0</v>
          </cell>
          <cell r="O119">
            <v>0</v>
          </cell>
        </row>
        <row r="120">
          <cell r="N120">
            <v>0</v>
          </cell>
          <cell r="O120">
            <v>0</v>
          </cell>
        </row>
        <row r="121">
          <cell r="N121">
            <v>0</v>
          </cell>
          <cell r="O121">
            <v>0</v>
          </cell>
        </row>
        <row r="122">
          <cell r="N122">
            <v>0</v>
          </cell>
          <cell r="O122">
            <v>0</v>
          </cell>
        </row>
        <row r="123">
          <cell r="N123">
            <v>0</v>
          </cell>
          <cell r="O123">
            <v>0</v>
          </cell>
        </row>
        <row r="124">
          <cell r="N124">
            <v>0</v>
          </cell>
          <cell r="O124">
            <v>0</v>
          </cell>
        </row>
        <row r="125">
          <cell r="N125">
            <v>0</v>
          </cell>
          <cell r="O125">
            <v>0</v>
          </cell>
        </row>
        <row r="126">
          <cell r="N126">
            <v>0</v>
          </cell>
          <cell r="O126">
            <v>0</v>
          </cell>
        </row>
        <row r="127">
          <cell r="N127">
            <v>0</v>
          </cell>
          <cell r="O127">
            <v>0</v>
          </cell>
        </row>
        <row r="128">
          <cell r="N128">
            <v>0</v>
          </cell>
          <cell r="O128">
            <v>0</v>
          </cell>
        </row>
        <row r="129">
          <cell r="N129">
            <v>0</v>
          </cell>
          <cell r="O129">
            <v>0</v>
          </cell>
        </row>
        <row r="130">
          <cell r="N130">
            <v>0</v>
          </cell>
          <cell r="O130">
            <v>0</v>
          </cell>
        </row>
        <row r="131">
          <cell r="N131">
            <v>0</v>
          </cell>
          <cell r="O131">
            <v>0</v>
          </cell>
        </row>
        <row r="132">
          <cell r="N132">
            <v>0</v>
          </cell>
          <cell r="O132">
            <v>0</v>
          </cell>
        </row>
        <row r="133">
          <cell r="N133">
            <v>0</v>
          </cell>
          <cell r="O133">
            <v>0</v>
          </cell>
        </row>
        <row r="134">
          <cell r="N134">
            <v>0</v>
          </cell>
          <cell r="O134">
            <v>0</v>
          </cell>
        </row>
        <row r="135">
          <cell r="N135">
            <v>0</v>
          </cell>
          <cell r="O135">
            <v>0</v>
          </cell>
        </row>
        <row r="136">
          <cell r="N136">
            <v>0</v>
          </cell>
          <cell r="O136">
            <v>0</v>
          </cell>
        </row>
        <row r="137">
          <cell r="N137">
            <v>0</v>
          </cell>
          <cell r="O137">
            <v>0</v>
          </cell>
        </row>
        <row r="138">
          <cell r="N138">
            <v>0</v>
          </cell>
          <cell r="O138">
            <v>0</v>
          </cell>
        </row>
        <row r="139">
          <cell r="N139">
            <v>0</v>
          </cell>
          <cell r="O139">
            <v>0</v>
          </cell>
        </row>
        <row r="140">
          <cell r="N140">
            <v>0</v>
          </cell>
          <cell r="O140">
            <v>0</v>
          </cell>
        </row>
        <row r="141">
          <cell r="N141">
            <v>0</v>
          </cell>
          <cell r="O141">
            <v>0</v>
          </cell>
        </row>
        <row r="142">
          <cell r="N142">
            <v>0</v>
          </cell>
          <cell r="O142">
            <v>0</v>
          </cell>
        </row>
        <row r="143">
          <cell r="N143">
            <v>0</v>
          </cell>
          <cell r="O143">
            <v>0</v>
          </cell>
        </row>
        <row r="144">
          <cell r="N144">
            <v>0</v>
          </cell>
          <cell r="O144">
            <v>0</v>
          </cell>
        </row>
        <row r="145">
          <cell r="N145">
            <v>0</v>
          </cell>
          <cell r="O145">
            <v>0</v>
          </cell>
        </row>
        <row r="146">
          <cell r="N146">
            <v>0</v>
          </cell>
          <cell r="O146">
            <v>0</v>
          </cell>
        </row>
        <row r="147">
          <cell r="N147">
            <v>0</v>
          </cell>
          <cell r="O147">
            <v>0</v>
          </cell>
        </row>
        <row r="148">
          <cell r="N148">
            <v>0</v>
          </cell>
          <cell r="O148">
            <v>0</v>
          </cell>
        </row>
        <row r="149">
          <cell r="N149">
            <v>0</v>
          </cell>
          <cell r="O149">
            <v>0</v>
          </cell>
        </row>
        <row r="150">
          <cell r="N150">
            <v>0</v>
          </cell>
          <cell r="O150">
            <v>0</v>
          </cell>
        </row>
        <row r="151">
          <cell r="N151">
            <v>0</v>
          </cell>
          <cell r="O151">
            <v>0</v>
          </cell>
        </row>
        <row r="152">
          <cell r="N152">
            <v>0</v>
          </cell>
          <cell r="O152">
            <v>0</v>
          </cell>
        </row>
        <row r="153">
          <cell r="N153">
            <v>0</v>
          </cell>
          <cell r="O153">
            <v>0</v>
          </cell>
        </row>
        <row r="154">
          <cell r="N154">
            <v>0</v>
          </cell>
          <cell r="O154">
            <v>0</v>
          </cell>
        </row>
        <row r="155">
          <cell r="N155">
            <v>0</v>
          </cell>
          <cell r="O155">
            <v>0</v>
          </cell>
        </row>
        <row r="156">
          <cell r="N156">
            <v>0</v>
          </cell>
          <cell r="O156">
            <v>0</v>
          </cell>
        </row>
        <row r="157">
          <cell r="N157">
            <v>0</v>
          </cell>
          <cell r="O157">
            <v>0</v>
          </cell>
        </row>
        <row r="158">
          <cell r="N158">
            <v>0</v>
          </cell>
          <cell r="O158">
            <v>0</v>
          </cell>
        </row>
        <row r="159">
          <cell r="N159">
            <v>0</v>
          </cell>
          <cell r="O159">
            <v>0</v>
          </cell>
        </row>
        <row r="160">
          <cell r="N160">
            <v>0</v>
          </cell>
          <cell r="O160">
            <v>0</v>
          </cell>
        </row>
        <row r="161">
          <cell r="N161">
            <v>0</v>
          </cell>
          <cell r="O161">
            <v>0</v>
          </cell>
        </row>
        <row r="162">
          <cell r="N162">
            <v>0</v>
          </cell>
          <cell r="O162">
            <v>0</v>
          </cell>
        </row>
        <row r="163">
          <cell r="N163">
            <v>0</v>
          </cell>
          <cell r="O163">
            <v>0</v>
          </cell>
        </row>
        <row r="164">
          <cell r="N164">
            <v>0</v>
          </cell>
          <cell r="O164">
            <v>0</v>
          </cell>
        </row>
        <row r="165">
          <cell r="N165">
            <v>0</v>
          </cell>
          <cell r="O165">
            <v>0</v>
          </cell>
        </row>
        <row r="166">
          <cell r="N166">
            <v>0</v>
          </cell>
          <cell r="O166">
            <v>0</v>
          </cell>
        </row>
        <row r="167">
          <cell r="N167">
            <v>0</v>
          </cell>
          <cell r="O167">
            <v>0</v>
          </cell>
        </row>
        <row r="168">
          <cell r="N168">
            <v>0</v>
          </cell>
          <cell r="O168">
            <v>0</v>
          </cell>
        </row>
        <row r="169">
          <cell r="N169">
            <v>0</v>
          </cell>
          <cell r="O169">
            <v>0</v>
          </cell>
        </row>
        <row r="170">
          <cell r="N170">
            <v>0</v>
          </cell>
          <cell r="O170">
            <v>0</v>
          </cell>
        </row>
        <row r="171">
          <cell r="N171">
            <v>0</v>
          </cell>
          <cell r="O171">
            <v>0</v>
          </cell>
        </row>
        <row r="172">
          <cell r="N172">
            <v>0</v>
          </cell>
          <cell r="O172">
            <v>0</v>
          </cell>
        </row>
        <row r="173">
          <cell r="N173">
            <v>0</v>
          </cell>
          <cell r="O173">
            <v>0</v>
          </cell>
        </row>
        <row r="174">
          <cell r="N174">
            <v>0</v>
          </cell>
          <cell r="O174">
            <v>0</v>
          </cell>
        </row>
        <row r="175">
          <cell r="N175">
            <v>0</v>
          </cell>
          <cell r="O175">
            <v>0</v>
          </cell>
        </row>
        <row r="176">
          <cell r="N176">
            <v>0</v>
          </cell>
          <cell r="O176">
            <v>0</v>
          </cell>
        </row>
        <row r="177">
          <cell r="N177">
            <v>0</v>
          </cell>
          <cell r="O177">
            <v>0</v>
          </cell>
        </row>
        <row r="178">
          <cell r="N178">
            <v>0</v>
          </cell>
          <cell r="O178">
            <v>0</v>
          </cell>
        </row>
        <row r="179">
          <cell r="N179">
            <v>0</v>
          </cell>
          <cell r="O179">
            <v>0</v>
          </cell>
        </row>
        <row r="180">
          <cell r="N180">
            <v>0</v>
          </cell>
          <cell r="O180">
            <v>0</v>
          </cell>
        </row>
        <row r="181">
          <cell r="N181">
            <v>0</v>
          </cell>
          <cell r="O181">
            <v>0</v>
          </cell>
        </row>
        <row r="182">
          <cell r="N182">
            <v>0</v>
          </cell>
          <cell r="O182">
            <v>0</v>
          </cell>
        </row>
        <row r="183">
          <cell r="N183">
            <v>0</v>
          </cell>
          <cell r="O183">
            <v>0</v>
          </cell>
        </row>
        <row r="184">
          <cell r="N184">
            <v>0</v>
          </cell>
          <cell r="O184">
            <v>0</v>
          </cell>
        </row>
        <row r="185">
          <cell r="N185">
            <v>0</v>
          </cell>
          <cell r="O185">
            <v>0</v>
          </cell>
        </row>
        <row r="186">
          <cell r="N186">
            <v>0</v>
          </cell>
          <cell r="O186">
            <v>0</v>
          </cell>
        </row>
        <row r="187">
          <cell r="N187">
            <v>0</v>
          </cell>
          <cell r="O187">
            <v>0</v>
          </cell>
        </row>
        <row r="188">
          <cell r="N188">
            <v>0</v>
          </cell>
          <cell r="O188">
            <v>0</v>
          </cell>
        </row>
        <row r="189">
          <cell r="N189">
            <v>0</v>
          </cell>
          <cell r="O189">
            <v>0</v>
          </cell>
        </row>
        <row r="190">
          <cell r="N190">
            <v>0</v>
          </cell>
          <cell r="O190">
            <v>0</v>
          </cell>
        </row>
        <row r="191">
          <cell r="N191">
            <v>0</v>
          </cell>
          <cell r="O191">
            <v>0</v>
          </cell>
        </row>
        <row r="192">
          <cell r="N192">
            <v>0</v>
          </cell>
          <cell r="O192">
            <v>0</v>
          </cell>
        </row>
        <row r="193">
          <cell r="N193">
            <v>0</v>
          </cell>
          <cell r="O193">
            <v>0</v>
          </cell>
        </row>
        <row r="194">
          <cell r="N194">
            <v>0</v>
          </cell>
          <cell r="O194">
            <v>0</v>
          </cell>
        </row>
        <row r="195">
          <cell r="N195">
            <v>0</v>
          </cell>
          <cell r="O195">
            <v>0</v>
          </cell>
        </row>
        <row r="196">
          <cell r="N196">
            <v>0</v>
          </cell>
          <cell r="O196">
            <v>0</v>
          </cell>
        </row>
        <row r="197">
          <cell r="N197">
            <v>0</v>
          </cell>
          <cell r="O197">
            <v>0</v>
          </cell>
        </row>
        <row r="198">
          <cell r="N198">
            <v>0</v>
          </cell>
          <cell r="O198">
            <v>0</v>
          </cell>
        </row>
        <row r="199">
          <cell r="N199">
            <v>0</v>
          </cell>
          <cell r="O199">
            <v>0</v>
          </cell>
        </row>
        <row r="200">
          <cell r="N200">
            <v>0</v>
          </cell>
          <cell r="O200">
            <v>0</v>
          </cell>
        </row>
        <row r="201">
          <cell r="N201">
            <v>0</v>
          </cell>
          <cell r="O201">
            <v>0</v>
          </cell>
        </row>
        <row r="202">
          <cell r="N202">
            <v>0</v>
          </cell>
          <cell r="O202">
            <v>0</v>
          </cell>
        </row>
        <row r="203">
          <cell r="N203">
            <v>0</v>
          </cell>
          <cell r="O203">
            <v>0</v>
          </cell>
        </row>
        <row r="204">
          <cell r="N204">
            <v>0</v>
          </cell>
          <cell r="O204">
            <v>0</v>
          </cell>
        </row>
        <row r="205">
          <cell r="N205">
            <v>0</v>
          </cell>
          <cell r="O205">
            <v>0</v>
          </cell>
        </row>
        <row r="206">
          <cell r="N206">
            <v>0</v>
          </cell>
          <cell r="O206">
            <v>0</v>
          </cell>
        </row>
        <row r="207">
          <cell r="N207">
            <v>0</v>
          </cell>
          <cell r="O207">
            <v>0</v>
          </cell>
        </row>
        <row r="208">
          <cell r="N208">
            <v>0</v>
          </cell>
          <cell r="O208">
            <v>0</v>
          </cell>
        </row>
        <row r="209">
          <cell r="N209">
            <v>0</v>
          </cell>
          <cell r="O209">
            <v>0</v>
          </cell>
        </row>
        <row r="210">
          <cell r="N210">
            <v>0</v>
          </cell>
          <cell r="O210">
            <v>0</v>
          </cell>
        </row>
        <row r="211">
          <cell r="N211">
            <v>0</v>
          </cell>
          <cell r="O211">
            <v>0</v>
          </cell>
        </row>
        <row r="212">
          <cell r="N212">
            <v>0</v>
          </cell>
          <cell r="O212">
            <v>0</v>
          </cell>
        </row>
        <row r="213">
          <cell r="N213">
            <v>0</v>
          </cell>
          <cell r="O213">
            <v>0</v>
          </cell>
        </row>
        <row r="214">
          <cell r="N214">
            <v>0</v>
          </cell>
          <cell r="O214">
            <v>0</v>
          </cell>
        </row>
        <row r="215">
          <cell r="N215">
            <v>0</v>
          </cell>
          <cell r="O215">
            <v>0</v>
          </cell>
        </row>
        <row r="216">
          <cell r="N216">
            <v>0</v>
          </cell>
          <cell r="O216">
            <v>0</v>
          </cell>
        </row>
        <row r="217">
          <cell r="N217">
            <v>0</v>
          </cell>
          <cell r="O217">
            <v>0</v>
          </cell>
        </row>
        <row r="218">
          <cell r="N218">
            <v>0</v>
          </cell>
          <cell r="O218">
            <v>0</v>
          </cell>
        </row>
        <row r="219">
          <cell r="N219">
            <v>0</v>
          </cell>
          <cell r="O219">
            <v>0</v>
          </cell>
        </row>
        <row r="220">
          <cell r="N220">
            <v>0</v>
          </cell>
          <cell r="O220">
            <v>0</v>
          </cell>
        </row>
        <row r="221">
          <cell r="N221">
            <v>0</v>
          </cell>
          <cell r="O221">
            <v>0</v>
          </cell>
        </row>
        <row r="222">
          <cell r="N222">
            <v>0</v>
          </cell>
          <cell r="O222">
            <v>0</v>
          </cell>
        </row>
        <row r="223">
          <cell r="N223">
            <v>0</v>
          </cell>
          <cell r="O223">
            <v>0</v>
          </cell>
        </row>
        <row r="224">
          <cell r="N224">
            <v>0</v>
          </cell>
          <cell r="O224">
            <v>0</v>
          </cell>
        </row>
        <row r="225">
          <cell r="N225">
            <v>0</v>
          </cell>
          <cell r="O225">
            <v>0</v>
          </cell>
        </row>
        <row r="226">
          <cell r="N226">
            <v>0</v>
          </cell>
          <cell r="O226">
            <v>0</v>
          </cell>
        </row>
        <row r="227">
          <cell r="N227">
            <v>0</v>
          </cell>
          <cell r="O227">
            <v>0</v>
          </cell>
        </row>
        <row r="228">
          <cell r="N228">
            <v>0</v>
          </cell>
          <cell r="O228">
            <v>0</v>
          </cell>
        </row>
        <row r="229">
          <cell r="N229">
            <v>0</v>
          </cell>
          <cell r="O229">
            <v>0</v>
          </cell>
        </row>
        <row r="230">
          <cell r="N230">
            <v>0</v>
          </cell>
          <cell r="O230">
            <v>0</v>
          </cell>
        </row>
        <row r="231">
          <cell r="N231">
            <v>0</v>
          </cell>
          <cell r="O231">
            <v>0</v>
          </cell>
        </row>
        <row r="232">
          <cell r="N232">
            <v>0</v>
          </cell>
          <cell r="O232">
            <v>0</v>
          </cell>
        </row>
        <row r="233">
          <cell r="N233">
            <v>0</v>
          </cell>
          <cell r="O233">
            <v>0</v>
          </cell>
        </row>
        <row r="234">
          <cell r="N234">
            <v>0</v>
          </cell>
          <cell r="O234">
            <v>0</v>
          </cell>
        </row>
        <row r="235">
          <cell r="N235">
            <v>0</v>
          </cell>
          <cell r="O235">
            <v>0</v>
          </cell>
        </row>
        <row r="236">
          <cell r="N236">
            <v>0</v>
          </cell>
          <cell r="O236">
            <v>0</v>
          </cell>
        </row>
        <row r="237">
          <cell r="N237">
            <v>0</v>
          </cell>
          <cell r="O237">
            <v>0</v>
          </cell>
        </row>
        <row r="238">
          <cell r="N238">
            <v>0</v>
          </cell>
          <cell r="O238">
            <v>0</v>
          </cell>
        </row>
        <row r="239">
          <cell r="N239">
            <v>0</v>
          </cell>
          <cell r="O239">
            <v>0</v>
          </cell>
        </row>
        <row r="240">
          <cell r="N240">
            <v>0</v>
          </cell>
          <cell r="O240">
            <v>0</v>
          </cell>
        </row>
        <row r="241">
          <cell r="N241">
            <v>0</v>
          </cell>
          <cell r="O241">
            <v>0</v>
          </cell>
        </row>
        <row r="242">
          <cell r="N242">
            <v>0</v>
          </cell>
          <cell r="O242">
            <v>0</v>
          </cell>
        </row>
        <row r="243">
          <cell r="N243">
            <v>0</v>
          </cell>
          <cell r="O243">
            <v>0</v>
          </cell>
        </row>
        <row r="244">
          <cell r="N244">
            <v>0</v>
          </cell>
          <cell r="O244">
            <v>0</v>
          </cell>
        </row>
        <row r="245">
          <cell r="N245">
            <v>0</v>
          </cell>
          <cell r="O245">
            <v>0</v>
          </cell>
        </row>
        <row r="246">
          <cell r="N246">
            <v>0</v>
          </cell>
          <cell r="O246">
            <v>0</v>
          </cell>
        </row>
        <row r="247">
          <cell r="N247">
            <v>0</v>
          </cell>
          <cell r="O247">
            <v>0</v>
          </cell>
        </row>
        <row r="248">
          <cell r="N248">
            <v>0</v>
          </cell>
          <cell r="O248">
            <v>0</v>
          </cell>
        </row>
        <row r="249">
          <cell r="N249">
            <v>0</v>
          </cell>
          <cell r="O249">
            <v>0</v>
          </cell>
        </row>
        <row r="250">
          <cell r="N250">
            <v>0</v>
          </cell>
          <cell r="O250">
            <v>0</v>
          </cell>
        </row>
        <row r="251">
          <cell r="N251">
            <v>0</v>
          </cell>
          <cell r="O251">
            <v>0</v>
          </cell>
        </row>
        <row r="252">
          <cell r="N252">
            <v>0</v>
          </cell>
          <cell r="O252">
            <v>0</v>
          </cell>
        </row>
        <row r="253">
          <cell r="N253">
            <v>0</v>
          </cell>
          <cell r="O253">
            <v>0</v>
          </cell>
        </row>
        <row r="254">
          <cell r="N254">
            <v>0</v>
          </cell>
          <cell r="O254">
            <v>0</v>
          </cell>
        </row>
        <row r="255">
          <cell r="N255">
            <v>0</v>
          </cell>
          <cell r="O255">
            <v>0</v>
          </cell>
        </row>
        <row r="256">
          <cell r="N256">
            <v>0</v>
          </cell>
          <cell r="O256">
            <v>0</v>
          </cell>
        </row>
        <row r="257">
          <cell r="N257">
            <v>0</v>
          </cell>
          <cell r="O257">
            <v>0</v>
          </cell>
        </row>
        <row r="258">
          <cell r="N258">
            <v>0</v>
          </cell>
          <cell r="O258">
            <v>0</v>
          </cell>
        </row>
        <row r="259">
          <cell r="N259">
            <v>0</v>
          </cell>
          <cell r="O259">
            <v>0</v>
          </cell>
        </row>
        <row r="260">
          <cell r="N260">
            <v>0</v>
          </cell>
          <cell r="O260">
            <v>0</v>
          </cell>
        </row>
        <row r="261">
          <cell r="N261">
            <v>0</v>
          </cell>
          <cell r="O261">
            <v>0</v>
          </cell>
        </row>
        <row r="262">
          <cell r="N262">
            <v>0</v>
          </cell>
          <cell r="O262">
            <v>0</v>
          </cell>
        </row>
        <row r="263">
          <cell r="N263">
            <v>0</v>
          </cell>
          <cell r="O263">
            <v>0</v>
          </cell>
        </row>
        <row r="264">
          <cell r="N264">
            <v>0</v>
          </cell>
          <cell r="O264">
            <v>0</v>
          </cell>
        </row>
        <row r="265">
          <cell r="N265">
            <v>0</v>
          </cell>
          <cell r="O265">
            <v>0</v>
          </cell>
        </row>
        <row r="266">
          <cell r="N266">
            <v>0</v>
          </cell>
          <cell r="O266">
            <v>0</v>
          </cell>
        </row>
        <row r="267">
          <cell r="N267">
            <v>0</v>
          </cell>
          <cell r="O267">
            <v>0</v>
          </cell>
        </row>
        <row r="268">
          <cell r="N268">
            <v>0</v>
          </cell>
          <cell r="O268">
            <v>0</v>
          </cell>
        </row>
        <row r="269">
          <cell r="N269">
            <v>0</v>
          </cell>
          <cell r="O269">
            <v>0</v>
          </cell>
        </row>
        <row r="270">
          <cell r="N270">
            <v>0</v>
          </cell>
          <cell r="O270">
            <v>0</v>
          </cell>
        </row>
        <row r="271">
          <cell r="N271">
            <v>0</v>
          </cell>
          <cell r="O271">
            <v>0</v>
          </cell>
        </row>
        <row r="272">
          <cell r="N272">
            <v>0</v>
          </cell>
          <cell r="O272">
            <v>0</v>
          </cell>
        </row>
        <row r="273">
          <cell r="N273">
            <v>0</v>
          </cell>
          <cell r="O273">
            <v>0</v>
          </cell>
        </row>
        <row r="274">
          <cell r="N274">
            <v>0</v>
          </cell>
          <cell r="O274">
            <v>0</v>
          </cell>
        </row>
        <row r="275">
          <cell r="N275">
            <v>0</v>
          </cell>
          <cell r="O275">
            <v>0</v>
          </cell>
        </row>
        <row r="276">
          <cell r="N276">
            <v>0</v>
          </cell>
          <cell r="O276">
            <v>0</v>
          </cell>
        </row>
        <row r="277">
          <cell r="N277">
            <v>0</v>
          </cell>
          <cell r="O277">
            <v>0</v>
          </cell>
        </row>
        <row r="278">
          <cell r="N278">
            <v>0</v>
          </cell>
          <cell r="O278">
            <v>0</v>
          </cell>
        </row>
        <row r="279">
          <cell r="N279">
            <v>0</v>
          </cell>
          <cell r="O279">
            <v>0</v>
          </cell>
        </row>
        <row r="280">
          <cell r="N280">
            <v>0</v>
          </cell>
          <cell r="O280">
            <v>0</v>
          </cell>
        </row>
        <row r="281">
          <cell r="N281">
            <v>0</v>
          </cell>
          <cell r="O281">
            <v>0</v>
          </cell>
        </row>
        <row r="282">
          <cell r="N282">
            <v>0</v>
          </cell>
          <cell r="O282">
            <v>0</v>
          </cell>
        </row>
        <row r="283">
          <cell r="N283">
            <v>0</v>
          </cell>
          <cell r="O283">
            <v>0</v>
          </cell>
        </row>
        <row r="284">
          <cell r="N284">
            <v>0</v>
          </cell>
          <cell r="O284">
            <v>0</v>
          </cell>
        </row>
        <row r="285">
          <cell r="N285">
            <v>0</v>
          </cell>
          <cell r="O285">
            <v>0</v>
          </cell>
        </row>
        <row r="286">
          <cell r="N286">
            <v>0</v>
          </cell>
          <cell r="O286">
            <v>0</v>
          </cell>
        </row>
        <row r="287">
          <cell r="N287">
            <v>0</v>
          </cell>
          <cell r="O287">
            <v>0</v>
          </cell>
        </row>
        <row r="288">
          <cell r="N288">
            <v>0</v>
          </cell>
          <cell r="O288">
            <v>0</v>
          </cell>
        </row>
        <row r="289">
          <cell r="N289">
            <v>0</v>
          </cell>
          <cell r="O289">
            <v>0</v>
          </cell>
        </row>
        <row r="290">
          <cell r="N290">
            <v>0</v>
          </cell>
          <cell r="O290">
            <v>0</v>
          </cell>
        </row>
        <row r="291">
          <cell r="N291">
            <v>0</v>
          </cell>
          <cell r="O291">
            <v>0</v>
          </cell>
        </row>
        <row r="292">
          <cell r="N292">
            <v>0</v>
          </cell>
          <cell r="O292">
            <v>0</v>
          </cell>
        </row>
        <row r="293">
          <cell r="N293">
            <v>0</v>
          </cell>
          <cell r="O293">
            <v>0</v>
          </cell>
        </row>
        <row r="294">
          <cell r="N294">
            <v>0</v>
          </cell>
          <cell r="O294">
            <v>0</v>
          </cell>
        </row>
        <row r="295">
          <cell r="N295">
            <v>0</v>
          </cell>
          <cell r="O295">
            <v>0</v>
          </cell>
        </row>
        <row r="296">
          <cell r="N296">
            <v>0</v>
          </cell>
          <cell r="O296">
            <v>0</v>
          </cell>
        </row>
        <row r="297">
          <cell r="N297">
            <v>0</v>
          </cell>
          <cell r="O297">
            <v>0</v>
          </cell>
        </row>
        <row r="298">
          <cell r="N298">
            <v>0</v>
          </cell>
          <cell r="O298">
            <v>0</v>
          </cell>
        </row>
        <row r="299">
          <cell r="N299">
            <v>0</v>
          </cell>
          <cell r="O299">
            <v>0</v>
          </cell>
        </row>
        <row r="300">
          <cell r="N300">
            <v>0</v>
          </cell>
          <cell r="O300">
            <v>0</v>
          </cell>
        </row>
        <row r="301">
          <cell r="N301">
            <v>0</v>
          </cell>
          <cell r="O301">
            <v>0</v>
          </cell>
        </row>
        <row r="302">
          <cell r="N302">
            <v>0</v>
          </cell>
          <cell r="O302">
            <v>0</v>
          </cell>
        </row>
        <row r="303">
          <cell r="N303">
            <v>0</v>
          </cell>
          <cell r="O303">
            <v>0</v>
          </cell>
        </row>
        <row r="304">
          <cell r="N304">
            <v>0</v>
          </cell>
          <cell r="O304">
            <v>0</v>
          </cell>
        </row>
        <row r="305">
          <cell r="N305">
            <v>0</v>
          </cell>
          <cell r="O305">
            <v>0</v>
          </cell>
        </row>
        <row r="306">
          <cell r="N306">
            <v>0</v>
          </cell>
          <cell r="O306">
            <v>0</v>
          </cell>
        </row>
        <row r="307">
          <cell r="N307">
            <v>0</v>
          </cell>
          <cell r="O307">
            <v>0</v>
          </cell>
        </row>
        <row r="308">
          <cell r="N308">
            <v>0</v>
          </cell>
          <cell r="O308">
            <v>0</v>
          </cell>
        </row>
        <row r="309">
          <cell r="N309">
            <v>0</v>
          </cell>
          <cell r="O309">
            <v>0</v>
          </cell>
        </row>
        <row r="310">
          <cell r="N310">
            <v>0</v>
          </cell>
          <cell r="O310">
            <v>0</v>
          </cell>
        </row>
        <row r="311">
          <cell r="N311">
            <v>0</v>
          </cell>
          <cell r="O311">
            <v>0</v>
          </cell>
        </row>
        <row r="312">
          <cell r="N312">
            <v>0</v>
          </cell>
          <cell r="O312">
            <v>0</v>
          </cell>
        </row>
        <row r="313">
          <cell r="N313">
            <v>0</v>
          </cell>
          <cell r="O313">
            <v>0</v>
          </cell>
        </row>
        <row r="314">
          <cell r="N314">
            <v>0</v>
          </cell>
          <cell r="O314">
            <v>0</v>
          </cell>
        </row>
        <row r="315">
          <cell r="N315">
            <v>0</v>
          </cell>
          <cell r="O315">
            <v>0</v>
          </cell>
        </row>
        <row r="316">
          <cell r="N316">
            <v>0</v>
          </cell>
          <cell r="O316">
            <v>0</v>
          </cell>
        </row>
        <row r="317">
          <cell r="N317">
            <v>0</v>
          </cell>
          <cell r="O317">
            <v>0</v>
          </cell>
        </row>
        <row r="318">
          <cell r="N318">
            <v>0</v>
          </cell>
          <cell r="O318">
            <v>0</v>
          </cell>
        </row>
        <row r="319">
          <cell r="N319">
            <v>0</v>
          </cell>
          <cell r="O319">
            <v>0</v>
          </cell>
        </row>
        <row r="320">
          <cell r="N320">
            <v>0</v>
          </cell>
          <cell r="O320">
            <v>0</v>
          </cell>
        </row>
        <row r="321">
          <cell r="N321">
            <v>0</v>
          </cell>
          <cell r="O321">
            <v>0</v>
          </cell>
        </row>
        <row r="322">
          <cell r="N322">
            <v>0</v>
          </cell>
          <cell r="O322">
            <v>0</v>
          </cell>
        </row>
        <row r="323">
          <cell r="N323">
            <v>0</v>
          </cell>
          <cell r="O323">
            <v>0</v>
          </cell>
        </row>
        <row r="324">
          <cell r="N324">
            <v>0</v>
          </cell>
          <cell r="O324">
            <v>0</v>
          </cell>
        </row>
        <row r="325">
          <cell r="N325">
            <v>0</v>
          </cell>
          <cell r="O325">
            <v>0</v>
          </cell>
        </row>
        <row r="326">
          <cell r="N326">
            <v>0</v>
          </cell>
          <cell r="O326">
            <v>0</v>
          </cell>
        </row>
        <row r="327">
          <cell r="N327">
            <v>0</v>
          </cell>
          <cell r="O327">
            <v>0</v>
          </cell>
        </row>
        <row r="328">
          <cell r="N328">
            <v>0</v>
          </cell>
          <cell r="O328">
            <v>0</v>
          </cell>
        </row>
        <row r="329">
          <cell r="N329">
            <v>0</v>
          </cell>
          <cell r="O329">
            <v>0</v>
          </cell>
        </row>
        <row r="330">
          <cell r="N330">
            <v>0</v>
          </cell>
          <cell r="O330">
            <v>0</v>
          </cell>
        </row>
        <row r="331">
          <cell r="N331">
            <v>0</v>
          </cell>
          <cell r="O331">
            <v>0</v>
          </cell>
        </row>
        <row r="332">
          <cell r="N332">
            <v>0</v>
          </cell>
          <cell r="O332">
            <v>0</v>
          </cell>
        </row>
        <row r="333">
          <cell r="N333">
            <v>0</v>
          </cell>
          <cell r="O333">
            <v>0</v>
          </cell>
        </row>
        <row r="334">
          <cell r="N334">
            <v>0</v>
          </cell>
          <cell r="O334">
            <v>0</v>
          </cell>
        </row>
        <row r="335">
          <cell r="N335">
            <v>0</v>
          </cell>
          <cell r="O335">
            <v>0</v>
          </cell>
        </row>
        <row r="336">
          <cell r="N336">
            <v>0</v>
          </cell>
          <cell r="O336">
            <v>0</v>
          </cell>
        </row>
        <row r="337">
          <cell r="N337">
            <v>0</v>
          </cell>
          <cell r="O337">
            <v>0</v>
          </cell>
        </row>
        <row r="338">
          <cell r="N338">
            <v>0</v>
          </cell>
          <cell r="O338">
            <v>0</v>
          </cell>
        </row>
        <row r="339">
          <cell r="N339">
            <v>0</v>
          </cell>
          <cell r="O339">
            <v>0</v>
          </cell>
        </row>
        <row r="340">
          <cell r="N340">
            <v>0</v>
          </cell>
          <cell r="O340">
            <v>0</v>
          </cell>
        </row>
        <row r="341">
          <cell r="N341">
            <v>0</v>
          </cell>
          <cell r="O341">
            <v>0</v>
          </cell>
        </row>
        <row r="342">
          <cell r="N342">
            <v>0</v>
          </cell>
          <cell r="O342">
            <v>0</v>
          </cell>
        </row>
        <row r="343">
          <cell r="N343">
            <v>0</v>
          </cell>
          <cell r="O343">
            <v>0</v>
          </cell>
        </row>
        <row r="344">
          <cell r="N344">
            <v>0</v>
          </cell>
          <cell r="O344">
            <v>0</v>
          </cell>
        </row>
        <row r="345">
          <cell r="N345">
            <v>0</v>
          </cell>
          <cell r="O345">
            <v>0</v>
          </cell>
        </row>
        <row r="346">
          <cell r="N346">
            <v>0</v>
          </cell>
          <cell r="O346">
            <v>0</v>
          </cell>
        </row>
        <row r="347">
          <cell r="N347">
            <v>0</v>
          </cell>
          <cell r="O347">
            <v>0</v>
          </cell>
        </row>
        <row r="348">
          <cell r="N348">
            <v>0</v>
          </cell>
          <cell r="O348">
            <v>0</v>
          </cell>
        </row>
        <row r="349">
          <cell r="N349">
            <v>0</v>
          </cell>
          <cell r="O349">
            <v>0</v>
          </cell>
        </row>
        <row r="350">
          <cell r="N350">
            <v>0</v>
          </cell>
          <cell r="O350">
            <v>0</v>
          </cell>
        </row>
        <row r="351">
          <cell r="N351">
            <v>0</v>
          </cell>
          <cell r="O351">
            <v>0</v>
          </cell>
        </row>
        <row r="352">
          <cell r="N352">
            <v>0</v>
          </cell>
          <cell r="O352">
            <v>0</v>
          </cell>
        </row>
        <row r="353">
          <cell r="N353">
            <v>0</v>
          </cell>
          <cell r="O353">
            <v>0</v>
          </cell>
        </row>
        <row r="354">
          <cell r="N354">
            <v>0</v>
          </cell>
          <cell r="O354">
            <v>0</v>
          </cell>
        </row>
        <row r="355">
          <cell r="N355">
            <v>0</v>
          </cell>
          <cell r="O355">
            <v>0</v>
          </cell>
        </row>
        <row r="356">
          <cell r="N356">
            <v>0</v>
          </cell>
          <cell r="O356">
            <v>0</v>
          </cell>
        </row>
        <row r="357">
          <cell r="N357">
            <v>0</v>
          </cell>
          <cell r="O357">
            <v>0</v>
          </cell>
        </row>
        <row r="358">
          <cell r="N358">
            <v>0</v>
          </cell>
          <cell r="O358">
            <v>0</v>
          </cell>
        </row>
        <row r="359">
          <cell r="N359">
            <v>0</v>
          </cell>
          <cell r="O359">
            <v>0</v>
          </cell>
        </row>
        <row r="360">
          <cell r="N360">
            <v>0</v>
          </cell>
          <cell r="O360">
            <v>0</v>
          </cell>
        </row>
        <row r="361">
          <cell r="N361">
            <v>0</v>
          </cell>
          <cell r="O361">
            <v>0</v>
          </cell>
        </row>
        <row r="362">
          <cell r="N362">
            <v>0</v>
          </cell>
          <cell r="O362">
            <v>0</v>
          </cell>
        </row>
        <row r="363">
          <cell r="N363">
            <v>0</v>
          </cell>
          <cell r="O363">
            <v>0</v>
          </cell>
        </row>
        <row r="364">
          <cell r="N364">
            <v>0</v>
          </cell>
          <cell r="O364">
            <v>0</v>
          </cell>
        </row>
        <row r="365">
          <cell r="N365">
            <v>0</v>
          </cell>
          <cell r="O365">
            <v>0</v>
          </cell>
        </row>
        <row r="366">
          <cell r="N366">
            <v>0</v>
          </cell>
          <cell r="O366">
            <v>0</v>
          </cell>
        </row>
        <row r="367">
          <cell r="N367">
            <v>0</v>
          </cell>
          <cell r="O367">
            <v>0</v>
          </cell>
        </row>
        <row r="368">
          <cell r="N368">
            <v>0</v>
          </cell>
          <cell r="O368">
            <v>0</v>
          </cell>
        </row>
        <row r="369">
          <cell r="N369">
            <v>0</v>
          </cell>
          <cell r="O369">
            <v>0</v>
          </cell>
        </row>
        <row r="370">
          <cell r="N370">
            <v>0</v>
          </cell>
          <cell r="O370">
            <v>0</v>
          </cell>
        </row>
        <row r="371">
          <cell r="N371">
            <v>0</v>
          </cell>
          <cell r="O371">
            <v>0</v>
          </cell>
        </row>
        <row r="372">
          <cell r="N372">
            <v>0</v>
          </cell>
          <cell r="O372">
            <v>0</v>
          </cell>
        </row>
        <row r="373">
          <cell r="N373">
            <v>0</v>
          </cell>
          <cell r="O373">
            <v>0</v>
          </cell>
        </row>
        <row r="374">
          <cell r="N374">
            <v>0</v>
          </cell>
          <cell r="O374">
            <v>0</v>
          </cell>
        </row>
        <row r="375">
          <cell r="N375">
            <v>0</v>
          </cell>
          <cell r="O375">
            <v>0</v>
          </cell>
        </row>
        <row r="376">
          <cell r="N376">
            <v>0</v>
          </cell>
          <cell r="O376">
            <v>0</v>
          </cell>
        </row>
        <row r="377">
          <cell r="N377">
            <v>0</v>
          </cell>
          <cell r="O377">
            <v>0</v>
          </cell>
        </row>
        <row r="378">
          <cell r="N378">
            <v>0</v>
          </cell>
          <cell r="O378">
            <v>0</v>
          </cell>
        </row>
        <row r="379">
          <cell r="N379">
            <v>0</v>
          </cell>
          <cell r="O379">
            <v>0</v>
          </cell>
        </row>
        <row r="380">
          <cell r="N380">
            <v>0</v>
          </cell>
          <cell r="O380">
            <v>0</v>
          </cell>
        </row>
        <row r="381">
          <cell r="N381">
            <v>0</v>
          </cell>
          <cell r="O381">
            <v>0</v>
          </cell>
        </row>
        <row r="382">
          <cell r="N382">
            <v>0</v>
          </cell>
          <cell r="O382">
            <v>0</v>
          </cell>
        </row>
        <row r="383">
          <cell r="N383">
            <v>0</v>
          </cell>
          <cell r="O383">
            <v>0</v>
          </cell>
        </row>
        <row r="384">
          <cell r="N384">
            <v>0</v>
          </cell>
          <cell r="O384">
            <v>0</v>
          </cell>
        </row>
        <row r="385">
          <cell r="N385">
            <v>0</v>
          </cell>
          <cell r="O385">
            <v>0</v>
          </cell>
        </row>
        <row r="386">
          <cell r="N386">
            <v>0</v>
          </cell>
          <cell r="O386">
            <v>0</v>
          </cell>
        </row>
        <row r="387">
          <cell r="N387">
            <v>0</v>
          </cell>
          <cell r="O387">
            <v>0</v>
          </cell>
        </row>
        <row r="388">
          <cell r="N388">
            <v>0</v>
          </cell>
          <cell r="O388">
            <v>0</v>
          </cell>
        </row>
        <row r="389">
          <cell r="N389">
            <v>0</v>
          </cell>
          <cell r="O389">
            <v>0</v>
          </cell>
        </row>
        <row r="390">
          <cell r="N390">
            <v>0</v>
          </cell>
          <cell r="O390">
            <v>0</v>
          </cell>
        </row>
        <row r="391">
          <cell r="N391">
            <v>0</v>
          </cell>
          <cell r="O391">
            <v>0</v>
          </cell>
        </row>
        <row r="392">
          <cell r="N392">
            <v>0</v>
          </cell>
          <cell r="O392">
            <v>0</v>
          </cell>
        </row>
        <row r="393">
          <cell r="N393">
            <v>0</v>
          </cell>
          <cell r="O393">
            <v>0</v>
          </cell>
        </row>
        <row r="394">
          <cell r="N394">
            <v>0</v>
          </cell>
          <cell r="O394">
            <v>0</v>
          </cell>
        </row>
        <row r="395">
          <cell r="N395">
            <v>0</v>
          </cell>
          <cell r="O395">
            <v>0</v>
          </cell>
        </row>
        <row r="396">
          <cell r="N396">
            <v>0</v>
          </cell>
          <cell r="O396">
            <v>0</v>
          </cell>
        </row>
        <row r="397">
          <cell r="N397">
            <v>0</v>
          </cell>
          <cell r="O397">
            <v>0</v>
          </cell>
        </row>
        <row r="398">
          <cell r="N398">
            <v>0</v>
          </cell>
          <cell r="O398">
            <v>0</v>
          </cell>
        </row>
        <row r="399">
          <cell r="N399">
            <v>0</v>
          </cell>
          <cell r="O399">
            <v>0</v>
          </cell>
        </row>
        <row r="400">
          <cell r="N400">
            <v>0</v>
          </cell>
          <cell r="O400">
            <v>0</v>
          </cell>
        </row>
        <row r="401">
          <cell r="N401">
            <v>0</v>
          </cell>
          <cell r="O401">
            <v>0</v>
          </cell>
        </row>
        <row r="402">
          <cell r="N402">
            <v>0</v>
          </cell>
          <cell r="O402">
            <v>0</v>
          </cell>
        </row>
        <row r="403">
          <cell r="N403">
            <v>0</v>
          </cell>
          <cell r="O403">
            <v>0</v>
          </cell>
        </row>
        <row r="404">
          <cell r="N404">
            <v>0</v>
          </cell>
          <cell r="O404">
            <v>0</v>
          </cell>
        </row>
        <row r="405">
          <cell r="N405">
            <v>0</v>
          </cell>
          <cell r="O405">
            <v>0</v>
          </cell>
        </row>
        <row r="406">
          <cell r="N406">
            <v>0</v>
          </cell>
          <cell r="O406">
            <v>0</v>
          </cell>
        </row>
        <row r="407">
          <cell r="N407">
            <v>0</v>
          </cell>
          <cell r="O407">
            <v>0</v>
          </cell>
        </row>
        <row r="408">
          <cell r="N408">
            <v>0</v>
          </cell>
          <cell r="O408">
            <v>0</v>
          </cell>
        </row>
        <row r="409">
          <cell r="N409">
            <v>0</v>
          </cell>
          <cell r="O409">
            <v>0</v>
          </cell>
        </row>
        <row r="410">
          <cell r="N410">
            <v>0</v>
          </cell>
          <cell r="O410">
            <v>0</v>
          </cell>
        </row>
        <row r="411">
          <cell r="N411">
            <v>0</v>
          </cell>
          <cell r="O411">
            <v>0</v>
          </cell>
        </row>
        <row r="412">
          <cell r="N412">
            <v>0</v>
          </cell>
          <cell r="O412">
            <v>0</v>
          </cell>
        </row>
        <row r="413">
          <cell r="N413">
            <v>0</v>
          </cell>
          <cell r="O413">
            <v>0</v>
          </cell>
        </row>
        <row r="414">
          <cell r="N414">
            <v>0</v>
          </cell>
          <cell r="O414">
            <v>0</v>
          </cell>
        </row>
        <row r="415">
          <cell r="N415">
            <v>0</v>
          </cell>
          <cell r="O415">
            <v>0</v>
          </cell>
        </row>
        <row r="416">
          <cell r="N416">
            <v>0</v>
          </cell>
          <cell r="O416">
            <v>0</v>
          </cell>
        </row>
        <row r="417">
          <cell r="N417">
            <v>0</v>
          </cell>
          <cell r="O417">
            <v>0</v>
          </cell>
        </row>
        <row r="418">
          <cell r="N418">
            <v>0</v>
          </cell>
          <cell r="O418">
            <v>0</v>
          </cell>
        </row>
        <row r="419">
          <cell r="N419">
            <v>0</v>
          </cell>
          <cell r="O419">
            <v>0</v>
          </cell>
        </row>
        <row r="420">
          <cell r="N420">
            <v>0</v>
          </cell>
          <cell r="O420">
            <v>0</v>
          </cell>
        </row>
        <row r="421">
          <cell r="N421">
            <v>0</v>
          </cell>
          <cell r="O421">
            <v>0</v>
          </cell>
        </row>
        <row r="422">
          <cell r="N422">
            <v>0</v>
          </cell>
          <cell r="O422">
            <v>0</v>
          </cell>
        </row>
        <row r="423">
          <cell r="N423">
            <v>0</v>
          </cell>
          <cell r="O423">
            <v>0</v>
          </cell>
        </row>
        <row r="424">
          <cell r="N424">
            <v>0</v>
          </cell>
          <cell r="O424">
            <v>0</v>
          </cell>
        </row>
        <row r="425">
          <cell r="N425">
            <v>0</v>
          </cell>
          <cell r="O425">
            <v>0</v>
          </cell>
        </row>
        <row r="426">
          <cell r="N426">
            <v>0</v>
          </cell>
          <cell r="O426">
            <v>0</v>
          </cell>
        </row>
        <row r="427">
          <cell r="N427">
            <v>0</v>
          </cell>
          <cell r="O427">
            <v>0</v>
          </cell>
        </row>
        <row r="428">
          <cell r="N428">
            <v>0</v>
          </cell>
          <cell r="O428">
            <v>0</v>
          </cell>
        </row>
        <row r="429">
          <cell r="N429">
            <v>0</v>
          </cell>
          <cell r="O429">
            <v>0</v>
          </cell>
        </row>
        <row r="430">
          <cell r="N430">
            <v>0</v>
          </cell>
          <cell r="O430">
            <v>0</v>
          </cell>
        </row>
        <row r="431">
          <cell r="N431">
            <v>0</v>
          </cell>
          <cell r="O431">
            <v>0</v>
          </cell>
        </row>
        <row r="432">
          <cell r="N432">
            <v>0</v>
          </cell>
          <cell r="O432">
            <v>0</v>
          </cell>
        </row>
        <row r="433">
          <cell r="N433">
            <v>0</v>
          </cell>
          <cell r="O433">
            <v>0</v>
          </cell>
        </row>
        <row r="434">
          <cell r="N434">
            <v>0</v>
          </cell>
          <cell r="O434">
            <v>0</v>
          </cell>
        </row>
        <row r="435">
          <cell r="N435">
            <v>0</v>
          </cell>
          <cell r="O435">
            <v>0</v>
          </cell>
        </row>
        <row r="436">
          <cell r="N436">
            <v>0</v>
          </cell>
          <cell r="O436">
            <v>0</v>
          </cell>
        </row>
        <row r="437">
          <cell r="N437">
            <v>0</v>
          </cell>
          <cell r="O437">
            <v>0</v>
          </cell>
        </row>
        <row r="438">
          <cell r="N438">
            <v>0</v>
          </cell>
          <cell r="O438">
            <v>0</v>
          </cell>
        </row>
        <row r="439">
          <cell r="N439">
            <v>0</v>
          </cell>
          <cell r="O439">
            <v>0</v>
          </cell>
        </row>
        <row r="440">
          <cell r="N440">
            <v>0</v>
          </cell>
          <cell r="O440">
            <v>0</v>
          </cell>
        </row>
        <row r="441">
          <cell r="N441">
            <v>0</v>
          </cell>
          <cell r="O441">
            <v>0</v>
          </cell>
        </row>
        <row r="442">
          <cell r="N442">
            <v>0</v>
          </cell>
          <cell r="O442">
            <v>0</v>
          </cell>
        </row>
        <row r="443">
          <cell r="N443">
            <v>0</v>
          </cell>
          <cell r="O443">
            <v>0</v>
          </cell>
        </row>
        <row r="444">
          <cell r="N444">
            <v>0</v>
          </cell>
          <cell r="O444">
            <v>0</v>
          </cell>
        </row>
        <row r="445">
          <cell r="N445">
            <v>0</v>
          </cell>
          <cell r="O445">
            <v>0</v>
          </cell>
        </row>
        <row r="446">
          <cell r="N446">
            <v>0</v>
          </cell>
          <cell r="O446">
            <v>0</v>
          </cell>
        </row>
        <row r="447">
          <cell r="N447">
            <v>0</v>
          </cell>
          <cell r="O447">
            <v>0</v>
          </cell>
        </row>
        <row r="448">
          <cell r="N448">
            <v>0</v>
          </cell>
          <cell r="O448">
            <v>0</v>
          </cell>
        </row>
        <row r="449">
          <cell r="N449">
            <v>0</v>
          </cell>
          <cell r="O449">
            <v>0</v>
          </cell>
        </row>
        <row r="450">
          <cell r="N450">
            <v>0</v>
          </cell>
          <cell r="O450">
            <v>0</v>
          </cell>
        </row>
        <row r="451">
          <cell r="N451">
            <v>0</v>
          </cell>
          <cell r="O451">
            <v>0</v>
          </cell>
        </row>
        <row r="452">
          <cell r="N452">
            <v>0</v>
          </cell>
          <cell r="O452">
            <v>0</v>
          </cell>
        </row>
        <row r="453">
          <cell r="N453">
            <v>0</v>
          </cell>
          <cell r="O453">
            <v>0</v>
          </cell>
        </row>
        <row r="454">
          <cell r="N454">
            <v>0</v>
          </cell>
          <cell r="O454">
            <v>0</v>
          </cell>
        </row>
        <row r="455">
          <cell r="N455">
            <v>0</v>
          </cell>
          <cell r="O455">
            <v>0</v>
          </cell>
        </row>
        <row r="456">
          <cell r="N456">
            <v>0</v>
          </cell>
          <cell r="O456">
            <v>0</v>
          </cell>
        </row>
        <row r="457">
          <cell r="N457">
            <v>0</v>
          </cell>
          <cell r="O457">
            <v>0</v>
          </cell>
        </row>
        <row r="458">
          <cell r="N458">
            <v>0</v>
          </cell>
          <cell r="O458">
            <v>0</v>
          </cell>
        </row>
        <row r="459">
          <cell r="N459">
            <v>0</v>
          </cell>
          <cell r="O459">
            <v>0</v>
          </cell>
        </row>
        <row r="460">
          <cell r="N460">
            <v>0</v>
          </cell>
          <cell r="O460">
            <v>0</v>
          </cell>
        </row>
        <row r="461">
          <cell r="N461">
            <v>0</v>
          </cell>
          <cell r="O461">
            <v>0</v>
          </cell>
        </row>
        <row r="462">
          <cell r="N462">
            <v>0</v>
          </cell>
          <cell r="O462">
            <v>0</v>
          </cell>
        </row>
        <row r="463">
          <cell r="N463">
            <v>0</v>
          </cell>
          <cell r="O463">
            <v>0</v>
          </cell>
        </row>
        <row r="464">
          <cell r="N464">
            <v>0</v>
          </cell>
          <cell r="O464">
            <v>0</v>
          </cell>
        </row>
        <row r="465">
          <cell r="N465">
            <v>0</v>
          </cell>
          <cell r="O465">
            <v>0</v>
          </cell>
        </row>
        <row r="466">
          <cell r="N466">
            <v>0</v>
          </cell>
          <cell r="O466">
            <v>0</v>
          </cell>
        </row>
        <row r="467">
          <cell r="N467">
            <v>0</v>
          </cell>
          <cell r="O467">
            <v>0</v>
          </cell>
        </row>
        <row r="468">
          <cell r="N468">
            <v>0</v>
          </cell>
          <cell r="O468">
            <v>0</v>
          </cell>
        </row>
        <row r="469">
          <cell r="N469">
            <v>0</v>
          </cell>
          <cell r="O469">
            <v>0</v>
          </cell>
        </row>
        <row r="470">
          <cell r="N470">
            <v>0</v>
          </cell>
          <cell r="O470">
            <v>0</v>
          </cell>
        </row>
        <row r="471">
          <cell r="N471">
            <v>0</v>
          </cell>
          <cell r="O471">
            <v>0</v>
          </cell>
        </row>
        <row r="472">
          <cell r="N472">
            <v>0</v>
          </cell>
          <cell r="O472">
            <v>0</v>
          </cell>
        </row>
        <row r="473">
          <cell r="N473">
            <v>0</v>
          </cell>
          <cell r="O473">
            <v>0</v>
          </cell>
        </row>
        <row r="474">
          <cell r="N474">
            <v>0</v>
          </cell>
          <cell r="O474">
            <v>0</v>
          </cell>
        </row>
        <row r="475">
          <cell r="N475">
            <v>0</v>
          </cell>
          <cell r="O475">
            <v>0</v>
          </cell>
        </row>
        <row r="476">
          <cell r="N476">
            <v>0</v>
          </cell>
          <cell r="O476">
            <v>0</v>
          </cell>
        </row>
        <row r="477">
          <cell r="N477">
            <v>0</v>
          </cell>
          <cell r="O477">
            <v>0</v>
          </cell>
        </row>
        <row r="478">
          <cell r="N478">
            <v>0</v>
          </cell>
          <cell r="O478">
            <v>0</v>
          </cell>
        </row>
        <row r="479">
          <cell r="N479">
            <v>0</v>
          </cell>
          <cell r="O479">
            <v>0</v>
          </cell>
        </row>
        <row r="480">
          <cell r="N480">
            <v>0</v>
          </cell>
          <cell r="O480">
            <v>0</v>
          </cell>
        </row>
        <row r="481">
          <cell r="N481">
            <v>0</v>
          </cell>
          <cell r="O481">
            <v>0</v>
          </cell>
        </row>
        <row r="482">
          <cell r="N482">
            <v>0</v>
          </cell>
          <cell r="O482">
            <v>0</v>
          </cell>
        </row>
        <row r="483">
          <cell r="N483">
            <v>0</v>
          </cell>
          <cell r="O483">
            <v>0</v>
          </cell>
        </row>
        <row r="484">
          <cell r="N484">
            <v>0</v>
          </cell>
          <cell r="O484">
            <v>0</v>
          </cell>
        </row>
        <row r="485">
          <cell r="N485">
            <v>0</v>
          </cell>
          <cell r="O485">
            <v>0</v>
          </cell>
        </row>
        <row r="486">
          <cell r="N486">
            <v>0</v>
          </cell>
          <cell r="O486">
            <v>0</v>
          </cell>
        </row>
        <row r="487">
          <cell r="N487">
            <v>0</v>
          </cell>
          <cell r="O487">
            <v>0</v>
          </cell>
        </row>
        <row r="488">
          <cell r="N488">
            <v>0</v>
          </cell>
          <cell r="O488">
            <v>0</v>
          </cell>
        </row>
        <row r="489">
          <cell r="N489">
            <v>0</v>
          </cell>
          <cell r="O489">
            <v>0</v>
          </cell>
        </row>
        <row r="490">
          <cell r="N490">
            <v>0</v>
          </cell>
          <cell r="O490">
            <v>0</v>
          </cell>
        </row>
        <row r="491">
          <cell r="N491">
            <v>0</v>
          </cell>
          <cell r="O491">
            <v>0</v>
          </cell>
        </row>
        <row r="492">
          <cell r="N492">
            <v>0</v>
          </cell>
          <cell r="O492">
            <v>0</v>
          </cell>
        </row>
        <row r="493">
          <cell r="N493">
            <v>0</v>
          </cell>
          <cell r="O493">
            <v>0</v>
          </cell>
        </row>
        <row r="494">
          <cell r="N494">
            <v>0</v>
          </cell>
          <cell r="O494">
            <v>0</v>
          </cell>
        </row>
        <row r="495">
          <cell r="N495">
            <v>0</v>
          </cell>
          <cell r="O495">
            <v>0</v>
          </cell>
        </row>
        <row r="496">
          <cell r="N496">
            <v>0</v>
          </cell>
          <cell r="O496">
            <v>0</v>
          </cell>
        </row>
        <row r="497">
          <cell r="N497">
            <v>0</v>
          </cell>
          <cell r="O497">
            <v>0</v>
          </cell>
        </row>
        <row r="498">
          <cell r="N498">
            <v>0</v>
          </cell>
          <cell r="O498">
            <v>0</v>
          </cell>
        </row>
        <row r="499">
          <cell r="N499">
            <v>0</v>
          </cell>
          <cell r="O499">
            <v>0</v>
          </cell>
        </row>
        <row r="500">
          <cell r="N500">
            <v>0</v>
          </cell>
          <cell r="O500">
            <v>0</v>
          </cell>
        </row>
        <row r="501">
          <cell r="N501">
            <v>0</v>
          </cell>
          <cell r="O501">
            <v>0</v>
          </cell>
        </row>
        <row r="502">
          <cell r="N502">
            <v>0</v>
          </cell>
          <cell r="O502">
            <v>0</v>
          </cell>
        </row>
        <row r="503">
          <cell r="N503">
            <v>0</v>
          </cell>
          <cell r="O503">
            <v>0</v>
          </cell>
        </row>
        <row r="504">
          <cell r="N504">
            <v>0</v>
          </cell>
          <cell r="O504">
            <v>0</v>
          </cell>
        </row>
        <row r="505">
          <cell r="N505">
            <v>0</v>
          </cell>
          <cell r="O505">
            <v>0</v>
          </cell>
        </row>
        <row r="506">
          <cell r="N506">
            <v>0</v>
          </cell>
          <cell r="O506">
            <v>0</v>
          </cell>
        </row>
        <row r="507">
          <cell r="N507">
            <v>0</v>
          </cell>
          <cell r="O507">
            <v>0</v>
          </cell>
        </row>
        <row r="508">
          <cell r="N508">
            <v>0</v>
          </cell>
          <cell r="O508">
            <v>0</v>
          </cell>
        </row>
        <row r="509">
          <cell r="N509">
            <v>0</v>
          </cell>
          <cell r="O509">
            <v>0</v>
          </cell>
        </row>
        <row r="510">
          <cell r="N510">
            <v>0</v>
          </cell>
          <cell r="O510">
            <v>0</v>
          </cell>
        </row>
        <row r="511">
          <cell r="N511">
            <v>0</v>
          </cell>
          <cell r="O511">
            <v>0</v>
          </cell>
        </row>
        <row r="512">
          <cell r="N512">
            <v>0</v>
          </cell>
          <cell r="O512">
            <v>0</v>
          </cell>
        </row>
        <row r="513">
          <cell r="N513">
            <v>0</v>
          </cell>
          <cell r="O513">
            <v>0</v>
          </cell>
        </row>
        <row r="514">
          <cell r="N514">
            <v>0</v>
          </cell>
          <cell r="O514">
            <v>0</v>
          </cell>
        </row>
        <row r="515">
          <cell r="N515">
            <v>0</v>
          </cell>
          <cell r="O515">
            <v>0</v>
          </cell>
        </row>
        <row r="516">
          <cell r="N516">
            <v>0</v>
          </cell>
          <cell r="O516">
            <v>0</v>
          </cell>
        </row>
        <row r="517">
          <cell r="N517">
            <v>0</v>
          </cell>
          <cell r="O517">
            <v>0</v>
          </cell>
        </row>
        <row r="518">
          <cell r="N518">
            <v>0</v>
          </cell>
          <cell r="O518">
            <v>0</v>
          </cell>
        </row>
        <row r="519">
          <cell r="N519">
            <v>0</v>
          </cell>
          <cell r="O519">
            <v>0</v>
          </cell>
        </row>
        <row r="520">
          <cell r="N520">
            <v>0</v>
          </cell>
          <cell r="O520">
            <v>0</v>
          </cell>
        </row>
        <row r="521">
          <cell r="N521">
            <v>0</v>
          </cell>
          <cell r="O521">
            <v>0</v>
          </cell>
        </row>
        <row r="522">
          <cell r="N522">
            <v>0</v>
          </cell>
          <cell r="O522">
            <v>0</v>
          </cell>
        </row>
        <row r="523">
          <cell r="N523">
            <v>0</v>
          </cell>
          <cell r="O523">
            <v>0</v>
          </cell>
        </row>
        <row r="524">
          <cell r="N524">
            <v>0</v>
          </cell>
          <cell r="O524">
            <v>0</v>
          </cell>
        </row>
        <row r="525">
          <cell r="N525">
            <v>0</v>
          </cell>
          <cell r="O525">
            <v>0</v>
          </cell>
        </row>
        <row r="526">
          <cell r="N526">
            <v>0</v>
          </cell>
          <cell r="O526">
            <v>0</v>
          </cell>
        </row>
        <row r="527">
          <cell r="N527">
            <v>0</v>
          </cell>
          <cell r="O527">
            <v>0</v>
          </cell>
        </row>
        <row r="528">
          <cell r="N528">
            <v>0</v>
          </cell>
          <cell r="O528">
            <v>0</v>
          </cell>
        </row>
        <row r="529">
          <cell r="N529">
            <v>0</v>
          </cell>
          <cell r="O529">
            <v>0</v>
          </cell>
        </row>
        <row r="530">
          <cell r="N530">
            <v>0</v>
          </cell>
          <cell r="O530">
            <v>0</v>
          </cell>
        </row>
        <row r="531">
          <cell r="N531">
            <v>0</v>
          </cell>
          <cell r="O531">
            <v>0</v>
          </cell>
        </row>
        <row r="532">
          <cell r="N532">
            <v>0</v>
          </cell>
          <cell r="O532">
            <v>0</v>
          </cell>
        </row>
        <row r="533">
          <cell r="N533">
            <v>0</v>
          </cell>
          <cell r="O533">
            <v>0</v>
          </cell>
        </row>
        <row r="534">
          <cell r="N534">
            <v>0</v>
          </cell>
          <cell r="O534">
            <v>0</v>
          </cell>
        </row>
        <row r="535">
          <cell r="N535">
            <v>0</v>
          </cell>
          <cell r="O535">
            <v>0</v>
          </cell>
        </row>
        <row r="536">
          <cell r="N536">
            <v>0</v>
          </cell>
          <cell r="O536">
            <v>0</v>
          </cell>
        </row>
        <row r="537">
          <cell r="N537">
            <v>0</v>
          </cell>
          <cell r="O537">
            <v>0</v>
          </cell>
        </row>
        <row r="538">
          <cell r="N538">
            <v>0</v>
          </cell>
          <cell r="O538">
            <v>0</v>
          </cell>
        </row>
        <row r="539">
          <cell r="N539">
            <v>0</v>
          </cell>
          <cell r="O539">
            <v>0</v>
          </cell>
        </row>
        <row r="540">
          <cell r="N540">
            <v>0</v>
          </cell>
          <cell r="O540">
            <v>0</v>
          </cell>
        </row>
        <row r="541">
          <cell r="N541">
            <v>0</v>
          </cell>
          <cell r="O541">
            <v>0</v>
          </cell>
        </row>
        <row r="542">
          <cell r="N542">
            <v>0</v>
          </cell>
          <cell r="O542">
            <v>0</v>
          </cell>
        </row>
        <row r="543">
          <cell r="N543">
            <v>0</v>
          </cell>
          <cell r="O543">
            <v>0</v>
          </cell>
        </row>
        <row r="544">
          <cell r="N544">
            <v>0</v>
          </cell>
          <cell r="O544">
            <v>0</v>
          </cell>
        </row>
        <row r="545">
          <cell r="N545">
            <v>0</v>
          </cell>
          <cell r="O545">
            <v>0</v>
          </cell>
        </row>
        <row r="546">
          <cell r="N546">
            <v>0</v>
          </cell>
          <cell r="O546">
            <v>0</v>
          </cell>
        </row>
        <row r="547">
          <cell r="N547">
            <v>0</v>
          </cell>
          <cell r="O547">
            <v>0</v>
          </cell>
        </row>
        <row r="548">
          <cell r="N548">
            <v>0</v>
          </cell>
          <cell r="O548">
            <v>0</v>
          </cell>
        </row>
        <row r="549">
          <cell r="N549">
            <v>0</v>
          </cell>
          <cell r="O549">
            <v>0</v>
          </cell>
        </row>
        <row r="550">
          <cell r="N550">
            <v>0</v>
          </cell>
          <cell r="O550">
            <v>0</v>
          </cell>
        </row>
        <row r="551">
          <cell r="N551">
            <v>0</v>
          </cell>
          <cell r="O551">
            <v>0</v>
          </cell>
        </row>
        <row r="552">
          <cell r="N552">
            <v>0</v>
          </cell>
          <cell r="O552">
            <v>0</v>
          </cell>
        </row>
        <row r="553">
          <cell r="N553">
            <v>0</v>
          </cell>
          <cell r="O553">
            <v>0</v>
          </cell>
        </row>
        <row r="554">
          <cell r="N554">
            <v>0</v>
          </cell>
          <cell r="O554">
            <v>0</v>
          </cell>
        </row>
        <row r="555">
          <cell r="N555">
            <v>0</v>
          </cell>
          <cell r="O555">
            <v>0</v>
          </cell>
        </row>
        <row r="556">
          <cell r="N556">
            <v>0</v>
          </cell>
          <cell r="O556">
            <v>0</v>
          </cell>
        </row>
        <row r="557">
          <cell r="N557">
            <v>0</v>
          </cell>
          <cell r="O557">
            <v>0</v>
          </cell>
        </row>
        <row r="558">
          <cell r="N558">
            <v>0</v>
          </cell>
          <cell r="O558">
            <v>0</v>
          </cell>
        </row>
        <row r="559">
          <cell r="N559">
            <v>0</v>
          </cell>
          <cell r="O559">
            <v>0</v>
          </cell>
        </row>
        <row r="560">
          <cell r="N560">
            <v>0</v>
          </cell>
          <cell r="O560">
            <v>0</v>
          </cell>
        </row>
        <row r="561">
          <cell r="N561">
            <v>0</v>
          </cell>
          <cell r="O561">
            <v>0</v>
          </cell>
        </row>
        <row r="562">
          <cell r="N562">
            <v>0</v>
          </cell>
          <cell r="O562">
            <v>0</v>
          </cell>
        </row>
        <row r="563">
          <cell r="N563">
            <v>0</v>
          </cell>
          <cell r="O563">
            <v>0</v>
          </cell>
        </row>
        <row r="564">
          <cell r="N564">
            <v>0</v>
          </cell>
          <cell r="O564">
            <v>0</v>
          </cell>
        </row>
        <row r="565">
          <cell r="N565">
            <v>0</v>
          </cell>
          <cell r="O565">
            <v>0</v>
          </cell>
        </row>
        <row r="566">
          <cell r="N566">
            <v>0</v>
          </cell>
          <cell r="O566">
            <v>0</v>
          </cell>
        </row>
        <row r="567">
          <cell r="N567">
            <v>0</v>
          </cell>
          <cell r="O567">
            <v>0</v>
          </cell>
        </row>
        <row r="568">
          <cell r="N568">
            <v>0</v>
          </cell>
          <cell r="O568">
            <v>0</v>
          </cell>
        </row>
        <row r="569">
          <cell r="N569">
            <v>0</v>
          </cell>
          <cell r="O569">
            <v>0</v>
          </cell>
        </row>
        <row r="570">
          <cell r="N570">
            <v>0</v>
          </cell>
          <cell r="O570">
            <v>0</v>
          </cell>
        </row>
        <row r="571">
          <cell r="N571">
            <v>0</v>
          </cell>
          <cell r="O571">
            <v>0</v>
          </cell>
        </row>
        <row r="572">
          <cell r="N572">
            <v>0</v>
          </cell>
          <cell r="O572">
            <v>0</v>
          </cell>
        </row>
        <row r="573">
          <cell r="N573">
            <v>0</v>
          </cell>
          <cell r="O573">
            <v>0</v>
          </cell>
        </row>
        <row r="574">
          <cell r="N574">
            <v>0</v>
          </cell>
          <cell r="O574">
            <v>0</v>
          </cell>
        </row>
        <row r="575">
          <cell r="N575">
            <v>0</v>
          </cell>
          <cell r="O575">
            <v>0</v>
          </cell>
        </row>
        <row r="576">
          <cell r="N576">
            <v>0</v>
          </cell>
          <cell r="O576">
            <v>0</v>
          </cell>
        </row>
        <row r="577">
          <cell r="N577">
            <v>0</v>
          </cell>
          <cell r="O577">
            <v>0</v>
          </cell>
        </row>
        <row r="578">
          <cell r="N578">
            <v>0</v>
          </cell>
          <cell r="O578">
            <v>0</v>
          </cell>
        </row>
        <row r="579">
          <cell r="N579">
            <v>0</v>
          </cell>
          <cell r="O579">
            <v>0</v>
          </cell>
        </row>
        <row r="580">
          <cell r="N580">
            <v>0</v>
          </cell>
          <cell r="O580">
            <v>0</v>
          </cell>
        </row>
        <row r="581">
          <cell r="N581">
            <v>0</v>
          </cell>
          <cell r="O581">
            <v>0</v>
          </cell>
        </row>
        <row r="582">
          <cell r="N582">
            <v>0</v>
          </cell>
          <cell r="O582">
            <v>0</v>
          </cell>
        </row>
        <row r="583">
          <cell r="N583">
            <v>0</v>
          </cell>
          <cell r="O583">
            <v>0</v>
          </cell>
        </row>
        <row r="584">
          <cell r="N584">
            <v>0</v>
          </cell>
          <cell r="O584">
            <v>0</v>
          </cell>
        </row>
        <row r="585">
          <cell r="N585">
            <v>0</v>
          </cell>
          <cell r="O585">
            <v>0</v>
          </cell>
        </row>
        <row r="586">
          <cell r="N586">
            <v>0</v>
          </cell>
          <cell r="O586">
            <v>0</v>
          </cell>
        </row>
        <row r="587">
          <cell r="N587">
            <v>0</v>
          </cell>
          <cell r="O587">
            <v>0</v>
          </cell>
        </row>
        <row r="588">
          <cell r="N588">
            <v>0</v>
          </cell>
          <cell r="O588">
            <v>0</v>
          </cell>
        </row>
        <row r="589">
          <cell r="N589">
            <v>0</v>
          </cell>
          <cell r="O589">
            <v>0</v>
          </cell>
        </row>
        <row r="590">
          <cell r="N590">
            <v>0</v>
          </cell>
          <cell r="O590">
            <v>0</v>
          </cell>
        </row>
        <row r="591">
          <cell r="N591">
            <v>0</v>
          </cell>
          <cell r="O591">
            <v>0</v>
          </cell>
        </row>
        <row r="592">
          <cell r="N592">
            <v>0</v>
          </cell>
          <cell r="O592">
            <v>0</v>
          </cell>
        </row>
        <row r="593">
          <cell r="N593">
            <v>0</v>
          </cell>
          <cell r="O593">
            <v>0</v>
          </cell>
        </row>
        <row r="594">
          <cell r="N594">
            <v>0</v>
          </cell>
          <cell r="O594">
            <v>0</v>
          </cell>
        </row>
        <row r="595">
          <cell r="N595">
            <v>0</v>
          </cell>
          <cell r="O595">
            <v>0</v>
          </cell>
        </row>
        <row r="596">
          <cell r="N596">
            <v>0</v>
          </cell>
          <cell r="O596">
            <v>0</v>
          </cell>
        </row>
        <row r="597">
          <cell r="N597">
            <v>0</v>
          </cell>
          <cell r="O597">
            <v>0</v>
          </cell>
        </row>
        <row r="598">
          <cell r="N598">
            <v>0</v>
          </cell>
          <cell r="O598">
            <v>0</v>
          </cell>
        </row>
        <row r="599">
          <cell r="N599">
            <v>0</v>
          </cell>
          <cell r="O599">
            <v>0</v>
          </cell>
        </row>
        <row r="600">
          <cell r="N600">
            <v>0</v>
          </cell>
          <cell r="O600">
            <v>0</v>
          </cell>
        </row>
        <row r="601">
          <cell r="N601">
            <v>0</v>
          </cell>
          <cell r="O601">
            <v>0</v>
          </cell>
        </row>
        <row r="602">
          <cell r="N602">
            <v>0</v>
          </cell>
          <cell r="O602">
            <v>0</v>
          </cell>
        </row>
        <row r="603">
          <cell r="N603">
            <v>0</v>
          </cell>
          <cell r="O603">
            <v>0</v>
          </cell>
        </row>
        <row r="604">
          <cell r="N604">
            <v>0</v>
          </cell>
          <cell r="O604">
            <v>0</v>
          </cell>
        </row>
        <row r="605">
          <cell r="N605">
            <v>0</v>
          </cell>
          <cell r="O605">
            <v>0</v>
          </cell>
        </row>
        <row r="606">
          <cell r="N606">
            <v>0</v>
          </cell>
          <cell r="O606">
            <v>0</v>
          </cell>
        </row>
        <row r="607">
          <cell r="N607">
            <v>0</v>
          </cell>
          <cell r="O607">
            <v>0</v>
          </cell>
        </row>
        <row r="608">
          <cell r="N608">
            <v>0</v>
          </cell>
          <cell r="O608">
            <v>0</v>
          </cell>
        </row>
        <row r="609">
          <cell r="N609">
            <v>0</v>
          </cell>
          <cell r="O609">
            <v>0</v>
          </cell>
        </row>
        <row r="610">
          <cell r="N610">
            <v>0</v>
          </cell>
          <cell r="O610">
            <v>0</v>
          </cell>
        </row>
        <row r="611">
          <cell r="N611">
            <v>0</v>
          </cell>
          <cell r="O611">
            <v>0</v>
          </cell>
        </row>
        <row r="612">
          <cell r="N612">
            <v>0</v>
          </cell>
          <cell r="O612">
            <v>0</v>
          </cell>
        </row>
        <row r="613">
          <cell r="N613">
            <v>0</v>
          </cell>
          <cell r="O613">
            <v>0</v>
          </cell>
        </row>
        <row r="614">
          <cell r="N614">
            <v>0</v>
          </cell>
          <cell r="O614">
            <v>0</v>
          </cell>
        </row>
        <row r="615">
          <cell r="N615">
            <v>0</v>
          </cell>
          <cell r="O615">
            <v>0</v>
          </cell>
        </row>
        <row r="616">
          <cell r="N616">
            <v>0</v>
          </cell>
          <cell r="O616">
            <v>0</v>
          </cell>
        </row>
        <row r="617">
          <cell r="N617">
            <v>0</v>
          </cell>
          <cell r="O617">
            <v>0</v>
          </cell>
        </row>
        <row r="618">
          <cell r="N618">
            <v>0</v>
          </cell>
          <cell r="O618">
            <v>0</v>
          </cell>
        </row>
        <row r="619">
          <cell r="N619">
            <v>0</v>
          </cell>
          <cell r="O619">
            <v>0</v>
          </cell>
        </row>
        <row r="620">
          <cell r="N620">
            <v>0</v>
          </cell>
          <cell r="O620">
            <v>0</v>
          </cell>
        </row>
        <row r="621">
          <cell r="N621">
            <v>0</v>
          </cell>
          <cell r="O621">
            <v>0</v>
          </cell>
        </row>
        <row r="622">
          <cell r="N622">
            <v>0</v>
          </cell>
          <cell r="O622">
            <v>0</v>
          </cell>
        </row>
        <row r="623">
          <cell r="N623">
            <v>0</v>
          </cell>
          <cell r="O623">
            <v>0</v>
          </cell>
        </row>
        <row r="624">
          <cell r="N624">
            <v>0</v>
          </cell>
          <cell r="O624">
            <v>0</v>
          </cell>
        </row>
        <row r="625">
          <cell r="N625">
            <v>0</v>
          </cell>
          <cell r="O625">
            <v>0</v>
          </cell>
        </row>
        <row r="626">
          <cell r="N626">
            <v>0</v>
          </cell>
          <cell r="O626">
            <v>0</v>
          </cell>
        </row>
        <row r="627">
          <cell r="N627">
            <v>0</v>
          </cell>
          <cell r="O627">
            <v>0</v>
          </cell>
        </row>
        <row r="628">
          <cell r="N628">
            <v>0</v>
          </cell>
          <cell r="O628">
            <v>0</v>
          </cell>
        </row>
        <row r="629">
          <cell r="N629">
            <v>0</v>
          </cell>
          <cell r="O629">
            <v>0</v>
          </cell>
        </row>
        <row r="630">
          <cell r="N630">
            <v>0</v>
          </cell>
          <cell r="O630">
            <v>0</v>
          </cell>
        </row>
        <row r="631">
          <cell r="N631">
            <v>0</v>
          </cell>
          <cell r="O631">
            <v>0</v>
          </cell>
        </row>
        <row r="632">
          <cell r="N632">
            <v>0</v>
          </cell>
          <cell r="O632">
            <v>0</v>
          </cell>
        </row>
        <row r="633">
          <cell r="N633">
            <v>0</v>
          </cell>
          <cell r="O633">
            <v>0</v>
          </cell>
        </row>
        <row r="634">
          <cell r="N634">
            <v>0</v>
          </cell>
          <cell r="O634">
            <v>0</v>
          </cell>
        </row>
        <row r="635">
          <cell r="N635">
            <v>0</v>
          </cell>
          <cell r="O635">
            <v>0</v>
          </cell>
        </row>
        <row r="636">
          <cell r="N636">
            <v>0</v>
          </cell>
          <cell r="O636">
            <v>0</v>
          </cell>
        </row>
        <row r="637">
          <cell r="N637">
            <v>0</v>
          </cell>
          <cell r="O637">
            <v>0</v>
          </cell>
        </row>
        <row r="638">
          <cell r="N638">
            <v>0</v>
          </cell>
          <cell r="O638">
            <v>0</v>
          </cell>
        </row>
        <row r="639">
          <cell r="N639">
            <v>0</v>
          </cell>
          <cell r="O639">
            <v>0</v>
          </cell>
        </row>
        <row r="640">
          <cell r="N640">
            <v>0</v>
          </cell>
          <cell r="O640">
            <v>0</v>
          </cell>
        </row>
        <row r="641">
          <cell r="N641">
            <v>0</v>
          </cell>
          <cell r="O641">
            <v>0</v>
          </cell>
        </row>
        <row r="642">
          <cell r="N642">
            <v>0</v>
          </cell>
          <cell r="O642">
            <v>0</v>
          </cell>
        </row>
        <row r="643">
          <cell r="N643">
            <v>0</v>
          </cell>
          <cell r="O643">
            <v>0</v>
          </cell>
        </row>
        <row r="644">
          <cell r="N644">
            <v>0</v>
          </cell>
          <cell r="O644">
            <v>0</v>
          </cell>
        </row>
        <row r="645">
          <cell r="N645">
            <v>0</v>
          </cell>
          <cell r="O645">
            <v>0</v>
          </cell>
        </row>
        <row r="646">
          <cell r="N646">
            <v>0</v>
          </cell>
          <cell r="O646">
            <v>0</v>
          </cell>
        </row>
        <row r="647">
          <cell r="N647">
            <v>0</v>
          </cell>
          <cell r="O647">
            <v>0</v>
          </cell>
        </row>
        <row r="648">
          <cell r="N648">
            <v>0</v>
          </cell>
          <cell r="O648">
            <v>0</v>
          </cell>
        </row>
        <row r="649">
          <cell r="N649">
            <v>0</v>
          </cell>
          <cell r="O649">
            <v>0</v>
          </cell>
        </row>
        <row r="650">
          <cell r="N650">
            <v>0</v>
          </cell>
          <cell r="O650">
            <v>0</v>
          </cell>
        </row>
        <row r="651">
          <cell r="N651">
            <v>0</v>
          </cell>
          <cell r="O651">
            <v>0</v>
          </cell>
        </row>
        <row r="652">
          <cell r="N652">
            <v>0</v>
          </cell>
          <cell r="O652">
            <v>0</v>
          </cell>
        </row>
        <row r="653">
          <cell r="N653">
            <v>0</v>
          </cell>
          <cell r="O653">
            <v>0</v>
          </cell>
        </row>
        <row r="654">
          <cell r="N654">
            <v>0</v>
          </cell>
          <cell r="O654">
            <v>0</v>
          </cell>
        </row>
        <row r="655">
          <cell r="N655">
            <v>0</v>
          </cell>
          <cell r="O655">
            <v>0</v>
          </cell>
        </row>
        <row r="656">
          <cell r="N656">
            <v>0</v>
          </cell>
          <cell r="O656">
            <v>0</v>
          </cell>
        </row>
        <row r="657">
          <cell r="N657">
            <v>0</v>
          </cell>
          <cell r="O657">
            <v>0</v>
          </cell>
        </row>
        <row r="658">
          <cell r="N658">
            <v>0</v>
          </cell>
          <cell r="O658">
            <v>0</v>
          </cell>
        </row>
        <row r="659">
          <cell r="N659">
            <v>0</v>
          </cell>
          <cell r="O659">
            <v>0</v>
          </cell>
        </row>
        <row r="660">
          <cell r="N660">
            <v>0</v>
          </cell>
          <cell r="O660">
            <v>0</v>
          </cell>
        </row>
        <row r="661">
          <cell r="N661">
            <v>0</v>
          </cell>
          <cell r="O661">
            <v>0</v>
          </cell>
        </row>
        <row r="662">
          <cell r="N662">
            <v>0</v>
          </cell>
          <cell r="O662">
            <v>0</v>
          </cell>
        </row>
        <row r="663">
          <cell r="N663">
            <v>0</v>
          </cell>
          <cell r="O663">
            <v>0</v>
          </cell>
        </row>
        <row r="664">
          <cell r="N664">
            <v>0</v>
          </cell>
          <cell r="O664">
            <v>0</v>
          </cell>
        </row>
        <row r="665">
          <cell r="N665">
            <v>0</v>
          </cell>
          <cell r="O665">
            <v>0</v>
          </cell>
        </row>
        <row r="666">
          <cell r="N666">
            <v>0</v>
          </cell>
          <cell r="O666">
            <v>0</v>
          </cell>
        </row>
        <row r="667">
          <cell r="N667">
            <v>0</v>
          </cell>
          <cell r="O667">
            <v>0</v>
          </cell>
        </row>
        <row r="668">
          <cell r="N668">
            <v>0</v>
          </cell>
          <cell r="O668">
            <v>0</v>
          </cell>
        </row>
        <row r="669">
          <cell r="N669">
            <v>0</v>
          </cell>
          <cell r="O669">
            <v>0</v>
          </cell>
        </row>
        <row r="670">
          <cell r="N670">
            <v>0</v>
          </cell>
          <cell r="O670">
            <v>0</v>
          </cell>
        </row>
        <row r="671">
          <cell r="N671">
            <v>0</v>
          </cell>
          <cell r="O671">
            <v>0</v>
          </cell>
        </row>
        <row r="672">
          <cell r="N672">
            <v>0</v>
          </cell>
          <cell r="O672">
            <v>0</v>
          </cell>
        </row>
        <row r="673">
          <cell r="N673">
            <v>0</v>
          </cell>
          <cell r="O673">
            <v>0</v>
          </cell>
        </row>
        <row r="674">
          <cell r="N674">
            <v>0</v>
          </cell>
          <cell r="O674">
            <v>0</v>
          </cell>
        </row>
        <row r="675">
          <cell r="N675">
            <v>0</v>
          </cell>
          <cell r="O675">
            <v>0</v>
          </cell>
        </row>
        <row r="676">
          <cell r="N676">
            <v>0</v>
          </cell>
          <cell r="O676">
            <v>0</v>
          </cell>
        </row>
        <row r="677">
          <cell r="N677">
            <v>0</v>
          </cell>
          <cell r="O677">
            <v>0</v>
          </cell>
        </row>
        <row r="678">
          <cell r="N678">
            <v>0</v>
          </cell>
          <cell r="O678">
            <v>0</v>
          </cell>
        </row>
        <row r="679">
          <cell r="N679">
            <v>0</v>
          </cell>
          <cell r="O679">
            <v>0</v>
          </cell>
        </row>
        <row r="680">
          <cell r="N680">
            <v>0</v>
          </cell>
          <cell r="O680">
            <v>0</v>
          </cell>
        </row>
        <row r="681">
          <cell r="N681">
            <v>0</v>
          </cell>
          <cell r="O681">
            <v>0</v>
          </cell>
        </row>
        <row r="682">
          <cell r="N682">
            <v>0</v>
          </cell>
          <cell r="O682">
            <v>0</v>
          </cell>
        </row>
        <row r="683">
          <cell r="N683">
            <v>0</v>
          </cell>
          <cell r="O683">
            <v>0</v>
          </cell>
        </row>
        <row r="684">
          <cell r="N684">
            <v>0</v>
          </cell>
          <cell r="O684">
            <v>0</v>
          </cell>
        </row>
        <row r="685">
          <cell r="N685">
            <v>0</v>
          </cell>
          <cell r="O685">
            <v>0</v>
          </cell>
        </row>
        <row r="686">
          <cell r="N686">
            <v>0</v>
          </cell>
          <cell r="O686">
            <v>0</v>
          </cell>
        </row>
        <row r="687">
          <cell r="N687">
            <v>0</v>
          </cell>
          <cell r="O687">
            <v>0</v>
          </cell>
        </row>
        <row r="688">
          <cell r="N688">
            <v>0</v>
          </cell>
          <cell r="O688">
            <v>0</v>
          </cell>
        </row>
        <row r="689">
          <cell r="N689">
            <v>0</v>
          </cell>
          <cell r="O689">
            <v>0</v>
          </cell>
        </row>
        <row r="690">
          <cell r="N690">
            <v>0</v>
          </cell>
          <cell r="O690">
            <v>0</v>
          </cell>
        </row>
        <row r="691">
          <cell r="N691">
            <v>0</v>
          </cell>
          <cell r="O691">
            <v>0</v>
          </cell>
        </row>
        <row r="692">
          <cell r="N692">
            <v>0</v>
          </cell>
          <cell r="O692">
            <v>0</v>
          </cell>
        </row>
        <row r="693">
          <cell r="N693">
            <v>0</v>
          </cell>
          <cell r="O693">
            <v>0</v>
          </cell>
        </row>
        <row r="694">
          <cell r="N694">
            <v>0</v>
          </cell>
          <cell r="O694">
            <v>0</v>
          </cell>
        </row>
        <row r="695">
          <cell r="N695">
            <v>0</v>
          </cell>
          <cell r="O695">
            <v>0</v>
          </cell>
        </row>
        <row r="696">
          <cell r="N696">
            <v>0</v>
          </cell>
          <cell r="O696">
            <v>0</v>
          </cell>
        </row>
        <row r="697">
          <cell r="N697">
            <v>0</v>
          </cell>
          <cell r="O697">
            <v>0</v>
          </cell>
        </row>
        <row r="698">
          <cell r="N698">
            <v>0</v>
          </cell>
          <cell r="O698">
            <v>0</v>
          </cell>
        </row>
        <row r="699">
          <cell r="N699">
            <v>0</v>
          </cell>
          <cell r="O699">
            <v>0</v>
          </cell>
        </row>
        <row r="700">
          <cell r="N700">
            <v>0</v>
          </cell>
          <cell r="O700">
            <v>0</v>
          </cell>
        </row>
        <row r="701">
          <cell r="N701">
            <v>0</v>
          </cell>
          <cell r="O701">
            <v>0</v>
          </cell>
        </row>
        <row r="702">
          <cell r="N702">
            <v>0</v>
          </cell>
          <cell r="O702">
            <v>0</v>
          </cell>
        </row>
        <row r="703">
          <cell r="N703">
            <v>0</v>
          </cell>
          <cell r="O703">
            <v>0</v>
          </cell>
        </row>
        <row r="704">
          <cell r="N704">
            <v>0</v>
          </cell>
          <cell r="O704">
            <v>0</v>
          </cell>
        </row>
        <row r="705">
          <cell r="N705">
            <v>0</v>
          </cell>
          <cell r="O705">
            <v>0</v>
          </cell>
        </row>
        <row r="706">
          <cell r="N706">
            <v>0</v>
          </cell>
          <cell r="O706">
            <v>0</v>
          </cell>
        </row>
        <row r="707">
          <cell r="N707">
            <v>0</v>
          </cell>
          <cell r="O707">
            <v>0</v>
          </cell>
        </row>
        <row r="708">
          <cell r="N708">
            <v>0</v>
          </cell>
          <cell r="O708">
            <v>0</v>
          </cell>
        </row>
        <row r="709">
          <cell r="N709">
            <v>0</v>
          </cell>
          <cell r="O709">
            <v>0</v>
          </cell>
        </row>
        <row r="710">
          <cell r="N710">
            <v>0</v>
          </cell>
          <cell r="O710">
            <v>0</v>
          </cell>
        </row>
        <row r="711">
          <cell r="N711">
            <v>0</v>
          </cell>
          <cell r="O711">
            <v>0</v>
          </cell>
        </row>
        <row r="712">
          <cell r="N712">
            <v>0</v>
          </cell>
          <cell r="O712">
            <v>0</v>
          </cell>
        </row>
        <row r="713">
          <cell r="N713">
            <v>0</v>
          </cell>
          <cell r="O713">
            <v>0</v>
          </cell>
        </row>
        <row r="714">
          <cell r="N714">
            <v>0</v>
          </cell>
          <cell r="O714">
            <v>0</v>
          </cell>
        </row>
        <row r="715">
          <cell r="N715">
            <v>0</v>
          </cell>
          <cell r="O715">
            <v>0</v>
          </cell>
        </row>
        <row r="716">
          <cell r="N716">
            <v>0</v>
          </cell>
          <cell r="O716">
            <v>0</v>
          </cell>
        </row>
        <row r="717">
          <cell r="N717">
            <v>0</v>
          </cell>
          <cell r="O717">
            <v>0</v>
          </cell>
        </row>
        <row r="718">
          <cell r="N718">
            <v>0</v>
          </cell>
          <cell r="O718">
            <v>0</v>
          </cell>
        </row>
        <row r="719">
          <cell r="N719">
            <v>0</v>
          </cell>
          <cell r="O719">
            <v>0</v>
          </cell>
        </row>
        <row r="720">
          <cell r="N720">
            <v>0</v>
          </cell>
          <cell r="O720">
            <v>0</v>
          </cell>
        </row>
        <row r="721">
          <cell r="N721">
            <v>0</v>
          </cell>
          <cell r="O721">
            <v>0</v>
          </cell>
        </row>
        <row r="722">
          <cell r="N722">
            <v>0</v>
          </cell>
          <cell r="O722">
            <v>0</v>
          </cell>
        </row>
        <row r="723">
          <cell r="N723">
            <v>0</v>
          </cell>
          <cell r="O723">
            <v>0</v>
          </cell>
        </row>
        <row r="724">
          <cell r="N724">
            <v>0</v>
          </cell>
          <cell r="O724">
            <v>0</v>
          </cell>
        </row>
        <row r="725">
          <cell r="N725">
            <v>0</v>
          </cell>
          <cell r="O725">
            <v>0</v>
          </cell>
        </row>
        <row r="726">
          <cell r="N726">
            <v>0</v>
          </cell>
          <cell r="O726">
            <v>0</v>
          </cell>
        </row>
        <row r="727">
          <cell r="N727">
            <v>0</v>
          </cell>
          <cell r="O727">
            <v>0</v>
          </cell>
        </row>
        <row r="728">
          <cell r="N728">
            <v>0</v>
          </cell>
          <cell r="O728">
            <v>0</v>
          </cell>
        </row>
        <row r="729">
          <cell r="N729">
            <v>0</v>
          </cell>
          <cell r="O729">
            <v>0</v>
          </cell>
        </row>
        <row r="730">
          <cell r="N730">
            <v>0</v>
          </cell>
          <cell r="O730">
            <v>0</v>
          </cell>
        </row>
        <row r="731">
          <cell r="N731">
            <v>0</v>
          </cell>
          <cell r="O731">
            <v>0</v>
          </cell>
        </row>
        <row r="732">
          <cell r="N732">
            <v>0</v>
          </cell>
          <cell r="O732">
            <v>0</v>
          </cell>
        </row>
        <row r="733">
          <cell r="N733">
            <v>0</v>
          </cell>
          <cell r="O733">
            <v>0</v>
          </cell>
        </row>
        <row r="734">
          <cell r="N734">
            <v>0</v>
          </cell>
          <cell r="O734">
            <v>0</v>
          </cell>
        </row>
        <row r="735">
          <cell r="N735">
            <v>0</v>
          </cell>
          <cell r="O735">
            <v>0</v>
          </cell>
        </row>
        <row r="736">
          <cell r="N736">
            <v>0</v>
          </cell>
          <cell r="O736">
            <v>0</v>
          </cell>
        </row>
        <row r="737">
          <cell r="N737">
            <v>0</v>
          </cell>
          <cell r="O737">
            <v>0</v>
          </cell>
        </row>
        <row r="738">
          <cell r="N738">
            <v>0</v>
          </cell>
          <cell r="O738">
            <v>0</v>
          </cell>
        </row>
        <row r="739">
          <cell r="N739">
            <v>0</v>
          </cell>
          <cell r="O739">
            <v>0</v>
          </cell>
        </row>
        <row r="740">
          <cell r="N740">
            <v>0</v>
          </cell>
          <cell r="O740">
            <v>0</v>
          </cell>
        </row>
        <row r="741">
          <cell r="N741">
            <v>0</v>
          </cell>
          <cell r="O741">
            <v>0</v>
          </cell>
        </row>
        <row r="742">
          <cell r="N742">
            <v>0</v>
          </cell>
          <cell r="O742">
            <v>0</v>
          </cell>
        </row>
        <row r="743">
          <cell r="N743">
            <v>0</v>
          </cell>
          <cell r="O743">
            <v>0</v>
          </cell>
        </row>
        <row r="744">
          <cell r="N744">
            <v>0</v>
          </cell>
          <cell r="O744">
            <v>0</v>
          </cell>
        </row>
        <row r="745">
          <cell r="N745">
            <v>0</v>
          </cell>
          <cell r="O745">
            <v>0</v>
          </cell>
        </row>
        <row r="746">
          <cell r="N746">
            <v>0</v>
          </cell>
          <cell r="O746">
            <v>0</v>
          </cell>
        </row>
        <row r="747">
          <cell r="N747">
            <v>0</v>
          </cell>
          <cell r="O747">
            <v>0</v>
          </cell>
        </row>
        <row r="748">
          <cell r="N748">
            <v>0</v>
          </cell>
          <cell r="O748">
            <v>0</v>
          </cell>
        </row>
        <row r="749">
          <cell r="N749">
            <v>0</v>
          </cell>
          <cell r="O749">
            <v>0</v>
          </cell>
        </row>
        <row r="750">
          <cell r="N750">
            <v>0</v>
          </cell>
          <cell r="O750">
            <v>0</v>
          </cell>
        </row>
        <row r="751">
          <cell r="N751">
            <v>0</v>
          </cell>
          <cell r="O751">
            <v>0</v>
          </cell>
        </row>
        <row r="752">
          <cell r="N752">
            <v>0</v>
          </cell>
          <cell r="O752">
            <v>0</v>
          </cell>
        </row>
        <row r="753">
          <cell r="N753">
            <v>0</v>
          </cell>
          <cell r="O753">
            <v>0</v>
          </cell>
        </row>
        <row r="754">
          <cell r="N754">
            <v>0</v>
          </cell>
          <cell r="O754">
            <v>0</v>
          </cell>
        </row>
        <row r="755">
          <cell r="N755">
            <v>0</v>
          </cell>
          <cell r="O755">
            <v>0</v>
          </cell>
        </row>
        <row r="756">
          <cell r="N756">
            <v>0</v>
          </cell>
          <cell r="O756">
            <v>0</v>
          </cell>
        </row>
        <row r="757">
          <cell r="N757">
            <v>0</v>
          </cell>
          <cell r="O757">
            <v>0</v>
          </cell>
        </row>
        <row r="758">
          <cell r="N758">
            <v>0</v>
          </cell>
          <cell r="O758">
            <v>0</v>
          </cell>
        </row>
        <row r="759">
          <cell r="N759">
            <v>0</v>
          </cell>
          <cell r="O759">
            <v>0</v>
          </cell>
        </row>
        <row r="760">
          <cell r="N760">
            <v>0</v>
          </cell>
          <cell r="O760">
            <v>0</v>
          </cell>
        </row>
        <row r="761">
          <cell r="N761">
            <v>0</v>
          </cell>
          <cell r="O761">
            <v>0</v>
          </cell>
        </row>
        <row r="762">
          <cell r="N762">
            <v>0</v>
          </cell>
          <cell r="O762">
            <v>0</v>
          </cell>
        </row>
        <row r="763">
          <cell r="N763">
            <v>0</v>
          </cell>
          <cell r="O763">
            <v>0</v>
          </cell>
        </row>
        <row r="764">
          <cell r="N764">
            <v>0</v>
          </cell>
          <cell r="O764">
            <v>0</v>
          </cell>
        </row>
        <row r="765">
          <cell r="N765">
            <v>0</v>
          </cell>
          <cell r="O765">
            <v>0</v>
          </cell>
        </row>
        <row r="766">
          <cell r="N766">
            <v>0</v>
          </cell>
          <cell r="O766">
            <v>0</v>
          </cell>
        </row>
        <row r="767">
          <cell r="N767">
            <v>0</v>
          </cell>
          <cell r="O767">
            <v>0</v>
          </cell>
        </row>
        <row r="768">
          <cell r="N768">
            <v>0</v>
          </cell>
          <cell r="O768">
            <v>0</v>
          </cell>
        </row>
        <row r="769">
          <cell r="N769">
            <v>0</v>
          </cell>
          <cell r="O769">
            <v>0</v>
          </cell>
        </row>
        <row r="770">
          <cell r="N770">
            <v>0</v>
          </cell>
          <cell r="O770">
            <v>0</v>
          </cell>
        </row>
        <row r="771">
          <cell r="N771">
            <v>0</v>
          </cell>
          <cell r="O771">
            <v>0</v>
          </cell>
        </row>
        <row r="772">
          <cell r="N772">
            <v>0</v>
          </cell>
          <cell r="O772">
            <v>0</v>
          </cell>
        </row>
        <row r="773">
          <cell r="N773">
            <v>0</v>
          </cell>
          <cell r="O773">
            <v>0</v>
          </cell>
        </row>
        <row r="774">
          <cell r="N774">
            <v>0</v>
          </cell>
          <cell r="O774">
            <v>0</v>
          </cell>
        </row>
        <row r="775">
          <cell r="N775">
            <v>0</v>
          </cell>
          <cell r="O775">
            <v>0</v>
          </cell>
        </row>
        <row r="776">
          <cell r="N776">
            <v>0</v>
          </cell>
          <cell r="O776">
            <v>0</v>
          </cell>
        </row>
        <row r="777">
          <cell r="N777">
            <v>0</v>
          </cell>
          <cell r="O777">
            <v>0</v>
          </cell>
        </row>
        <row r="778">
          <cell r="N778">
            <v>0</v>
          </cell>
          <cell r="O778">
            <v>0</v>
          </cell>
        </row>
        <row r="779">
          <cell r="N779">
            <v>0</v>
          </cell>
          <cell r="O779">
            <v>0</v>
          </cell>
        </row>
        <row r="780">
          <cell r="N780">
            <v>0</v>
          </cell>
          <cell r="O780">
            <v>0</v>
          </cell>
        </row>
        <row r="781">
          <cell r="N781">
            <v>0</v>
          </cell>
          <cell r="O781">
            <v>0</v>
          </cell>
        </row>
        <row r="782">
          <cell r="N782">
            <v>0</v>
          </cell>
          <cell r="O782">
            <v>0</v>
          </cell>
        </row>
        <row r="783">
          <cell r="N783">
            <v>0</v>
          </cell>
          <cell r="O783">
            <v>0</v>
          </cell>
        </row>
        <row r="784">
          <cell r="N784">
            <v>0</v>
          </cell>
          <cell r="O784">
            <v>0</v>
          </cell>
        </row>
        <row r="785">
          <cell r="N785">
            <v>0</v>
          </cell>
          <cell r="O785">
            <v>0</v>
          </cell>
        </row>
        <row r="786">
          <cell r="N786">
            <v>0</v>
          </cell>
          <cell r="O786">
            <v>0</v>
          </cell>
        </row>
        <row r="787">
          <cell r="N787">
            <v>0</v>
          </cell>
          <cell r="O787">
            <v>0</v>
          </cell>
        </row>
        <row r="788">
          <cell r="N788">
            <v>0</v>
          </cell>
          <cell r="O788">
            <v>0</v>
          </cell>
        </row>
        <row r="789">
          <cell r="N789">
            <v>0</v>
          </cell>
          <cell r="O789">
            <v>0</v>
          </cell>
        </row>
        <row r="790">
          <cell r="N790">
            <v>0</v>
          </cell>
          <cell r="O790">
            <v>0</v>
          </cell>
        </row>
        <row r="791">
          <cell r="N791">
            <v>0</v>
          </cell>
          <cell r="O791">
            <v>0</v>
          </cell>
        </row>
        <row r="792">
          <cell r="N792">
            <v>0</v>
          </cell>
          <cell r="O792">
            <v>0</v>
          </cell>
        </row>
        <row r="793">
          <cell r="N793">
            <v>0</v>
          </cell>
          <cell r="O793">
            <v>0</v>
          </cell>
        </row>
        <row r="794">
          <cell r="N794">
            <v>0</v>
          </cell>
          <cell r="O794">
            <v>0</v>
          </cell>
        </row>
        <row r="795">
          <cell r="N795">
            <v>0</v>
          </cell>
          <cell r="O795">
            <v>0</v>
          </cell>
        </row>
        <row r="796">
          <cell r="N796">
            <v>0</v>
          </cell>
          <cell r="O796">
            <v>0</v>
          </cell>
        </row>
        <row r="797">
          <cell r="N797">
            <v>0</v>
          </cell>
          <cell r="O797">
            <v>0</v>
          </cell>
        </row>
        <row r="798">
          <cell r="N798">
            <v>0</v>
          </cell>
          <cell r="O798">
            <v>0</v>
          </cell>
        </row>
        <row r="799">
          <cell r="N799">
            <v>0</v>
          </cell>
          <cell r="O799">
            <v>0</v>
          </cell>
        </row>
        <row r="800">
          <cell r="N800">
            <v>0</v>
          </cell>
          <cell r="O800">
            <v>0</v>
          </cell>
        </row>
        <row r="801">
          <cell r="N801">
            <v>0</v>
          </cell>
          <cell r="O801">
            <v>0</v>
          </cell>
        </row>
        <row r="802">
          <cell r="N802">
            <v>0</v>
          </cell>
          <cell r="O802">
            <v>0</v>
          </cell>
        </row>
        <row r="803">
          <cell r="N803">
            <v>0</v>
          </cell>
          <cell r="O803">
            <v>0</v>
          </cell>
        </row>
        <row r="804">
          <cell r="N804">
            <v>0</v>
          </cell>
          <cell r="O804">
            <v>0</v>
          </cell>
        </row>
        <row r="805">
          <cell r="N805">
            <v>0</v>
          </cell>
          <cell r="O805">
            <v>0</v>
          </cell>
        </row>
        <row r="806">
          <cell r="N806">
            <v>0</v>
          </cell>
          <cell r="O806">
            <v>0</v>
          </cell>
        </row>
        <row r="807">
          <cell r="N807">
            <v>0</v>
          </cell>
          <cell r="O807">
            <v>0</v>
          </cell>
        </row>
        <row r="808">
          <cell r="N808">
            <v>0</v>
          </cell>
          <cell r="O808">
            <v>0</v>
          </cell>
        </row>
        <row r="809">
          <cell r="N809">
            <v>0</v>
          </cell>
          <cell r="O809">
            <v>0</v>
          </cell>
        </row>
        <row r="810">
          <cell r="N810">
            <v>0</v>
          </cell>
          <cell r="O810">
            <v>0</v>
          </cell>
        </row>
        <row r="811">
          <cell r="N811">
            <v>0</v>
          </cell>
          <cell r="O811">
            <v>0</v>
          </cell>
        </row>
        <row r="812">
          <cell r="N812">
            <v>0</v>
          </cell>
          <cell r="O812">
            <v>0</v>
          </cell>
        </row>
        <row r="813">
          <cell r="N813">
            <v>0</v>
          </cell>
          <cell r="O813">
            <v>0</v>
          </cell>
        </row>
        <row r="814">
          <cell r="N814">
            <v>0</v>
          </cell>
          <cell r="O814">
            <v>0</v>
          </cell>
        </row>
        <row r="815">
          <cell r="N815">
            <v>0</v>
          </cell>
          <cell r="O815">
            <v>0</v>
          </cell>
        </row>
        <row r="816">
          <cell r="N816">
            <v>0</v>
          </cell>
          <cell r="O816">
            <v>0</v>
          </cell>
        </row>
        <row r="817">
          <cell r="N817">
            <v>0</v>
          </cell>
          <cell r="O817">
            <v>0</v>
          </cell>
        </row>
        <row r="818">
          <cell r="N818">
            <v>0</v>
          </cell>
          <cell r="O818">
            <v>0</v>
          </cell>
        </row>
        <row r="819">
          <cell r="N819">
            <v>0</v>
          </cell>
          <cell r="O819">
            <v>0</v>
          </cell>
        </row>
        <row r="820">
          <cell r="N820">
            <v>0</v>
          </cell>
          <cell r="O820">
            <v>0</v>
          </cell>
        </row>
        <row r="821">
          <cell r="N821">
            <v>0</v>
          </cell>
          <cell r="O821">
            <v>0</v>
          </cell>
        </row>
        <row r="822">
          <cell r="N822">
            <v>0</v>
          </cell>
          <cell r="O822">
            <v>0</v>
          </cell>
        </row>
        <row r="823">
          <cell r="N823">
            <v>0</v>
          </cell>
          <cell r="O823">
            <v>0</v>
          </cell>
        </row>
        <row r="824">
          <cell r="N824">
            <v>0</v>
          </cell>
          <cell r="O824">
            <v>0</v>
          </cell>
        </row>
        <row r="825">
          <cell r="N825">
            <v>0</v>
          </cell>
          <cell r="O825">
            <v>0</v>
          </cell>
        </row>
        <row r="826">
          <cell r="N826">
            <v>0</v>
          </cell>
          <cell r="O826">
            <v>0</v>
          </cell>
        </row>
        <row r="827">
          <cell r="N827">
            <v>0</v>
          </cell>
          <cell r="O827">
            <v>0</v>
          </cell>
        </row>
        <row r="828">
          <cell r="N828">
            <v>0</v>
          </cell>
          <cell r="O828">
            <v>0</v>
          </cell>
        </row>
        <row r="829">
          <cell r="N829">
            <v>0</v>
          </cell>
          <cell r="O829">
            <v>0</v>
          </cell>
        </row>
        <row r="830">
          <cell r="N830">
            <v>0</v>
          </cell>
          <cell r="O830">
            <v>0</v>
          </cell>
        </row>
        <row r="831">
          <cell r="N831">
            <v>0</v>
          </cell>
          <cell r="O831">
            <v>0</v>
          </cell>
        </row>
        <row r="832">
          <cell r="N832">
            <v>0</v>
          </cell>
          <cell r="O832">
            <v>0</v>
          </cell>
        </row>
        <row r="833">
          <cell r="N833">
            <v>0</v>
          </cell>
          <cell r="O833">
            <v>0</v>
          </cell>
        </row>
        <row r="834">
          <cell r="N834">
            <v>0</v>
          </cell>
          <cell r="O834">
            <v>0</v>
          </cell>
        </row>
        <row r="835">
          <cell r="N835">
            <v>0</v>
          </cell>
          <cell r="O835">
            <v>0</v>
          </cell>
        </row>
        <row r="836">
          <cell r="N836">
            <v>0</v>
          </cell>
          <cell r="O836">
            <v>0</v>
          </cell>
        </row>
        <row r="837">
          <cell r="N837">
            <v>0</v>
          </cell>
          <cell r="O837">
            <v>0</v>
          </cell>
        </row>
        <row r="838">
          <cell r="N838">
            <v>0</v>
          </cell>
          <cell r="O838">
            <v>0</v>
          </cell>
        </row>
        <row r="839">
          <cell r="N839">
            <v>0</v>
          </cell>
          <cell r="O839">
            <v>0</v>
          </cell>
        </row>
        <row r="840">
          <cell r="N840">
            <v>0</v>
          </cell>
          <cell r="O840">
            <v>0</v>
          </cell>
        </row>
        <row r="841">
          <cell r="N841">
            <v>0</v>
          </cell>
          <cell r="O841">
            <v>0</v>
          </cell>
        </row>
        <row r="842">
          <cell r="N842">
            <v>0</v>
          </cell>
          <cell r="O842">
            <v>0</v>
          </cell>
        </row>
        <row r="843">
          <cell r="N843">
            <v>0</v>
          </cell>
          <cell r="O843">
            <v>0</v>
          </cell>
        </row>
        <row r="844">
          <cell r="N844">
            <v>0</v>
          </cell>
          <cell r="O844">
            <v>0</v>
          </cell>
        </row>
        <row r="845">
          <cell r="N845">
            <v>0</v>
          </cell>
          <cell r="O845">
            <v>0</v>
          </cell>
        </row>
        <row r="846">
          <cell r="N846">
            <v>0</v>
          </cell>
          <cell r="O846">
            <v>0</v>
          </cell>
        </row>
        <row r="847">
          <cell r="N847">
            <v>0</v>
          </cell>
          <cell r="O847">
            <v>0</v>
          </cell>
        </row>
        <row r="848">
          <cell r="N848">
            <v>0</v>
          </cell>
          <cell r="O848">
            <v>0</v>
          </cell>
        </row>
        <row r="849">
          <cell r="N849">
            <v>0</v>
          </cell>
          <cell r="O849">
            <v>0</v>
          </cell>
        </row>
        <row r="850">
          <cell r="N850">
            <v>0</v>
          </cell>
          <cell r="O850">
            <v>0</v>
          </cell>
        </row>
        <row r="851">
          <cell r="N851">
            <v>0</v>
          </cell>
          <cell r="O851">
            <v>0</v>
          </cell>
        </row>
        <row r="852">
          <cell r="N852">
            <v>0</v>
          </cell>
          <cell r="O852">
            <v>0</v>
          </cell>
        </row>
        <row r="853">
          <cell r="N853">
            <v>0</v>
          </cell>
          <cell r="O853">
            <v>0</v>
          </cell>
        </row>
        <row r="854">
          <cell r="N854">
            <v>0</v>
          </cell>
          <cell r="O854">
            <v>0</v>
          </cell>
        </row>
        <row r="855">
          <cell r="N855">
            <v>0</v>
          </cell>
          <cell r="O855">
            <v>0</v>
          </cell>
        </row>
        <row r="856">
          <cell r="N856">
            <v>0</v>
          </cell>
          <cell r="O856">
            <v>0</v>
          </cell>
        </row>
        <row r="857">
          <cell r="N857">
            <v>0</v>
          </cell>
          <cell r="O857">
            <v>0</v>
          </cell>
        </row>
        <row r="858">
          <cell r="N858">
            <v>0</v>
          </cell>
          <cell r="O858">
            <v>0</v>
          </cell>
        </row>
        <row r="859">
          <cell r="N859">
            <v>0</v>
          </cell>
          <cell r="O859">
            <v>0</v>
          </cell>
        </row>
        <row r="860">
          <cell r="N860">
            <v>0</v>
          </cell>
          <cell r="O860">
            <v>0</v>
          </cell>
        </row>
        <row r="861">
          <cell r="N861">
            <v>0</v>
          </cell>
          <cell r="O861">
            <v>0</v>
          </cell>
        </row>
        <row r="862">
          <cell r="N862">
            <v>0</v>
          </cell>
          <cell r="O862">
            <v>0</v>
          </cell>
        </row>
        <row r="863">
          <cell r="N863">
            <v>0</v>
          </cell>
          <cell r="O863">
            <v>0</v>
          </cell>
        </row>
        <row r="864">
          <cell r="N864">
            <v>0</v>
          </cell>
          <cell r="O864">
            <v>0</v>
          </cell>
        </row>
        <row r="865">
          <cell r="N865">
            <v>0</v>
          </cell>
          <cell r="O865">
            <v>0</v>
          </cell>
        </row>
        <row r="866">
          <cell r="N866">
            <v>0</v>
          </cell>
          <cell r="O866">
            <v>0</v>
          </cell>
        </row>
        <row r="867">
          <cell r="N867">
            <v>0</v>
          </cell>
          <cell r="O867">
            <v>0</v>
          </cell>
        </row>
        <row r="868">
          <cell r="N868">
            <v>0</v>
          </cell>
          <cell r="O868">
            <v>0</v>
          </cell>
        </row>
        <row r="869">
          <cell r="N869">
            <v>0</v>
          </cell>
          <cell r="O869">
            <v>0</v>
          </cell>
        </row>
        <row r="870">
          <cell r="N870">
            <v>0</v>
          </cell>
          <cell r="O870">
            <v>0</v>
          </cell>
        </row>
        <row r="871">
          <cell r="N871">
            <v>0</v>
          </cell>
          <cell r="O871">
            <v>0</v>
          </cell>
        </row>
        <row r="872">
          <cell r="N872">
            <v>0</v>
          </cell>
          <cell r="O872">
            <v>0</v>
          </cell>
        </row>
        <row r="873">
          <cell r="N873">
            <v>0</v>
          </cell>
          <cell r="O873">
            <v>0</v>
          </cell>
        </row>
        <row r="874">
          <cell r="N874">
            <v>0</v>
          </cell>
          <cell r="O874">
            <v>0</v>
          </cell>
        </row>
        <row r="875">
          <cell r="N875">
            <v>0</v>
          </cell>
          <cell r="O875">
            <v>0</v>
          </cell>
        </row>
        <row r="876">
          <cell r="N876">
            <v>0</v>
          </cell>
          <cell r="O876">
            <v>0</v>
          </cell>
        </row>
        <row r="877">
          <cell r="N877">
            <v>0</v>
          </cell>
          <cell r="O877">
            <v>0</v>
          </cell>
        </row>
        <row r="878">
          <cell r="N878">
            <v>0</v>
          </cell>
          <cell r="O878">
            <v>0</v>
          </cell>
        </row>
        <row r="879">
          <cell r="N879">
            <v>0</v>
          </cell>
          <cell r="O879">
            <v>0</v>
          </cell>
        </row>
        <row r="880">
          <cell r="N880">
            <v>0</v>
          </cell>
          <cell r="O880">
            <v>0</v>
          </cell>
        </row>
        <row r="881">
          <cell r="N881">
            <v>0</v>
          </cell>
          <cell r="O881">
            <v>0</v>
          </cell>
        </row>
        <row r="882">
          <cell r="N882">
            <v>0</v>
          </cell>
          <cell r="O882">
            <v>0</v>
          </cell>
        </row>
        <row r="883">
          <cell r="N883">
            <v>0</v>
          </cell>
          <cell r="O883">
            <v>0</v>
          </cell>
        </row>
        <row r="884">
          <cell r="N884">
            <v>0</v>
          </cell>
          <cell r="O884">
            <v>0</v>
          </cell>
        </row>
        <row r="885">
          <cell r="N885">
            <v>0</v>
          </cell>
          <cell r="O885">
            <v>0</v>
          </cell>
        </row>
        <row r="886">
          <cell r="N886">
            <v>0</v>
          </cell>
          <cell r="O886">
            <v>0</v>
          </cell>
        </row>
        <row r="887">
          <cell r="N887">
            <v>0</v>
          </cell>
          <cell r="O887">
            <v>0</v>
          </cell>
        </row>
        <row r="888">
          <cell r="N888">
            <v>0</v>
          </cell>
          <cell r="O888">
            <v>0</v>
          </cell>
        </row>
        <row r="889">
          <cell r="N889">
            <v>0</v>
          </cell>
          <cell r="O889">
            <v>0</v>
          </cell>
        </row>
        <row r="890">
          <cell r="N890">
            <v>0</v>
          </cell>
          <cell r="O890">
            <v>0</v>
          </cell>
        </row>
        <row r="891">
          <cell r="N891">
            <v>0</v>
          </cell>
          <cell r="O891">
            <v>0</v>
          </cell>
        </row>
        <row r="892">
          <cell r="N892">
            <v>0</v>
          </cell>
          <cell r="O892">
            <v>0</v>
          </cell>
        </row>
        <row r="893">
          <cell r="N893">
            <v>0</v>
          </cell>
          <cell r="O893">
            <v>0</v>
          </cell>
        </row>
        <row r="894">
          <cell r="N894">
            <v>0</v>
          </cell>
          <cell r="O894">
            <v>0</v>
          </cell>
        </row>
        <row r="895">
          <cell r="N895">
            <v>0</v>
          </cell>
          <cell r="O895">
            <v>0</v>
          </cell>
        </row>
        <row r="896">
          <cell r="N896">
            <v>0</v>
          </cell>
          <cell r="O896">
            <v>0</v>
          </cell>
        </row>
        <row r="897">
          <cell r="N897">
            <v>0</v>
          </cell>
          <cell r="O897">
            <v>0</v>
          </cell>
        </row>
        <row r="898">
          <cell r="N898">
            <v>0</v>
          </cell>
          <cell r="O898">
            <v>0</v>
          </cell>
        </row>
        <row r="899">
          <cell r="N899">
            <v>0</v>
          </cell>
          <cell r="O899">
            <v>0</v>
          </cell>
        </row>
        <row r="900">
          <cell r="N900">
            <v>0</v>
          </cell>
          <cell r="O900">
            <v>0</v>
          </cell>
        </row>
        <row r="901">
          <cell r="N901">
            <v>0</v>
          </cell>
          <cell r="O901">
            <v>0</v>
          </cell>
        </row>
        <row r="902">
          <cell r="N902">
            <v>0</v>
          </cell>
          <cell r="O902">
            <v>0</v>
          </cell>
        </row>
        <row r="903">
          <cell r="N903">
            <v>0</v>
          </cell>
          <cell r="O903">
            <v>0</v>
          </cell>
        </row>
        <row r="904">
          <cell r="N904">
            <v>0</v>
          </cell>
          <cell r="O904">
            <v>0</v>
          </cell>
        </row>
        <row r="905">
          <cell r="N905">
            <v>0</v>
          </cell>
          <cell r="O905">
            <v>0</v>
          </cell>
        </row>
        <row r="906">
          <cell r="N906">
            <v>0</v>
          </cell>
          <cell r="O906">
            <v>0</v>
          </cell>
        </row>
        <row r="907">
          <cell r="N907">
            <v>0</v>
          </cell>
          <cell r="O907">
            <v>0</v>
          </cell>
        </row>
        <row r="908">
          <cell r="N908">
            <v>0</v>
          </cell>
          <cell r="O908">
            <v>0</v>
          </cell>
        </row>
        <row r="909">
          <cell r="N909">
            <v>0</v>
          </cell>
          <cell r="O909">
            <v>0</v>
          </cell>
        </row>
        <row r="910">
          <cell r="N910">
            <v>0</v>
          </cell>
          <cell r="O910">
            <v>0</v>
          </cell>
        </row>
        <row r="911">
          <cell r="N911">
            <v>0</v>
          </cell>
          <cell r="O911">
            <v>0</v>
          </cell>
        </row>
        <row r="912">
          <cell r="N912">
            <v>0</v>
          </cell>
          <cell r="O912">
            <v>0</v>
          </cell>
        </row>
        <row r="913">
          <cell r="N913">
            <v>0</v>
          </cell>
          <cell r="O913">
            <v>0</v>
          </cell>
        </row>
        <row r="914">
          <cell r="N914">
            <v>0</v>
          </cell>
          <cell r="O914">
            <v>0</v>
          </cell>
        </row>
        <row r="915">
          <cell r="N915">
            <v>0</v>
          </cell>
          <cell r="O915">
            <v>0</v>
          </cell>
        </row>
        <row r="916">
          <cell r="N916">
            <v>0</v>
          </cell>
          <cell r="O916">
            <v>0</v>
          </cell>
        </row>
        <row r="917">
          <cell r="N917">
            <v>0</v>
          </cell>
          <cell r="O917">
            <v>0</v>
          </cell>
        </row>
        <row r="918">
          <cell r="N918">
            <v>0</v>
          </cell>
          <cell r="O918">
            <v>0</v>
          </cell>
        </row>
        <row r="919">
          <cell r="N919">
            <v>0</v>
          </cell>
          <cell r="O919">
            <v>0</v>
          </cell>
        </row>
        <row r="920">
          <cell r="N920">
            <v>0</v>
          </cell>
          <cell r="O920">
            <v>0</v>
          </cell>
        </row>
        <row r="921">
          <cell r="N921">
            <v>0</v>
          </cell>
          <cell r="O921">
            <v>0</v>
          </cell>
        </row>
        <row r="922">
          <cell r="N922">
            <v>0</v>
          </cell>
          <cell r="O922">
            <v>0</v>
          </cell>
        </row>
        <row r="923">
          <cell r="N923">
            <v>0</v>
          </cell>
          <cell r="O923">
            <v>0</v>
          </cell>
        </row>
        <row r="924">
          <cell r="N924">
            <v>0</v>
          </cell>
          <cell r="O924">
            <v>0</v>
          </cell>
        </row>
        <row r="925">
          <cell r="N925">
            <v>0</v>
          </cell>
          <cell r="O925">
            <v>0</v>
          </cell>
        </row>
        <row r="926">
          <cell r="N926">
            <v>0</v>
          </cell>
          <cell r="O926">
            <v>0</v>
          </cell>
        </row>
        <row r="927">
          <cell r="N927">
            <v>0</v>
          </cell>
          <cell r="O927">
            <v>0</v>
          </cell>
        </row>
        <row r="928">
          <cell r="N928">
            <v>0</v>
          </cell>
          <cell r="O928">
            <v>0</v>
          </cell>
        </row>
        <row r="929">
          <cell r="N929">
            <v>0</v>
          </cell>
          <cell r="O929">
            <v>0</v>
          </cell>
        </row>
        <row r="930">
          <cell r="N930">
            <v>0</v>
          </cell>
          <cell r="O930">
            <v>0</v>
          </cell>
        </row>
        <row r="931">
          <cell r="N931">
            <v>0</v>
          </cell>
          <cell r="O931">
            <v>0</v>
          </cell>
        </row>
        <row r="932">
          <cell r="N932">
            <v>0</v>
          </cell>
          <cell r="O932">
            <v>0</v>
          </cell>
        </row>
        <row r="933">
          <cell r="N933">
            <v>0</v>
          </cell>
          <cell r="O933">
            <v>0</v>
          </cell>
        </row>
        <row r="934">
          <cell r="N934">
            <v>0</v>
          </cell>
          <cell r="O934">
            <v>0</v>
          </cell>
        </row>
        <row r="935">
          <cell r="N935">
            <v>0</v>
          </cell>
          <cell r="O935">
            <v>0</v>
          </cell>
        </row>
        <row r="936">
          <cell r="N936">
            <v>0</v>
          </cell>
          <cell r="O936">
            <v>0</v>
          </cell>
        </row>
        <row r="937">
          <cell r="N937">
            <v>0</v>
          </cell>
          <cell r="O937">
            <v>0</v>
          </cell>
        </row>
        <row r="938">
          <cell r="N938">
            <v>0</v>
          </cell>
          <cell r="O938">
            <v>0</v>
          </cell>
        </row>
        <row r="939">
          <cell r="N939">
            <v>0</v>
          </cell>
          <cell r="O939">
            <v>0</v>
          </cell>
        </row>
        <row r="940">
          <cell r="N940">
            <v>0</v>
          </cell>
          <cell r="O940">
            <v>0</v>
          </cell>
        </row>
        <row r="941">
          <cell r="N941">
            <v>0</v>
          </cell>
          <cell r="O941">
            <v>0</v>
          </cell>
        </row>
        <row r="942">
          <cell r="N942">
            <v>0</v>
          </cell>
          <cell r="O942">
            <v>0</v>
          </cell>
        </row>
        <row r="943">
          <cell r="N943">
            <v>0</v>
          </cell>
          <cell r="O943">
            <v>0</v>
          </cell>
        </row>
        <row r="944">
          <cell r="N944">
            <v>0</v>
          </cell>
          <cell r="O944">
            <v>0</v>
          </cell>
        </row>
        <row r="945">
          <cell r="N945">
            <v>0</v>
          </cell>
          <cell r="O945">
            <v>0</v>
          </cell>
        </row>
        <row r="946">
          <cell r="N946">
            <v>0</v>
          </cell>
          <cell r="O946">
            <v>0</v>
          </cell>
        </row>
        <row r="947">
          <cell r="N947">
            <v>0</v>
          </cell>
          <cell r="O947">
            <v>0</v>
          </cell>
        </row>
        <row r="948">
          <cell r="N948">
            <v>0</v>
          </cell>
          <cell r="O948">
            <v>0</v>
          </cell>
        </row>
        <row r="949">
          <cell r="N949">
            <v>0</v>
          </cell>
          <cell r="O949">
            <v>0</v>
          </cell>
        </row>
        <row r="950">
          <cell r="N950">
            <v>0</v>
          </cell>
          <cell r="O950">
            <v>0</v>
          </cell>
        </row>
        <row r="951">
          <cell r="N951">
            <v>0</v>
          </cell>
          <cell r="O951">
            <v>0</v>
          </cell>
        </row>
        <row r="952">
          <cell r="N952">
            <v>0</v>
          </cell>
          <cell r="O952">
            <v>0</v>
          </cell>
        </row>
        <row r="953">
          <cell r="N953">
            <v>0</v>
          </cell>
          <cell r="O953">
            <v>0</v>
          </cell>
        </row>
        <row r="954">
          <cell r="N954">
            <v>0</v>
          </cell>
          <cell r="O954">
            <v>0</v>
          </cell>
        </row>
        <row r="955">
          <cell r="N955">
            <v>0</v>
          </cell>
          <cell r="O955">
            <v>0</v>
          </cell>
        </row>
        <row r="956">
          <cell r="N956">
            <v>0</v>
          </cell>
          <cell r="O956">
            <v>0</v>
          </cell>
        </row>
        <row r="957">
          <cell r="N957">
            <v>0</v>
          </cell>
          <cell r="O957">
            <v>0</v>
          </cell>
        </row>
        <row r="958">
          <cell r="N958">
            <v>0</v>
          </cell>
          <cell r="O958">
            <v>0</v>
          </cell>
        </row>
        <row r="959">
          <cell r="N959">
            <v>0</v>
          </cell>
          <cell r="O959">
            <v>0</v>
          </cell>
        </row>
        <row r="960">
          <cell r="N960">
            <v>0</v>
          </cell>
          <cell r="O960">
            <v>0</v>
          </cell>
        </row>
        <row r="961">
          <cell r="N961">
            <v>0</v>
          </cell>
          <cell r="O961">
            <v>0</v>
          </cell>
        </row>
        <row r="962">
          <cell r="N962">
            <v>0</v>
          </cell>
          <cell r="O962">
            <v>0</v>
          </cell>
        </row>
        <row r="963">
          <cell r="N963">
            <v>0</v>
          </cell>
          <cell r="O963">
            <v>0</v>
          </cell>
        </row>
        <row r="964">
          <cell r="N964">
            <v>0</v>
          </cell>
          <cell r="O964">
            <v>0</v>
          </cell>
        </row>
        <row r="965">
          <cell r="N965">
            <v>0</v>
          </cell>
          <cell r="O965">
            <v>0</v>
          </cell>
        </row>
        <row r="966">
          <cell r="N966">
            <v>0</v>
          </cell>
          <cell r="O966">
            <v>0</v>
          </cell>
        </row>
        <row r="967">
          <cell r="N967">
            <v>0</v>
          </cell>
          <cell r="O967">
            <v>0</v>
          </cell>
        </row>
        <row r="968">
          <cell r="N968">
            <v>0</v>
          </cell>
          <cell r="O968">
            <v>0</v>
          </cell>
        </row>
        <row r="969">
          <cell r="N969">
            <v>0</v>
          </cell>
          <cell r="O969">
            <v>0</v>
          </cell>
        </row>
        <row r="970">
          <cell r="N970">
            <v>0</v>
          </cell>
          <cell r="O970">
            <v>0</v>
          </cell>
        </row>
        <row r="971">
          <cell r="N971">
            <v>0</v>
          </cell>
          <cell r="O971">
            <v>0</v>
          </cell>
        </row>
        <row r="972">
          <cell r="N972">
            <v>0</v>
          </cell>
          <cell r="O972">
            <v>0</v>
          </cell>
        </row>
        <row r="973">
          <cell r="N973">
            <v>0</v>
          </cell>
          <cell r="O973">
            <v>0</v>
          </cell>
        </row>
        <row r="974">
          <cell r="N974">
            <v>0</v>
          </cell>
          <cell r="O974">
            <v>0</v>
          </cell>
        </row>
        <row r="975">
          <cell r="N975">
            <v>0</v>
          </cell>
          <cell r="O975">
            <v>0</v>
          </cell>
        </row>
        <row r="976">
          <cell r="N976">
            <v>0</v>
          </cell>
          <cell r="O976">
            <v>0</v>
          </cell>
        </row>
        <row r="977">
          <cell r="N977">
            <v>0</v>
          </cell>
          <cell r="O977">
            <v>0</v>
          </cell>
        </row>
        <row r="978">
          <cell r="N978">
            <v>0</v>
          </cell>
          <cell r="O978">
            <v>0</v>
          </cell>
        </row>
        <row r="979">
          <cell r="N979">
            <v>0</v>
          </cell>
          <cell r="O979">
            <v>0</v>
          </cell>
        </row>
        <row r="980">
          <cell r="N980">
            <v>0</v>
          </cell>
          <cell r="O980">
            <v>0</v>
          </cell>
        </row>
        <row r="981">
          <cell r="N981">
            <v>0</v>
          </cell>
          <cell r="O981">
            <v>0</v>
          </cell>
        </row>
        <row r="982">
          <cell r="N982">
            <v>0</v>
          </cell>
          <cell r="O982">
            <v>0</v>
          </cell>
        </row>
        <row r="983">
          <cell r="N983">
            <v>0</v>
          </cell>
          <cell r="O983">
            <v>0</v>
          </cell>
        </row>
        <row r="984">
          <cell r="N984">
            <v>0</v>
          </cell>
          <cell r="O984">
            <v>0</v>
          </cell>
        </row>
        <row r="985">
          <cell r="N985">
            <v>0</v>
          </cell>
          <cell r="O985">
            <v>0</v>
          </cell>
        </row>
        <row r="986">
          <cell r="N986">
            <v>0</v>
          </cell>
          <cell r="O986">
            <v>0</v>
          </cell>
        </row>
        <row r="987">
          <cell r="N987">
            <v>0</v>
          </cell>
          <cell r="O987">
            <v>0</v>
          </cell>
        </row>
        <row r="988">
          <cell r="N988">
            <v>0</v>
          </cell>
          <cell r="O988">
            <v>0</v>
          </cell>
        </row>
        <row r="989">
          <cell r="N989">
            <v>0</v>
          </cell>
          <cell r="O989">
            <v>0</v>
          </cell>
        </row>
        <row r="990">
          <cell r="N990">
            <v>0</v>
          </cell>
          <cell r="O990">
            <v>0</v>
          </cell>
        </row>
        <row r="991">
          <cell r="N991">
            <v>0</v>
          </cell>
          <cell r="O991">
            <v>0</v>
          </cell>
        </row>
        <row r="992">
          <cell r="N992">
            <v>0</v>
          </cell>
          <cell r="O992">
            <v>0</v>
          </cell>
        </row>
        <row r="993">
          <cell r="N993">
            <v>0</v>
          </cell>
          <cell r="O993">
            <v>0</v>
          </cell>
        </row>
        <row r="994">
          <cell r="N994">
            <v>0</v>
          </cell>
          <cell r="O994">
            <v>0</v>
          </cell>
        </row>
        <row r="995">
          <cell r="N995">
            <v>0</v>
          </cell>
          <cell r="O995">
            <v>0</v>
          </cell>
        </row>
        <row r="996">
          <cell r="N996">
            <v>0</v>
          </cell>
          <cell r="O996">
            <v>0</v>
          </cell>
        </row>
        <row r="997">
          <cell r="N997">
            <v>0</v>
          </cell>
          <cell r="O997">
            <v>0</v>
          </cell>
        </row>
        <row r="998">
          <cell r="N998">
            <v>0</v>
          </cell>
          <cell r="O998">
            <v>0</v>
          </cell>
        </row>
        <row r="999">
          <cell r="N999">
            <v>0</v>
          </cell>
          <cell r="O999">
            <v>0</v>
          </cell>
        </row>
        <row r="1000">
          <cell r="N1000">
            <v>0</v>
          </cell>
          <cell r="O1000">
            <v>0</v>
          </cell>
        </row>
      </sheetData>
      <sheetData sheetId="1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30%"/>
      <sheetName val="MATER Y MO"/>
      <sheetName val="APU"/>
      <sheetName val="COLECTOR_CAPILLA(TURCO)"/>
      <sheetName val="COLECTOR_CHORRITOS(TURCO)"/>
      <sheetName val="COLECTOR_CRESPO(TURCO)"/>
      <sheetName val="COLECTOR MD (TURCO)"/>
      <sheetName val="COLECTOR_NUEVO AMANECER (TURCO)"/>
      <sheetName val="COLECTOR_MIGUEL ANGEL BUILES"/>
      <sheetName val="ARENALES (TURCO)"/>
      <sheetName val="GUANTEROS(TURCO)"/>
      <sheetName val="REPOS_PORTAL(TURCO)"/>
      <sheetName val="REPOS_MD (TURCO)"/>
      <sheetName val="REPOS_CRESPO (TURCO)"/>
      <sheetName val="REDES INTERNA_(TURCO)"/>
      <sheetName val="REDES TRONCAL_(TURCO)"/>
      <sheetName val="RESUMEN PPTO"/>
      <sheetName val="CRONO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_SIBUNDOY"/>
      <sheetName val="C_MES"/>
      <sheetName val="SALARIOS Y FACTOR M"/>
      <sheetName val="AUI"/>
      <sheetName val="INTERVENTORIA"/>
      <sheetName val="Replanteo_CRE_Sibundoy"/>
      <sheetName val="APU_MT"/>
      <sheetName val="APU_BT"/>
      <sheetName val="APU_TRF"/>
      <sheetName val="APU_DESMONTE MT"/>
      <sheetName val="APU_DESMONTE BT"/>
      <sheetName val="APU_No_Previstos"/>
      <sheetName val="Materiales"/>
      <sheetName val="Precios"/>
      <sheetName val="Resumen"/>
      <sheetName val="Barbacoas"/>
      <sheetName val="CRONOGRAMA"/>
      <sheetName val="CRONO Y FLUJO"/>
      <sheetName val="Analisís T"/>
      <sheetName val="Analisís MT"/>
      <sheetName val="Analisís BT"/>
      <sheetName val="Salarios"/>
    </sheetNames>
    <sheetDataSet>
      <sheetData sheetId="0">
        <row r="66">
          <cell r="D66" t="str">
            <v>KM</v>
          </cell>
        </row>
      </sheetData>
      <sheetData sheetId="1"/>
      <sheetData sheetId="2"/>
      <sheetData sheetId="3"/>
      <sheetData sheetId="4"/>
      <sheetData sheetId="5"/>
      <sheetData sheetId="6"/>
      <sheetData sheetId="7">
        <row r="44">
          <cell r="E44">
            <v>0</v>
          </cell>
        </row>
      </sheetData>
      <sheetData sheetId="8"/>
      <sheetData sheetId="9"/>
      <sheetData sheetId="10"/>
      <sheetData sheetId="11"/>
      <sheetData sheetId="12"/>
      <sheetData sheetId="13"/>
      <sheetData sheetId="14"/>
      <sheetData sheetId="15"/>
      <sheetData sheetId="16"/>
      <sheetData sheetId="17">
        <row r="66">
          <cell r="D66">
            <v>1000</v>
          </cell>
        </row>
      </sheetData>
      <sheetData sheetId="18"/>
      <sheetData sheetId="19"/>
      <sheetData sheetId="20"/>
      <sheetData sheetId="21">
        <row r="44">
          <cell r="E44">
            <v>1.7076609273395531</v>
          </cell>
        </row>
      </sheetData>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GLOSE AIU"/>
      <sheetName val="PRECIOS BASICOS"/>
      <sheetName val="UNIT PRELIMINARES"/>
      <sheetName val="UNIT CIMENTACIÓN"/>
      <sheetName val="UNIT ESTRUCTURAS"/>
      <sheetName val="UNIT MAMPOSTERÍA Y PAÑETES"/>
      <sheetName val="UNIT PISOS"/>
      <sheetName val="UNIT DOTACIÓN"/>
      <sheetName val="UNIT HIDROSANITARIAS Y GAS"/>
      <sheetName val="UNIT ENCHAPES"/>
      <sheetName val="UNIT APARATOS SANITARIOS"/>
      <sheetName val="UNIT CUBIERTAS"/>
      <sheetName val="UNIT CARPINTERIA"/>
      <sheetName val="UNIT PINTURA"/>
      <sheetName val="UNIT ELECTRICOS"/>
      <sheetName val="UNIT ASEO Y VARIOS"/>
      <sheetName val="UNIT TANQUE ALMNTO"/>
      <sheetName val="UNIT NUEVOS"/>
      <sheetName val="PRE MERCAD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9">
          <cell r="A19">
            <v>0</v>
          </cell>
          <cell r="C19">
            <v>0</v>
          </cell>
        </row>
        <row r="20">
          <cell r="A20" t="str">
            <v>AYUDANTE</v>
          </cell>
          <cell r="C20">
            <v>25000</v>
          </cell>
        </row>
        <row r="21">
          <cell r="A21" t="str">
            <v>CADENERO1</v>
          </cell>
          <cell r="C21">
            <v>34000</v>
          </cell>
        </row>
        <row r="22">
          <cell r="A22" t="str">
            <v>CADENERO2 (ESTAQUERO)</v>
          </cell>
          <cell r="C22">
            <v>25000</v>
          </cell>
        </row>
        <row r="23">
          <cell r="A23" t="str">
            <v>CERRAJERO</v>
          </cell>
          <cell r="C23">
            <v>60000</v>
          </cell>
        </row>
        <row r="24">
          <cell r="A24" t="str">
            <v>CUADRILLA A (1 AYUDANTE)</v>
          </cell>
          <cell r="C24">
            <v>25000</v>
          </cell>
        </row>
        <row r="25">
          <cell r="A25" t="str">
            <v>CUADRILLA AA (2 AYUDANTES)</v>
          </cell>
          <cell r="C25">
            <v>50000</v>
          </cell>
        </row>
        <row r="26">
          <cell r="A26" t="str">
            <v>CUADRILLA AB ALBAÑIL (1 OFICIAL + 1 AYUDANTE)</v>
          </cell>
          <cell r="C26">
            <v>60000</v>
          </cell>
        </row>
        <row r="27">
          <cell r="A27" t="str">
            <v>CUADRILLA CC (1 OFICIAL PINTURA + 1 AYUDANTE)</v>
          </cell>
          <cell r="C27">
            <v>65000</v>
          </cell>
        </row>
        <row r="28">
          <cell r="A28" t="str">
            <v>CUADRILLA CM (1 CERRAJERO + 1 AYUDANTE)</v>
          </cell>
          <cell r="C28">
            <v>85000</v>
          </cell>
        </row>
        <row r="29">
          <cell r="A29" t="str">
            <v>CUADRILLA EM (1 OFICIAL + 2 AYUDANTES) ESTRUCTURA METÁLICA</v>
          </cell>
          <cell r="C29">
            <v>50000</v>
          </cell>
        </row>
        <row r="30">
          <cell r="A30" t="str">
            <v>CUADRILLA ESTRUCTURA (2 OFICIALES + 2 AYUDANTES)</v>
          </cell>
          <cell r="C30">
            <v>148000</v>
          </cell>
        </row>
        <row r="31">
          <cell r="A31" t="str">
            <v>CUADRILLA G ELECTRICO (1 TÉCNICO ELECTRICISTA + 1 AYUDANTE)</v>
          </cell>
          <cell r="C31">
            <v>100000</v>
          </cell>
        </row>
        <row r="32">
          <cell r="A32" t="str">
            <v>INGENIERO ELÉCTRICO</v>
          </cell>
          <cell r="C32">
            <v>120000</v>
          </cell>
        </row>
        <row r="33">
          <cell r="A33" t="str">
            <v>MAESTRO DE OBRA</v>
          </cell>
          <cell r="C33">
            <v>50000</v>
          </cell>
        </row>
        <row r="34">
          <cell r="A34" t="str">
            <v>OFICIAL</v>
          </cell>
          <cell r="C34">
            <v>35000</v>
          </cell>
        </row>
        <row r="35">
          <cell r="A35" t="str">
            <v>OFICIAL INSTALACIÓN DE GAS</v>
          </cell>
          <cell r="C35">
            <v>40000</v>
          </cell>
        </row>
        <row r="36">
          <cell r="A36" t="str">
            <v>OFICIAL PINTURA</v>
          </cell>
          <cell r="C36">
            <v>40000</v>
          </cell>
        </row>
        <row r="37">
          <cell r="A37" t="str">
            <v>TÉCNICO ELECTRICISTA</v>
          </cell>
          <cell r="C37">
            <v>75000</v>
          </cell>
        </row>
        <row r="38">
          <cell r="A38" t="str">
            <v>TOPÓGRAFO</v>
          </cell>
          <cell r="C38">
            <v>75000</v>
          </cell>
        </row>
        <row r="41">
          <cell r="B41">
            <v>0</v>
          </cell>
          <cell r="C41">
            <v>0</v>
          </cell>
        </row>
        <row r="42">
          <cell r="B42" t="str">
            <v>DIA</v>
          </cell>
          <cell r="C42">
            <v>5244</v>
          </cell>
        </row>
        <row r="43">
          <cell r="B43" t="str">
            <v>DIA</v>
          </cell>
          <cell r="C43">
            <v>80000</v>
          </cell>
        </row>
        <row r="44">
          <cell r="B44" t="str">
            <v>DIA</v>
          </cell>
          <cell r="C44">
            <v>250000</v>
          </cell>
        </row>
        <row r="45">
          <cell r="B45" t="str">
            <v>HORA</v>
          </cell>
          <cell r="C45">
            <v>100000</v>
          </cell>
        </row>
        <row r="46">
          <cell r="B46" t="str">
            <v>DIA</v>
          </cell>
          <cell r="C46">
            <v>50000</v>
          </cell>
        </row>
        <row r="47">
          <cell r="B47" t="str">
            <v>DIA</v>
          </cell>
          <cell r="C47">
            <v>80000</v>
          </cell>
        </row>
        <row r="48">
          <cell r="B48" t="str">
            <v>DIA</v>
          </cell>
          <cell r="C48">
            <v>80000</v>
          </cell>
        </row>
        <row r="49">
          <cell r="B49" t="str">
            <v>DIA</v>
          </cell>
          <cell r="C49">
            <v>80000</v>
          </cell>
        </row>
        <row r="50">
          <cell r="B50" t="str">
            <v>DIA</v>
          </cell>
          <cell r="C50">
            <v>22500</v>
          </cell>
        </row>
        <row r="51">
          <cell r="B51" t="str">
            <v>HORA</v>
          </cell>
          <cell r="C51">
            <v>140000</v>
          </cell>
        </row>
        <row r="52">
          <cell r="B52" t="str">
            <v>DIA</v>
          </cell>
          <cell r="C52">
            <v>1000000</v>
          </cell>
        </row>
        <row r="53">
          <cell r="B53" t="str">
            <v>DIA</v>
          </cell>
          <cell r="C53">
            <v>37540</v>
          </cell>
        </row>
        <row r="54">
          <cell r="B54" t="str">
            <v>DIA</v>
          </cell>
          <cell r="C54">
            <v>39500</v>
          </cell>
        </row>
        <row r="55">
          <cell r="B55" t="str">
            <v>DIA</v>
          </cell>
          <cell r="C55">
            <v>500000</v>
          </cell>
        </row>
        <row r="58">
          <cell r="B58">
            <v>0</v>
          </cell>
          <cell r="C58">
            <v>0</v>
          </cell>
        </row>
        <row r="59">
          <cell r="B59" t="str">
            <v>UND</v>
          </cell>
          <cell r="C59">
            <v>13073</v>
          </cell>
        </row>
        <row r="60">
          <cell r="B60" t="str">
            <v>UND</v>
          </cell>
          <cell r="C60">
            <v>200</v>
          </cell>
        </row>
        <row r="61">
          <cell r="B61" t="str">
            <v>UND</v>
          </cell>
          <cell r="C61">
            <v>450</v>
          </cell>
        </row>
        <row r="62">
          <cell r="B62" t="str">
            <v>M2</v>
          </cell>
          <cell r="C62">
            <v>6500</v>
          </cell>
        </row>
        <row r="63">
          <cell r="B63" t="str">
            <v>GLB</v>
          </cell>
          <cell r="C63">
            <v>1755</v>
          </cell>
        </row>
        <row r="64">
          <cell r="B64" t="str">
            <v>UND</v>
          </cell>
          <cell r="C64">
            <v>12500</v>
          </cell>
        </row>
        <row r="65">
          <cell r="B65" t="str">
            <v>UND</v>
          </cell>
          <cell r="C65">
            <v>14500</v>
          </cell>
        </row>
        <row r="66">
          <cell r="B66" t="str">
            <v>UND</v>
          </cell>
          <cell r="C66">
            <v>9200</v>
          </cell>
        </row>
        <row r="67">
          <cell r="B67" t="str">
            <v>UND</v>
          </cell>
          <cell r="C67">
            <v>16500</v>
          </cell>
        </row>
        <row r="68">
          <cell r="B68" t="str">
            <v>UND</v>
          </cell>
          <cell r="C68">
            <v>21000</v>
          </cell>
        </row>
        <row r="69">
          <cell r="B69" t="str">
            <v>KG</v>
          </cell>
          <cell r="C69">
            <v>3500</v>
          </cell>
        </row>
        <row r="70">
          <cell r="B70" t="str">
            <v>KG</v>
          </cell>
          <cell r="C70">
            <v>3800</v>
          </cell>
        </row>
        <row r="71">
          <cell r="B71" t="str">
            <v>UND</v>
          </cell>
          <cell r="C71">
            <v>78682</v>
          </cell>
        </row>
        <row r="72">
          <cell r="B72" t="str">
            <v>UND</v>
          </cell>
          <cell r="C72">
            <v>3500</v>
          </cell>
        </row>
        <row r="73">
          <cell r="B73" t="str">
            <v>UND</v>
          </cell>
          <cell r="C73">
            <v>4500</v>
          </cell>
        </row>
        <row r="74">
          <cell r="B74" t="str">
            <v>GLN</v>
          </cell>
          <cell r="C74">
            <v>8300</v>
          </cell>
        </row>
        <row r="75">
          <cell r="B75" t="str">
            <v>UND</v>
          </cell>
          <cell r="C75">
            <v>2000</v>
          </cell>
        </row>
        <row r="76">
          <cell r="B76" t="str">
            <v>UND</v>
          </cell>
          <cell r="C76">
            <v>350</v>
          </cell>
        </row>
        <row r="77">
          <cell r="B77" t="str">
            <v>UND</v>
          </cell>
          <cell r="C77">
            <v>7500</v>
          </cell>
        </row>
        <row r="78">
          <cell r="B78" t="str">
            <v>UND</v>
          </cell>
          <cell r="C78">
            <v>6500</v>
          </cell>
        </row>
        <row r="79">
          <cell r="B79" t="str">
            <v>UND</v>
          </cell>
          <cell r="C79">
            <v>500</v>
          </cell>
        </row>
        <row r="80">
          <cell r="B80" t="str">
            <v>UND</v>
          </cell>
          <cell r="C80">
            <v>750</v>
          </cell>
        </row>
        <row r="81">
          <cell r="B81" t="str">
            <v>UND</v>
          </cell>
          <cell r="C81">
            <v>15300</v>
          </cell>
        </row>
        <row r="82">
          <cell r="B82" t="str">
            <v>KG</v>
          </cell>
          <cell r="C82">
            <v>3500</v>
          </cell>
        </row>
        <row r="83">
          <cell r="B83" t="str">
            <v>ML</v>
          </cell>
          <cell r="C83">
            <v>1500</v>
          </cell>
        </row>
        <row r="84">
          <cell r="B84" t="str">
            <v>ML</v>
          </cell>
          <cell r="C84">
            <v>1000</v>
          </cell>
        </row>
        <row r="85">
          <cell r="B85" t="str">
            <v>ML</v>
          </cell>
          <cell r="C85">
            <v>800</v>
          </cell>
        </row>
        <row r="86">
          <cell r="B86" t="str">
            <v>KG</v>
          </cell>
          <cell r="C86">
            <v>85100</v>
          </cell>
        </row>
        <row r="87">
          <cell r="B87" t="str">
            <v>UND</v>
          </cell>
          <cell r="C87">
            <v>150</v>
          </cell>
        </row>
        <row r="88">
          <cell r="B88" t="str">
            <v>UND</v>
          </cell>
          <cell r="C88">
            <v>3600</v>
          </cell>
        </row>
        <row r="89">
          <cell r="B89" t="str">
            <v>UND</v>
          </cell>
          <cell r="C89">
            <v>8100</v>
          </cell>
        </row>
        <row r="90">
          <cell r="B90" t="str">
            <v>GLN</v>
          </cell>
          <cell r="C90">
            <v>30000</v>
          </cell>
        </row>
        <row r="91">
          <cell r="B91" t="str">
            <v>KG</v>
          </cell>
          <cell r="C91">
            <v>5600</v>
          </cell>
        </row>
        <row r="92">
          <cell r="B92" t="str">
            <v>UND</v>
          </cell>
          <cell r="C92">
            <v>56300</v>
          </cell>
        </row>
        <row r="93">
          <cell r="B93" t="str">
            <v>UND</v>
          </cell>
          <cell r="C93">
            <v>150</v>
          </cell>
        </row>
        <row r="94">
          <cell r="B94" t="str">
            <v>M3</v>
          </cell>
          <cell r="C94">
            <v>86666.67</v>
          </cell>
        </row>
        <row r="95">
          <cell r="B95" t="str">
            <v>UND</v>
          </cell>
          <cell r="C95">
            <v>18000</v>
          </cell>
        </row>
        <row r="96">
          <cell r="B96" t="str">
            <v>UND</v>
          </cell>
          <cell r="C96">
            <v>45000</v>
          </cell>
        </row>
        <row r="97">
          <cell r="B97" t="str">
            <v>UND</v>
          </cell>
          <cell r="C97">
            <v>305565</v>
          </cell>
        </row>
        <row r="98">
          <cell r="B98" t="str">
            <v>UND</v>
          </cell>
          <cell r="C98">
            <v>286000</v>
          </cell>
        </row>
        <row r="99">
          <cell r="B99" t="str">
            <v>UND</v>
          </cell>
          <cell r="C99">
            <v>305565</v>
          </cell>
        </row>
        <row r="100">
          <cell r="B100" t="str">
            <v>UND</v>
          </cell>
          <cell r="C100">
            <v>341100</v>
          </cell>
        </row>
        <row r="101">
          <cell r="B101" t="str">
            <v>UND</v>
          </cell>
          <cell r="C101">
            <v>386000</v>
          </cell>
        </row>
        <row r="102">
          <cell r="B102" t="str">
            <v>M2</v>
          </cell>
          <cell r="C102">
            <v>52000</v>
          </cell>
        </row>
        <row r="103">
          <cell r="B103" t="str">
            <v>UND</v>
          </cell>
          <cell r="C103">
            <v>82861</v>
          </cell>
        </row>
        <row r="104">
          <cell r="B104" t="str">
            <v>UND</v>
          </cell>
          <cell r="C104">
            <v>311233</v>
          </cell>
        </row>
        <row r="105">
          <cell r="B105" t="str">
            <v>KG</v>
          </cell>
          <cell r="C105">
            <v>3500</v>
          </cell>
        </row>
        <row r="106">
          <cell r="B106" t="str">
            <v>UND</v>
          </cell>
          <cell r="C106">
            <v>4500</v>
          </cell>
        </row>
        <row r="107">
          <cell r="B107" t="str">
            <v>UND</v>
          </cell>
          <cell r="C107">
            <v>1300</v>
          </cell>
        </row>
        <row r="108">
          <cell r="B108" t="str">
            <v>UND</v>
          </cell>
          <cell r="C108">
            <v>3500</v>
          </cell>
        </row>
        <row r="109">
          <cell r="B109" t="str">
            <v>UND</v>
          </cell>
          <cell r="C109">
            <v>4500000</v>
          </cell>
        </row>
        <row r="110">
          <cell r="B110" t="str">
            <v>UND</v>
          </cell>
          <cell r="C110">
            <v>15000</v>
          </cell>
        </row>
        <row r="111">
          <cell r="B111" t="str">
            <v>UND</v>
          </cell>
          <cell r="C111">
            <v>1970</v>
          </cell>
        </row>
        <row r="112">
          <cell r="B112" t="str">
            <v>UND</v>
          </cell>
          <cell r="C112">
            <v>1210</v>
          </cell>
        </row>
        <row r="113">
          <cell r="B113" t="str">
            <v>UND</v>
          </cell>
          <cell r="C113">
            <v>2580</v>
          </cell>
        </row>
        <row r="114">
          <cell r="B114" t="str">
            <v>UND</v>
          </cell>
          <cell r="C114">
            <v>779</v>
          </cell>
        </row>
        <row r="115">
          <cell r="B115" t="str">
            <v>UND</v>
          </cell>
          <cell r="C115">
            <v>850</v>
          </cell>
        </row>
        <row r="116">
          <cell r="B116" t="str">
            <v>UND</v>
          </cell>
          <cell r="C116">
            <v>1050</v>
          </cell>
        </row>
        <row r="117">
          <cell r="B117" t="str">
            <v>ML</v>
          </cell>
          <cell r="C117">
            <v>19536</v>
          </cell>
        </row>
        <row r="118">
          <cell r="B118" t="str">
            <v>ML</v>
          </cell>
          <cell r="C118">
            <v>2310</v>
          </cell>
        </row>
        <row r="119">
          <cell r="B119" t="str">
            <v>ML</v>
          </cell>
          <cell r="C119">
            <v>9800</v>
          </cell>
        </row>
        <row r="120">
          <cell r="B120" t="str">
            <v>ML</v>
          </cell>
          <cell r="C120">
            <v>5700</v>
          </cell>
        </row>
        <row r="121">
          <cell r="B121" t="str">
            <v>ML</v>
          </cell>
          <cell r="C121">
            <v>4500</v>
          </cell>
        </row>
        <row r="122">
          <cell r="B122" t="str">
            <v>ML</v>
          </cell>
          <cell r="C122">
            <v>3220</v>
          </cell>
        </row>
        <row r="123">
          <cell r="B123" t="str">
            <v>ML</v>
          </cell>
          <cell r="C123">
            <v>4378</v>
          </cell>
        </row>
        <row r="124">
          <cell r="B124" t="str">
            <v>ML</v>
          </cell>
          <cell r="C124">
            <v>1268</v>
          </cell>
        </row>
        <row r="125">
          <cell r="B125" t="str">
            <v>ML</v>
          </cell>
          <cell r="C125">
            <v>3190</v>
          </cell>
        </row>
        <row r="126">
          <cell r="B126" t="str">
            <v>ML</v>
          </cell>
          <cell r="C126">
            <v>4520</v>
          </cell>
        </row>
        <row r="127">
          <cell r="B127" t="str">
            <v>ML</v>
          </cell>
          <cell r="C127">
            <v>3890</v>
          </cell>
        </row>
        <row r="128">
          <cell r="B128" t="str">
            <v>UND</v>
          </cell>
          <cell r="C128">
            <v>1500</v>
          </cell>
        </row>
        <row r="129">
          <cell r="B129" t="str">
            <v>UND</v>
          </cell>
          <cell r="C129">
            <v>200000</v>
          </cell>
        </row>
        <row r="130">
          <cell r="B130" t="str">
            <v>UND</v>
          </cell>
          <cell r="C130">
            <v>75000</v>
          </cell>
        </row>
        <row r="131">
          <cell r="B131" t="str">
            <v>UND</v>
          </cell>
          <cell r="C131">
            <v>2500</v>
          </cell>
        </row>
        <row r="132">
          <cell r="B132" t="str">
            <v>UND</v>
          </cell>
          <cell r="C132">
            <v>256000</v>
          </cell>
        </row>
        <row r="133">
          <cell r="B133" t="str">
            <v>UND</v>
          </cell>
          <cell r="C133">
            <v>100000</v>
          </cell>
        </row>
        <row r="134">
          <cell r="B134" t="str">
            <v>UND</v>
          </cell>
          <cell r="C134">
            <v>1500</v>
          </cell>
        </row>
        <row r="135">
          <cell r="B135" t="str">
            <v>UND</v>
          </cell>
          <cell r="C135">
            <v>655000</v>
          </cell>
        </row>
        <row r="136">
          <cell r="B136" t="str">
            <v>UND</v>
          </cell>
          <cell r="C136">
            <v>3150</v>
          </cell>
        </row>
        <row r="137">
          <cell r="B137" t="str">
            <v>UND</v>
          </cell>
          <cell r="C137">
            <v>135</v>
          </cell>
        </row>
        <row r="138">
          <cell r="B138" t="str">
            <v>KG</v>
          </cell>
          <cell r="C138">
            <v>1500</v>
          </cell>
        </row>
        <row r="139">
          <cell r="B139" t="str">
            <v>KG</v>
          </cell>
          <cell r="C139">
            <v>780</v>
          </cell>
        </row>
        <row r="140">
          <cell r="B140" t="str">
            <v>M</v>
          </cell>
          <cell r="C140">
            <v>7500</v>
          </cell>
        </row>
        <row r="141">
          <cell r="B141" t="str">
            <v>M2</v>
          </cell>
          <cell r="C141">
            <v>22000</v>
          </cell>
        </row>
        <row r="142">
          <cell r="B142" t="str">
            <v>M2</v>
          </cell>
          <cell r="C142">
            <v>26000</v>
          </cell>
        </row>
        <row r="143">
          <cell r="B143" t="str">
            <v>M2</v>
          </cell>
          <cell r="C143">
            <v>27000.16</v>
          </cell>
        </row>
        <row r="144">
          <cell r="B144" t="str">
            <v>M2</v>
          </cell>
          <cell r="C144">
            <v>35000</v>
          </cell>
        </row>
        <row r="145">
          <cell r="B145" t="str">
            <v>UND</v>
          </cell>
          <cell r="C145">
            <v>28000</v>
          </cell>
        </row>
        <row r="146">
          <cell r="B146" t="str">
            <v>M2</v>
          </cell>
          <cell r="C146">
            <v>38750</v>
          </cell>
        </row>
        <row r="147">
          <cell r="B147" t="str">
            <v>UND</v>
          </cell>
          <cell r="C147">
            <v>55000.24</v>
          </cell>
        </row>
        <row r="148">
          <cell r="B148" t="str">
            <v>UND</v>
          </cell>
          <cell r="C148">
            <v>2500</v>
          </cell>
        </row>
        <row r="149">
          <cell r="B149" t="str">
            <v>Rollo</v>
          </cell>
          <cell r="C149">
            <v>1700</v>
          </cell>
        </row>
        <row r="150">
          <cell r="B150" t="str">
            <v>Rollo</v>
          </cell>
          <cell r="C150">
            <v>48000</v>
          </cell>
        </row>
        <row r="151">
          <cell r="B151" t="str">
            <v>Rollo</v>
          </cell>
          <cell r="C151">
            <v>6500</v>
          </cell>
        </row>
        <row r="152">
          <cell r="B152" t="str">
            <v>ML</v>
          </cell>
          <cell r="C152">
            <v>39022</v>
          </cell>
        </row>
        <row r="153">
          <cell r="B153" t="str">
            <v>UND</v>
          </cell>
          <cell r="C153">
            <v>2000</v>
          </cell>
        </row>
        <row r="154">
          <cell r="B154" t="str">
            <v>UND</v>
          </cell>
          <cell r="C154">
            <v>2500</v>
          </cell>
        </row>
        <row r="155">
          <cell r="B155" t="str">
            <v>UND</v>
          </cell>
          <cell r="C155">
            <v>3200</v>
          </cell>
        </row>
        <row r="156">
          <cell r="B156" t="str">
            <v>UND</v>
          </cell>
          <cell r="C156">
            <v>3828</v>
          </cell>
        </row>
        <row r="157">
          <cell r="B157" t="str">
            <v>UND</v>
          </cell>
          <cell r="C157">
            <v>1000</v>
          </cell>
        </row>
        <row r="158">
          <cell r="B158" t="str">
            <v>UND</v>
          </cell>
          <cell r="C158">
            <v>2860</v>
          </cell>
        </row>
        <row r="159">
          <cell r="B159" t="str">
            <v>UND</v>
          </cell>
          <cell r="C159">
            <v>500</v>
          </cell>
        </row>
        <row r="160">
          <cell r="B160" t="str">
            <v>UND</v>
          </cell>
          <cell r="C160">
            <v>1600</v>
          </cell>
        </row>
        <row r="161">
          <cell r="B161" t="str">
            <v>UND</v>
          </cell>
          <cell r="C161">
            <v>3300</v>
          </cell>
        </row>
        <row r="162">
          <cell r="B162" t="str">
            <v>UND</v>
          </cell>
          <cell r="C162">
            <v>2860</v>
          </cell>
        </row>
        <row r="163">
          <cell r="B163" t="str">
            <v>UND</v>
          </cell>
          <cell r="C163">
            <v>600</v>
          </cell>
        </row>
        <row r="164">
          <cell r="B164" t="str">
            <v>UND</v>
          </cell>
          <cell r="C164">
            <v>4900</v>
          </cell>
        </row>
        <row r="165">
          <cell r="B165" t="str">
            <v>UND</v>
          </cell>
          <cell r="C165">
            <v>1600</v>
          </cell>
        </row>
        <row r="166">
          <cell r="B166" t="str">
            <v>UND</v>
          </cell>
          <cell r="C166">
            <v>6000</v>
          </cell>
        </row>
        <row r="167">
          <cell r="B167" t="str">
            <v>UND</v>
          </cell>
          <cell r="C167">
            <v>8658</v>
          </cell>
        </row>
        <row r="168">
          <cell r="B168" t="str">
            <v>UND</v>
          </cell>
          <cell r="C168">
            <v>35200</v>
          </cell>
        </row>
        <row r="169">
          <cell r="B169" t="str">
            <v>UND</v>
          </cell>
          <cell r="C169">
            <v>25000</v>
          </cell>
        </row>
        <row r="170">
          <cell r="B170" t="str">
            <v>UND</v>
          </cell>
          <cell r="C170">
            <v>180000</v>
          </cell>
        </row>
        <row r="171">
          <cell r="B171" t="str">
            <v>M3</v>
          </cell>
          <cell r="C171">
            <v>511733</v>
          </cell>
        </row>
        <row r="172">
          <cell r="B172" t="str">
            <v>M3</v>
          </cell>
          <cell r="C172">
            <v>484716</v>
          </cell>
        </row>
        <row r="173">
          <cell r="B173" t="str">
            <v>M3</v>
          </cell>
          <cell r="C173">
            <v>466950</v>
          </cell>
        </row>
        <row r="174">
          <cell r="B174" t="str">
            <v>M3</v>
          </cell>
          <cell r="C174">
            <v>427916</v>
          </cell>
        </row>
        <row r="175">
          <cell r="B175" t="str">
            <v>M3</v>
          </cell>
          <cell r="C175">
            <v>433566</v>
          </cell>
        </row>
        <row r="176">
          <cell r="B176" t="str">
            <v>M3</v>
          </cell>
          <cell r="C176">
            <v>400508</v>
          </cell>
        </row>
        <row r="177">
          <cell r="B177" t="str">
            <v>UND</v>
          </cell>
          <cell r="C177">
            <v>98000</v>
          </cell>
        </row>
        <row r="178">
          <cell r="B178" t="str">
            <v>UND</v>
          </cell>
          <cell r="C178">
            <v>581000</v>
          </cell>
        </row>
        <row r="179">
          <cell r="B179" t="str">
            <v>ML</v>
          </cell>
          <cell r="C179">
            <v>31000</v>
          </cell>
        </row>
        <row r="180">
          <cell r="B180" t="str">
            <v>M2</v>
          </cell>
          <cell r="C180">
            <v>95000</v>
          </cell>
        </row>
        <row r="181">
          <cell r="B181" t="str">
            <v>M2</v>
          </cell>
          <cell r="C181">
            <v>92000</v>
          </cell>
        </row>
        <row r="182">
          <cell r="B182" t="str">
            <v>M2</v>
          </cell>
          <cell r="C182">
            <v>75000</v>
          </cell>
        </row>
        <row r="183">
          <cell r="B183" t="str">
            <v>UND</v>
          </cell>
          <cell r="C183">
            <v>18000</v>
          </cell>
        </row>
        <row r="184">
          <cell r="B184" t="str">
            <v>UND</v>
          </cell>
          <cell r="C184">
            <v>22000</v>
          </cell>
        </row>
        <row r="185">
          <cell r="B185" t="str">
            <v>UND</v>
          </cell>
          <cell r="C185">
            <v>450</v>
          </cell>
        </row>
        <row r="186">
          <cell r="B186" t="str">
            <v>GLN</v>
          </cell>
          <cell r="C186">
            <v>48000</v>
          </cell>
        </row>
        <row r="187">
          <cell r="B187" t="str">
            <v>KG</v>
          </cell>
          <cell r="C187">
            <v>10000</v>
          </cell>
        </row>
        <row r="188">
          <cell r="B188" t="str">
            <v>ML</v>
          </cell>
          <cell r="C188">
            <v>7800</v>
          </cell>
        </row>
        <row r="189">
          <cell r="B189" t="str">
            <v>GLN</v>
          </cell>
          <cell r="C189">
            <v>18500</v>
          </cell>
        </row>
        <row r="190">
          <cell r="B190" t="str">
            <v>M2</v>
          </cell>
          <cell r="C190">
            <v>78000</v>
          </cell>
        </row>
        <row r="191">
          <cell r="B191" t="str">
            <v>ML</v>
          </cell>
          <cell r="C191">
            <v>3500</v>
          </cell>
        </row>
        <row r="192">
          <cell r="B192" t="str">
            <v>UND</v>
          </cell>
          <cell r="C192">
            <v>1920000</v>
          </cell>
        </row>
        <row r="193">
          <cell r="B193" t="str">
            <v>M</v>
          </cell>
          <cell r="C193">
            <v>84300</v>
          </cell>
        </row>
        <row r="194">
          <cell r="B194" t="str">
            <v>GLN</v>
          </cell>
          <cell r="C194">
            <v>61900</v>
          </cell>
        </row>
        <row r="195">
          <cell r="B195" t="str">
            <v>UND</v>
          </cell>
          <cell r="C195">
            <v>180000</v>
          </cell>
        </row>
        <row r="196">
          <cell r="B196" t="str">
            <v>UND</v>
          </cell>
          <cell r="C196">
            <v>4500</v>
          </cell>
        </row>
        <row r="197">
          <cell r="B197" t="str">
            <v>UND</v>
          </cell>
          <cell r="C197">
            <v>1500000</v>
          </cell>
        </row>
        <row r="198">
          <cell r="B198" t="str">
            <v>KG</v>
          </cell>
          <cell r="C198">
            <v>8200</v>
          </cell>
        </row>
        <row r="199">
          <cell r="B199" t="str">
            <v>GLN</v>
          </cell>
          <cell r="C199">
            <v>18000</v>
          </cell>
        </row>
        <row r="200">
          <cell r="B200" t="str">
            <v>UND</v>
          </cell>
          <cell r="C200">
            <v>200000</v>
          </cell>
        </row>
        <row r="201">
          <cell r="B201" t="str">
            <v>M2</v>
          </cell>
          <cell r="C201">
            <v>8000</v>
          </cell>
        </row>
        <row r="202">
          <cell r="B202" t="str">
            <v>M2</v>
          </cell>
          <cell r="C202">
            <v>7500</v>
          </cell>
        </row>
        <row r="203">
          <cell r="B203" t="str">
            <v>DD</v>
          </cell>
          <cell r="C203">
            <v>1000</v>
          </cell>
        </row>
        <row r="204">
          <cell r="B204" t="str">
            <v>M2</v>
          </cell>
          <cell r="C204">
            <v>45000</v>
          </cell>
        </row>
        <row r="205">
          <cell r="B205" t="str">
            <v>M2</v>
          </cell>
          <cell r="C205">
            <v>18000</v>
          </cell>
        </row>
        <row r="206">
          <cell r="B206" t="str">
            <v>UND</v>
          </cell>
          <cell r="C206">
            <v>36500</v>
          </cell>
        </row>
        <row r="207">
          <cell r="B207" t="str">
            <v>UND</v>
          </cell>
          <cell r="C207">
            <v>44000</v>
          </cell>
        </row>
        <row r="208">
          <cell r="B208" t="str">
            <v>GLN</v>
          </cell>
          <cell r="C208">
            <v>9600</v>
          </cell>
        </row>
        <row r="209">
          <cell r="B209" t="str">
            <v>BULTO</v>
          </cell>
          <cell r="C209">
            <v>15500</v>
          </cell>
        </row>
        <row r="210">
          <cell r="B210" t="str">
            <v>UND</v>
          </cell>
          <cell r="C210">
            <v>150000</v>
          </cell>
        </row>
        <row r="211">
          <cell r="B211" t="str">
            <v>UND</v>
          </cell>
          <cell r="C211">
            <v>265000</v>
          </cell>
        </row>
        <row r="212">
          <cell r="B212" t="str">
            <v>UND</v>
          </cell>
          <cell r="C212">
            <v>460000</v>
          </cell>
        </row>
        <row r="213">
          <cell r="B213" t="str">
            <v>UND</v>
          </cell>
          <cell r="C213">
            <v>18000</v>
          </cell>
        </row>
        <row r="214">
          <cell r="B214" t="str">
            <v>UND</v>
          </cell>
          <cell r="C214">
            <v>12000</v>
          </cell>
        </row>
        <row r="215">
          <cell r="B215" t="str">
            <v>GLB</v>
          </cell>
          <cell r="C215">
            <v>58000</v>
          </cell>
        </row>
        <row r="216">
          <cell r="B216" t="str">
            <v>M2</v>
          </cell>
          <cell r="C216">
            <v>13000</v>
          </cell>
        </row>
        <row r="217">
          <cell r="B217" t="str">
            <v>UND</v>
          </cell>
          <cell r="C217">
            <v>9600</v>
          </cell>
        </row>
        <row r="218">
          <cell r="B218" t="str">
            <v>UND</v>
          </cell>
          <cell r="C218">
            <v>4900</v>
          </cell>
        </row>
        <row r="219">
          <cell r="B219" t="str">
            <v>GLN</v>
          </cell>
          <cell r="C219">
            <v>38000</v>
          </cell>
        </row>
        <row r="220">
          <cell r="B220" t="str">
            <v>UND</v>
          </cell>
          <cell r="C220">
            <v>135000</v>
          </cell>
        </row>
        <row r="221">
          <cell r="B221" t="str">
            <v>GLN</v>
          </cell>
          <cell r="C221">
            <v>60000</v>
          </cell>
        </row>
        <row r="222">
          <cell r="B222" t="str">
            <v>UND</v>
          </cell>
          <cell r="C222">
            <v>980</v>
          </cell>
        </row>
        <row r="223">
          <cell r="B223" t="str">
            <v>UND</v>
          </cell>
          <cell r="C223">
            <v>1180</v>
          </cell>
        </row>
        <row r="224">
          <cell r="B224" t="str">
            <v>UND</v>
          </cell>
          <cell r="C224">
            <v>1080</v>
          </cell>
        </row>
        <row r="225">
          <cell r="B225" t="str">
            <v>UND</v>
          </cell>
          <cell r="C225">
            <v>1600</v>
          </cell>
        </row>
        <row r="226">
          <cell r="B226" t="str">
            <v>M2</v>
          </cell>
          <cell r="C226">
            <v>28500.04</v>
          </cell>
        </row>
        <row r="227">
          <cell r="B227" t="str">
            <v>KG</v>
          </cell>
          <cell r="C227">
            <v>4200</v>
          </cell>
        </row>
        <row r="228">
          <cell r="B228" t="str">
            <v>M2</v>
          </cell>
          <cell r="C228">
            <v>7000</v>
          </cell>
        </row>
        <row r="229">
          <cell r="B229" t="str">
            <v>UND</v>
          </cell>
          <cell r="C229">
            <v>120000</v>
          </cell>
        </row>
        <row r="230">
          <cell r="B230" t="str">
            <v>UND</v>
          </cell>
          <cell r="C230">
            <v>171468</v>
          </cell>
        </row>
        <row r="231">
          <cell r="B231" t="str">
            <v>UND</v>
          </cell>
          <cell r="C231">
            <v>60000</v>
          </cell>
        </row>
        <row r="232">
          <cell r="B232" t="str">
            <v>UND</v>
          </cell>
          <cell r="C232">
            <v>255200</v>
          </cell>
        </row>
        <row r="233">
          <cell r="B233" t="str">
            <v>UND</v>
          </cell>
          <cell r="C233">
            <v>135225</v>
          </cell>
        </row>
        <row r="234">
          <cell r="B234" t="str">
            <v>UND</v>
          </cell>
          <cell r="C234">
            <v>135000</v>
          </cell>
        </row>
        <row r="235">
          <cell r="B235" t="str">
            <v>UND</v>
          </cell>
          <cell r="C235">
            <v>150000</v>
          </cell>
        </row>
        <row r="236">
          <cell r="B236" t="str">
            <v>UND</v>
          </cell>
          <cell r="C236">
            <v>1800</v>
          </cell>
        </row>
        <row r="237">
          <cell r="B237" t="str">
            <v>UND</v>
          </cell>
          <cell r="C237">
            <v>2000</v>
          </cell>
        </row>
        <row r="238">
          <cell r="B238" t="str">
            <v>1/4 GLN</v>
          </cell>
          <cell r="C238">
            <v>32000</v>
          </cell>
        </row>
        <row r="239">
          <cell r="B239" t="str">
            <v>UND</v>
          </cell>
          <cell r="C239">
            <v>5000</v>
          </cell>
        </row>
        <row r="240">
          <cell r="B240" t="str">
            <v>UND</v>
          </cell>
          <cell r="C240">
            <v>300</v>
          </cell>
        </row>
        <row r="241">
          <cell r="B241" t="str">
            <v>UND</v>
          </cell>
          <cell r="C241">
            <v>260000</v>
          </cell>
        </row>
        <row r="242">
          <cell r="B242" t="str">
            <v>UND</v>
          </cell>
          <cell r="C242">
            <v>128000</v>
          </cell>
        </row>
        <row r="243">
          <cell r="B243" t="str">
            <v>M2</v>
          </cell>
          <cell r="C243">
            <v>1900.08</v>
          </cell>
        </row>
        <row r="244">
          <cell r="B244" t="str">
            <v>KG</v>
          </cell>
          <cell r="C244">
            <v>3250</v>
          </cell>
        </row>
        <row r="245">
          <cell r="B245" t="str">
            <v>M2</v>
          </cell>
          <cell r="C245">
            <v>9650</v>
          </cell>
        </row>
        <row r="246">
          <cell r="B246" t="str">
            <v>UND</v>
          </cell>
          <cell r="C246">
            <v>28900</v>
          </cell>
        </row>
        <row r="247">
          <cell r="B247" t="str">
            <v>UND</v>
          </cell>
          <cell r="C247">
            <v>3500</v>
          </cell>
        </row>
        <row r="248">
          <cell r="B248" t="str">
            <v>CANECA</v>
          </cell>
          <cell r="C248">
            <v>45000</v>
          </cell>
        </row>
        <row r="249">
          <cell r="B249" t="str">
            <v>ML</v>
          </cell>
          <cell r="C249">
            <v>2900</v>
          </cell>
        </row>
        <row r="250">
          <cell r="B250" t="str">
            <v>M3</v>
          </cell>
          <cell r="C250">
            <v>60000</v>
          </cell>
        </row>
        <row r="251">
          <cell r="B251" t="str">
            <v>UND</v>
          </cell>
          <cell r="C251">
            <v>260000</v>
          </cell>
        </row>
        <row r="252">
          <cell r="B252" t="str">
            <v>UND</v>
          </cell>
          <cell r="C252">
            <v>350000</v>
          </cell>
        </row>
        <row r="253">
          <cell r="B253" t="str">
            <v>UND</v>
          </cell>
          <cell r="C253">
            <v>300000</v>
          </cell>
        </row>
        <row r="254">
          <cell r="B254" t="str">
            <v>M2</v>
          </cell>
          <cell r="C254">
            <v>15000</v>
          </cell>
        </row>
        <row r="255">
          <cell r="B255" t="str">
            <v>M3</v>
          </cell>
          <cell r="C255">
            <v>574847</v>
          </cell>
        </row>
        <row r="256">
          <cell r="B256" t="str">
            <v>M3</v>
          </cell>
          <cell r="C256">
            <v>450787</v>
          </cell>
        </row>
        <row r="257">
          <cell r="B257" t="str">
            <v>M3</v>
          </cell>
          <cell r="C257">
            <v>386304</v>
          </cell>
        </row>
        <row r="258">
          <cell r="B258" t="str">
            <v>UND</v>
          </cell>
          <cell r="C258">
            <v>1150000</v>
          </cell>
        </row>
        <row r="259">
          <cell r="B259" t="str">
            <v>UND</v>
          </cell>
          <cell r="C259">
            <v>164000</v>
          </cell>
        </row>
        <row r="260">
          <cell r="B260" t="str">
            <v>UND</v>
          </cell>
          <cell r="C260">
            <v>3890000</v>
          </cell>
        </row>
        <row r="261">
          <cell r="B261" t="str">
            <v>dd</v>
          </cell>
          <cell r="C261">
            <v>110</v>
          </cell>
        </row>
        <row r="262">
          <cell r="B262" t="str">
            <v>UND</v>
          </cell>
          <cell r="C262">
            <v>780000</v>
          </cell>
        </row>
        <row r="263">
          <cell r="B263" t="str">
            <v>ML</v>
          </cell>
          <cell r="C263">
            <v>23500</v>
          </cell>
        </row>
        <row r="264">
          <cell r="B264" t="str">
            <v>KG</v>
          </cell>
          <cell r="C264">
            <v>1500</v>
          </cell>
        </row>
        <row r="265">
          <cell r="B265" t="str">
            <v>ML</v>
          </cell>
          <cell r="C265">
            <v>42640</v>
          </cell>
        </row>
        <row r="266">
          <cell r="B266" t="str">
            <v>ML</v>
          </cell>
          <cell r="C266">
            <v>45800</v>
          </cell>
        </row>
        <row r="267">
          <cell r="B267" t="str">
            <v>ML</v>
          </cell>
          <cell r="C267">
            <v>49760</v>
          </cell>
        </row>
        <row r="268">
          <cell r="B268" t="str">
            <v>ML</v>
          </cell>
          <cell r="C268">
            <v>42160</v>
          </cell>
        </row>
        <row r="269">
          <cell r="B269" t="str">
            <v>ML</v>
          </cell>
          <cell r="C269">
            <v>73440</v>
          </cell>
        </row>
        <row r="270">
          <cell r="B270" t="str">
            <v>ML</v>
          </cell>
          <cell r="C270">
            <v>68560</v>
          </cell>
        </row>
        <row r="271">
          <cell r="B271" t="str">
            <v>UND</v>
          </cell>
          <cell r="C271">
            <v>15800</v>
          </cell>
        </row>
        <row r="272">
          <cell r="B272" t="str">
            <v>UND</v>
          </cell>
          <cell r="C272">
            <v>500</v>
          </cell>
        </row>
        <row r="273">
          <cell r="B273" t="str">
            <v>M3</v>
          </cell>
          <cell r="C273">
            <v>60000</v>
          </cell>
        </row>
        <row r="274">
          <cell r="B274" t="str">
            <v>M2</v>
          </cell>
          <cell r="C274">
            <v>23300</v>
          </cell>
        </row>
        <row r="275">
          <cell r="B275" t="str">
            <v>UND</v>
          </cell>
          <cell r="C275">
            <v>1500</v>
          </cell>
        </row>
        <row r="276">
          <cell r="B276" t="str">
            <v>KG</v>
          </cell>
          <cell r="C276">
            <v>8100</v>
          </cell>
        </row>
        <row r="277">
          <cell r="B277" t="str">
            <v>UND</v>
          </cell>
          <cell r="C277">
            <v>25000</v>
          </cell>
        </row>
        <row r="278">
          <cell r="B278" t="str">
            <v>UND</v>
          </cell>
          <cell r="C278">
            <v>63700</v>
          </cell>
        </row>
        <row r="279">
          <cell r="B279" t="str">
            <v>ML</v>
          </cell>
          <cell r="C279">
            <v>1924</v>
          </cell>
        </row>
        <row r="280">
          <cell r="B280" t="str">
            <v>UND</v>
          </cell>
          <cell r="C280">
            <v>500</v>
          </cell>
        </row>
        <row r="281">
          <cell r="B281" t="str">
            <v>UND</v>
          </cell>
          <cell r="C281">
            <v>1350000</v>
          </cell>
        </row>
        <row r="282">
          <cell r="B282" t="str">
            <v>M2</v>
          </cell>
          <cell r="C282">
            <v>560000</v>
          </cell>
        </row>
        <row r="283">
          <cell r="B283" t="str">
            <v>M2</v>
          </cell>
          <cell r="C283">
            <v>700000</v>
          </cell>
        </row>
        <row r="284">
          <cell r="B284" t="str">
            <v>M2</v>
          </cell>
          <cell r="C284">
            <v>350000</v>
          </cell>
        </row>
        <row r="285">
          <cell r="B285" t="str">
            <v>M2</v>
          </cell>
          <cell r="C285">
            <v>265000</v>
          </cell>
        </row>
        <row r="286">
          <cell r="B286" t="str">
            <v>M2</v>
          </cell>
          <cell r="C286">
            <v>350000</v>
          </cell>
        </row>
        <row r="287">
          <cell r="B287" t="str">
            <v>M2</v>
          </cell>
          <cell r="C287">
            <v>350000</v>
          </cell>
        </row>
        <row r="288">
          <cell r="B288" t="str">
            <v>M2</v>
          </cell>
          <cell r="C288">
            <v>200000</v>
          </cell>
        </row>
        <row r="289">
          <cell r="B289" t="str">
            <v>M2</v>
          </cell>
          <cell r="C289">
            <v>220000</v>
          </cell>
        </row>
        <row r="290">
          <cell r="B290" t="str">
            <v>M2</v>
          </cell>
          <cell r="C290">
            <v>350000</v>
          </cell>
        </row>
        <row r="291">
          <cell r="B291" t="str">
            <v>M2</v>
          </cell>
          <cell r="C291">
            <v>215000</v>
          </cell>
        </row>
        <row r="292">
          <cell r="B292" t="str">
            <v>M2</v>
          </cell>
          <cell r="C292">
            <v>200000</v>
          </cell>
        </row>
        <row r="293">
          <cell r="B293" t="str">
            <v>M2</v>
          </cell>
          <cell r="C293">
            <v>250000</v>
          </cell>
        </row>
        <row r="294">
          <cell r="B294" t="str">
            <v>M2</v>
          </cell>
          <cell r="C294">
            <v>200000</v>
          </cell>
        </row>
        <row r="295">
          <cell r="B295" t="str">
            <v>M2</v>
          </cell>
          <cell r="C295">
            <v>350000</v>
          </cell>
        </row>
        <row r="296">
          <cell r="B296" t="str">
            <v>M2</v>
          </cell>
          <cell r="C296">
            <v>200000</v>
          </cell>
        </row>
        <row r="297">
          <cell r="B297" t="str">
            <v>M2</v>
          </cell>
          <cell r="C297">
            <v>4200</v>
          </cell>
        </row>
        <row r="298">
          <cell r="B298" t="str">
            <v>CAJA</v>
          </cell>
          <cell r="C298">
            <v>2350</v>
          </cell>
        </row>
        <row r="299">
          <cell r="B299" t="str">
            <v>M3</v>
          </cell>
          <cell r="C299">
            <v>60000</v>
          </cell>
        </row>
        <row r="300">
          <cell r="B300" t="str">
            <v>M3</v>
          </cell>
          <cell r="C300">
            <v>60000</v>
          </cell>
        </row>
        <row r="301">
          <cell r="B301" t="str">
            <v>UND</v>
          </cell>
          <cell r="C301">
            <v>446600</v>
          </cell>
        </row>
        <row r="302">
          <cell r="B302" t="str">
            <v>UND</v>
          </cell>
          <cell r="C302">
            <v>98500</v>
          </cell>
        </row>
        <row r="303">
          <cell r="B303" t="str">
            <v>UND</v>
          </cell>
          <cell r="C303">
            <v>55000</v>
          </cell>
        </row>
        <row r="304">
          <cell r="B304" t="str">
            <v>UND</v>
          </cell>
          <cell r="C304">
            <v>27260</v>
          </cell>
        </row>
        <row r="305">
          <cell r="B305" t="str">
            <v>UND</v>
          </cell>
          <cell r="C305">
            <v>34800</v>
          </cell>
        </row>
        <row r="306">
          <cell r="B306" t="str">
            <v>UND</v>
          </cell>
          <cell r="C306">
            <v>7268</v>
          </cell>
        </row>
        <row r="307">
          <cell r="B307" t="str">
            <v>UND</v>
          </cell>
          <cell r="C307">
            <v>58000</v>
          </cell>
        </row>
        <row r="308">
          <cell r="B308" t="str">
            <v>M2</v>
          </cell>
          <cell r="C308">
            <v>180000</v>
          </cell>
        </row>
        <row r="309">
          <cell r="B309" t="str">
            <v>UND</v>
          </cell>
          <cell r="C309">
            <v>3500</v>
          </cell>
        </row>
        <row r="310">
          <cell r="B310" t="str">
            <v>UND</v>
          </cell>
          <cell r="C310">
            <v>4500</v>
          </cell>
        </row>
        <row r="311">
          <cell r="B311" t="str">
            <v>UND</v>
          </cell>
          <cell r="C311">
            <v>380000</v>
          </cell>
        </row>
        <row r="312">
          <cell r="B312" t="str">
            <v>UND</v>
          </cell>
          <cell r="C312">
            <v>256000</v>
          </cell>
        </row>
        <row r="313">
          <cell r="B313" t="str">
            <v>UND</v>
          </cell>
          <cell r="C313">
            <v>116518</v>
          </cell>
        </row>
        <row r="314">
          <cell r="B314" t="str">
            <v>Botella</v>
          </cell>
          <cell r="C314">
            <v>23500</v>
          </cell>
        </row>
        <row r="315">
          <cell r="B315" t="str">
            <v>UND</v>
          </cell>
          <cell r="C315">
            <v>121576</v>
          </cell>
        </row>
        <row r="316">
          <cell r="B316" t="str">
            <v>UND</v>
          </cell>
          <cell r="C316">
            <v>7241</v>
          </cell>
        </row>
        <row r="317">
          <cell r="B317" t="str">
            <v>UND</v>
          </cell>
          <cell r="C317">
            <v>12500</v>
          </cell>
        </row>
        <row r="318">
          <cell r="B318" t="str">
            <v>UND</v>
          </cell>
          <cell r="C318">
            <v>7492</v>
          </cell>
        </row>
        <row r="319">
          <cell r="B319" t="str">
            <v>KG</v>
          </cell>
          <cell r="C319">
            <v>8000</v>
          </cell>
        </row>
        <row r="320">
          <cell r="B320" t="str">
            <v>GLN</v>
          </cell>
          <cell r="C320">
            <v>133214</v>
          </cell>
        </row>
        <row r="321">
          <cell r="B321" t="str">
            <v>GLN</v>
          </cell>
          <cell r="C321">
            <v>52050</v>
          </cell>
        </row>
        <row r="322">
          <cell r="B322" t="str">
            <v>UND</v>
          </cell>
          <cell r="C322">
            <v>12000</v>
          </cell>
        </row>
        <row r="323">
          <cell r="B323" t="str">
            <v>GLN</v>
          </cell>
          <cell r="C323">
            <v>459471</v>
          </cell>
        </row>
        <row r="324">
          <cell r="B324" t="str">
            <v>UND</v>
          </cell>
          <cell r="C324">
            <v>8500</v>
          </cell>
        </row>
        <row r="325">
          <cell r="B325" t="str">
            <v>UND</v>
          </cell>
          <cell r="C325">
            <v>206000</v>
          </cell>
        </row>
        <row r="326">
          <cell r="B326" t="str">
            <v>KG</v>
          </cell>
          <cell r="C326">
            <v>7500</v>
          </cell>
        </row>
        <row r="327">
          <cell r="B327" t="str">
            <v>LB</v>
          </cell>
          <cell r="C327">
            <v>59608</v>
          </cell>
        </row>
        <row r="328">
          <cell r="B328" t="str">
            <v>UND</v>
          </cell>
          <cell r="C328">
            <v>25980</v>
          </cell>
        </row>
        <row r="329">
          <cell r="B329" t="str">
            <v>1/4 GLN</v>
          </cell>
          <cell r="C329">
            <v>60000</v>
          </cell>
        </row>
        <row r="330">
          <cell r="B330" t="str">
            <v>UND</v>
          </cell>
          <cell r="C330">
            <v>25310</v>
          </cell>
        </row>
        <row r="331">
          <cell r="B331" t="str">
            <v>UND</v>
          </cell>
          <cell r="C331">
            <v>3000</v>
          </cell>
        </row>
        <row r="332">
          <cell r="B332" t="str">
            <v>M2</v>
          </cell>
          <cell r="C332">
            <v>95000</v>
          </cell>
        </row>
        <row r="333">
          <cell r="B333" t="str">
            <v>UND</v>
          </cell>
          <cell r="C333">
            <v>12200</v>
          </cell>
        </row>
        <row r="334">
          <cell r="B334" t="str">
            <v>UND</v>
          </cell>
          <cell r="C334">
            <v>7500</v>
          </cell>
        </row>
        <row r="335">
          <cell r="B335" t="str">
            <v>UND</v>
          </cell>
          <cell r="C335">
            <v>159213.92000000001</v>
          </cell>
        </row>
        <row r="336">
          <cell r="B336" t="str">
            <v>UND</v>
          </cell>
          <cell r="C336">
            <v>182500</v>
          </cell>
        </row>
        <row r="337">
          <cell r="B337" t="str">
            <v>UND</v>
          </cell>
          <cell r="C337">
            <v>258350</v>
          </cell>
        </row>
        <row r="338">
          <cell r="B338" t="str">
            <v>UND</v>
          </cell>
          <cell r="C338">
            <v>83100</v>
          </cell>
        </row>
        <row r="339">
          <cell r="B339" t="str">
            <v>UND</v>
          </cell>
          <cell r="C339">
            <v>86826</v>
          </cell>
        </row>
        <row r="340">
          <cell r="B340" t="str">
            <v>UND</v>
          </cell>
          <cell r="C340">
            <v>550000</v>
          </cell>
        </row>
        <row r="341">
          <cell r="B341" t="str">
            <v>UND</v>
          </cell>
          <cell r="C341">
            <v>2021.88</v>
          </cell>
        </row>
        <row r="342">
          <cell r="B342" t="str">
            <v>UND</v>
          </cell>
          <cell r="C342">
            <v>240000</v>
          </cell>
        </row>
        <row r="343">
          <cell r="B343" t="str">
            <v>UND</v>
          </cell>
          <cell r="C343">
            <v>52000</v>
          </cell>
        </row>
        <row r="344">
          <cell r="B344" t="str">
            <v>UND</v>
          </cell>
          <cell r="C344">
            <v>53201</v>
          </cell>
        </row>
        <row r="345">
          <cell r="B345" t="str">
            <v>UND</v>
          </cell>
          <cell r="C345">
            <v>156000</v>
          </cell>
        </row>
        <row r="346">
          <cell r="B346" t="str">
            <v>UND</v>
          </cell>
          <cell r="C346">
            <v>1028.5</v>
          </cell>
        </row>
        <row r="347">
          <cell r="B347" t="str">
            <v>UND</v>
          </cell>
          <cell r="C347">
            <v>5500</v>
          </cell>
        </row>
        <row r="348">
          <cell r="B348" t="str">
            <v>UND</v>
          </cell>
          <cell r="C348">
            <v>425</v>
          </cell>
        </row>
        <row r="349">
          <cell r="B349" t="str">
            <v>UND</v>
          </cell>
          <cell r="C349">
            <v>350</v>
          </cell>
        </row>
        <row r="350">
          <cell r="B350" t="str">
            <v>UND</v>
          </cell>
          <cell r="C350">
            <v>4500</v>
          </cell>
        </row>
        <row r="351">
          <cell r="B351" t="str">
            <v>UND</v>
          </cell>
          <cell r="C351">
            <v>8161.76</v>
          </cell>
        </row>
        <row r="352">
          <cell r="B352" t="str">
            <v>UND</v>
          </cell>
          <cell r="C352">
            <v>2860</v>
          </cell>
        </row>
        <row r="353">
          <cell r="B353" t="str">
            <v>UND</v>
          </cell>
          <cell r="C353">
            <v>2860</v>
          </cell>
        </row>
        <row r="354">
          <cell r="B354" t="str">
            <v>M2</v>
          </cell>
          <cell r="C354">
            <v>8500</v>
          </cell>
        </row>
        <row r="355">
          <cell r="B355" t="str">
            <v>M2</v>
          </cell>
          <cell r="C355">
            <v>31231</v>
          </cell>
        </row>
        <row r="356">
          <cell r="B356" t="str">
            <v>ML</v>
          </cell>
          <cell r="C356">
            <v>1820</v>
          </cell>
        </row>
        <row r="357">
          <cell r="B357" t="str">
            <v>UND</v>
          </cell>
          <cell r="C357">
            <v>580</v>
          </cell>
        </row>
        <row r="358">
          <cell r="B358" t="str">
            <v>UND</v>
          </cell>
          <cell r="C358">
            <v>1250</v>
          </cell>
        </row>
        <row r="359">
          <cell r="B359" t="str">
            <v>UND</v>
          </cell>
          <cell r="C359">
            <v>1250</v>
          </cell>
        </row>
        <row r="360">
          <cell r="B360" t="str">
            <v>UND</v>
          </cell>
          <cell r="C360">
            <v>860</v>
          </cell>
        </row>
        <row r="361">
          <cell r="B361" t="str">
            <v>GLN</v>
          </cell>
          <cell r="C361">
            <v>6500</v>
          </cell>
        </row>
        <row r="362">
          <cell r="B362" t="str">
            <v>UND</v>
          </cell>
          <cell r="C362">
            <v>15620</v>
          </cell>
        </row>
        <row r="363">
          <cell r="B363" t="str">
            <v>UND</v>
          </cell>
          <cell r="C363">
            <v>1498</v>
          </cell>
        </row>
        <row r="364">
          <cell r="B364" t="str">
            <v>UND</v>
          </cell>
          <cell r="C364">
            <v>15675</v>
          </cell>
        </row>
        <row r="365">
          <cell r="B365" t="str">
            <v>UND</v>
          </cell>
          <cell r="C365">
            <v>4180</v>
          </cell>
        </row>
        <row r="366">
          <cell r="B366" t="str">
            <v>UND</v>
          </cell>
          <cell r="C366">
            <v>14850</v>
          </cell>
        </row>
        <row r="367">
          <cell r="B367" t="str">
            <v>UND</v>
          </cell>
          <cell r="C367">
            <v>15</v>
          </cell>
        </row>
        <row r="368">
          <cell r="B368" t="str">
            <v>UND</v>
          </cell>
          <cell r="C368">
            <v>208.8</v>
          </cell>
        </row>
        <row r="369">
          <cell r="B369" t="str">
            <v>UND</v>
          </cell>
          <cell r="C369">
            <v>749</v>
          </cell>
        </row>
        <row r="370">
          <cell r="B370" t="str">
            <v>UND</v>
          </cell>
          <cell r="C370">
            <v>100</v>
          </cell>
        </row>
        <row r="371">
          <cell r="B371" t="str">
            <v>UND</v>
          </cell>
          <cell r="C371">
            <v>431000</v>
          </cell>
        </row>
        <row r="372">
          <cell r="B372" t="str">
            <v>UND</v>
          </cell>
          <cell r="C372">
            <v>7745400</v>
          </cell>
        </row>
        <row r="373">
          <cell r="B373" t="str">
            <v>UND</v>
          </cell>
          <cell r="C373">
            <v>380000</v>
          </cell>
        </row>
        <row r="374">
          <cell r="B374" t="str">
            <v>M3</v>
          </cell>
          <cell r="C374">
            <v>115000</v>
          </cell>
        </row>
        <row r="375">
          <cell r="B375" t="str">
            <v>ML</v>
          </cell>
          <cell r="C375">
            <v>4300</v>
          </cell>
        </row>
        <row r="376">
          <cell r="B376" t="str">
            <v>ML</v>
          </cell>
          <cell r="C376">
            <v>6300</v>
          </cell>
        </row>
        <row r="377">
          <cell r="B377" t="str">
            <v>ML</v>
          </cell>
          <cell r="C377">
            <v>8300</v>
          </cell>
        </row>
        <row r="378">
          <cell r="B378" t="str">
            <v>ML</v>
          </cell>
          <cell r="C378">
            <v>34413</v>
          </cell>
        </row>
        <row r="379">
          <cell r="B379" t="str">
            <v>ML</v>
          </cell>
          <cell r="C379">
            <v>20812</v>
          </cell>
        </row>
        <row r="380">
          <cell r="B380" t="str">
            <v>ML</v>
          </cell>
          <cell r="C380">
            <v>20812</v>
          </cell>
        </row>
        <row r="381">
          <cell r="B381" t="str">
            <v>ML</v>
          </cell>
          <cell r="C381">
            <v>99083</v>
          </cell>
        </row>
        <row r="382">
          <cell r="B382" t="str">
            <v>ML</v>
          </cell>
          <cell r="C382">
            <v>140746</v>
          </cell>
        </row>
        <row r="383">
          <cell r="B383" t="str">
            <v>ML</v>
          </cell>
          <cell r="C383">
            <v>12560</v>
          </cell>
        </row>
        <row r="384">
          <cell r="B384" t="str">
            <v>ML</v>
          </cell>
          <cell r="C384">
            <v>21005</v>
          </cell>
        </row>
        <row r="385">
          <cell r="B385" t="str">
            <v>ML</v>
          </cell>
          <cell r="C385">
            <v>27782</v>
          </cell>
        </row>
        <row r="386">
          <cell r="B386" t="str">
            <v>ML</v>
          </cell>
          <cell r="C386">
            <v>900</v>
          </cell>
        </row>
        <row r="387">
          <cell r="B387" t="str">
            <v>ML</v>
          </cell>
          <cell r="C387">
            <v>3500</v>
          </cell>
        </row>
        <row r="388">
          <cell r="B388" t="str">
            <v>ML</v>
          </cell>
          <cell r="C388">
            <v>4110</v>
          </cell>
        </row>
        <row r="389">
          <cell r="B389" t="str">
            <v>ML</v>
          </cell>
          <cell r="C389">
            <v>7250</v>
          </cell>
        </row>
        <row r="390">
          <cell r="B390" t="str">
            <v>ML</v>
          </cell>
          <cell r="C390">
            <v>4500</v>
          </cell>
        </row>
        <row r="391">
          <cell r="B391" t="str">
            <v>ML</v>
          </cell>
          <cell r="C391">
            <v>1450</v>
          </cell>
        </row>
        <row r="392">
          <cell r="B392" t="str">
            <v>ML</v>
          </cell>
          <cell r="C392">
            <v>2900</v>
          </cell>
        </row>
        <row r="393">
          <cell r="B393" t="str">
            <v>ML</v>
          </cell>
          <cell r="C393">
            <v>38083.769999999997</v>
          </cell>
        </row>
        <row r="394">
          <cell r="B394" t="str">
            <v>ML</v>
          </cell>
          <cell r="C394">
            <v>10303</v>
          </cell>
        </row>
        <row r="395">
          <cell r="B395" t="str">
            <v>ML</v>
          </cell>
          <cell r="C395">
            <v>10303</v>
          </cell>
        </row>
        <row r="396">
          <cell r="B396" t="str">
            <v>ML</v>
          </cell>
          <cell r="C396">
            <v>150000</v>
          </cell>
        </row>
        <row r="397">
          <cell r="B397" t="str">
            <v>ML</v>
          </cell>
          <cell r="C397">
            <v>4900</v>
          </cell>
        </row>
        <row r="398">
          <cell r="B398" t="str">
            <v>ML</v>
          </cell>
          <cell r="C398">
            <v>2100</v>
          </cell>
        </row>
        <row r="399">
          <cell r="B399" t="str">
            <v>ML</v>
          </cell>
          <cell r="C399">
            <v>1200</v>
          </cell>
        </row>
        <row r="400">
          <cell r="B400" t="str">
            <v>ML</v>
          </cell>
          <cell r="C400">
            <v>1350</v>
          </cell>
        </row>
        <row r="401">
          <cell r="B401" t="str">
            <v>ML</v>
          </cell>
          <cell r="C401">
            <v>6100</v>
          </cell>
        </row>
        <row r="402">
          <cell r="B402" t="str">
            <v>ML</v>
          </cell>
          <cell r="C402">
            <v>5282.5</v>
          </cell>
        </row>
        <row r="403">
          <cell r="B403" t="str">
            <v>UND</v>
          </cell>
          <cell r="C403">
            <v>500</v>
          </cell>
        </row>
        <row r="404">
          <cell r="B404" t="str">
            <v>UND</v>
          </cell>
          <cell r="C404">
            <v>600</v>
          </cell>
        </row>
        <row r="405">
          <cell r="B405" t="str">
            <v>UND</v>
          </cell>
          <cell r="C405">
            <v>1350</v>
          </cell>
        </row>
        <row r="406">
          <cell r="B406" t="str">
            <v>UND</v>
          </cell>
          <cell r="C406">
            <v>2860</v>
          </cell>
        </row>
        <row r="407">
          <cell r="B407" t="str">
            <v>UND</v>
          </cell>
          <cell r="C407">
            <v>350</v>
          </cell>
        </row>
        <row r="408">
          <cell r="B408" t="str">
            <v>UND</v>
          </cell>
          <cell r="C408">
            <v>2860</v>
          </cell>
        </row>
        <row r="409">
          <cell r="B409" t="str">
            <v>UND</v>
          </cell>
          <cell r="C409">
            <v>600</v>
          </cell>
        </row>
        <row r="410">
          <cell r="B410" t="str">
            <v>UND</v>
          </cell>
          <cell r="C410">
            <v>2800</v>
          </cell>
        </row>
        <row r="411">
          <cell r="B411" t="str">
            <v>UND</v>
          </cell>
          <cell r="C411">
            <v>1259</v>
          </cell>
        </row>
        <row r="412">
          <cell r="B412" t="str">
            <v>UND</v>
          </cell>
          <cell r="C412">
            <v>2190</v>
          </cell>
        </row>
        <row r="413">
          <cell r="B413" t="str">
            <v>UND</v>
          </cell>
          <cell r="C413">
            <v>25000</v>
          </cell>
        </row>
        <row r="414">
          <cell r="B414" t="str">
            <v>UND</v>
          </cell>
          <cell r="C414">
            <v>1750</v>
          </cell>
        </row>
        <row r="415">
          <cell r="B415" t="str">
            <v>UND</v>
          </cell>
          <cell r="C415">
            <v>3500</v>
          </cell>
        </row>
        <row r="416">
          <cell r="B416" t="str">
            <v>M2</v>
          </cell>
          <cell r="C416">
            <v>28500</v>
          </cell>
        </row>
        <row r="417">
          <cell r="B417" t="str">
            <v>und</v>
          </cell>
          <cell r="C417">
            <v>50000</v>
          </cell>
        </row>
        <row r="418">
          <cell r="B418" t="str">
            <v>UND</v>
          </cell>
          <cell r="C418">
            <v>85000</v>
          </cell>
        </row>
        <row r="419">
          <cell r="B419" t="str">
            <v>UND</v>
          </cell>
          <cell r="C419">
            <v>10350</v>
          </cell>
        </row>
        <row r="420">
          <cell r="B420" t="str">
            <v>UND</v>
          </cell>
          <cell r="C420">
            <v>10350</v>
          </cell>
        </row>
        <row r="421">
          <cell r="B421" t="str">
            <v>UND</v>
          </cell>
          <cell r="C421">
            <v>4500</v>
          </cell>
        </row>
        <row r="422">
          <cell r="B422" t="str">
            <v>UND</v>
          </cell>
          <cell r="C422">
            <v>164240</v>
          </cell>
        </row>
        <row r="423">
          <cell r="B423" t="str">
            <v>UND</v>
          </cell>
          <cell r="C423">
            <v>82120</v>
          </cell>
        </row>
        <row r="424">
          <cell r="B424" t="str">
            <v>UND</v>
          </cell>
          <cell r="C424">
            <v>119800</v>
          </cell>
        </row>
        <row r="425">
          <cell r="B425" t="str">
            <v>ML</v>
          </cell>
          <cell r="C425">
            <v>3000</v>
          </cell>
        </row>
        <row r="426">
          <cell r="B426" t="str">
            <v>UND</v>
          </cell>
          <cell r="C426">
            <v>205146</v>
          </cell>
        </row>
        <row r="427">
          <cell r="B427" t="str">
            <v>KG</v>
          </cell>
          <cell r="C427">
            <v>3720</v>
          </cell>
        </row>
        <row r="428">
          <cell r="B428" t="str">
            <v>M2</v>
          </cell>
          <cell r="C428">
            <v>270000</v>
          </cell>
        </row>
        <row r="429">
          <cell r="B429" t="str">
            <v>M2</v>
          </cell>
          <cell r="C429">
            <v>240000</v>
          </cell>
        </row>
        <row r="430">
          <cell r="B430" t="str">
            <v>M2</v>
          </cell>
          <cell r="C430">
            <v>320000</v>
          </cell>
        </row>
        <row r="431">
          <cell r="B431" t="str">
            <v>M2</v>
          </cell>
          <cell r="C431">
            <v>280000</v>
          </cell>
        </row>
        <row r="432">
          <cell r="B432" t="str">
            <v>M2</v>
          </cell>
          <cell r="C432">
            <v>290000</v>
          </cell>
        </row>
        <row r="433">
          <cell r="B433" t="str">
            <v>M2</v>
          </cell>
          <cell r="C433">
            <v>230000</v>
          </cell>
        </row>
        <row r="434">
          <cell r="B434" t="str">
            <v>M2</v>
          </cell>
          <cell r="C434">
            <v>180000</v>
          </cell>
        </row>
        <row r="435">
          <cell r="B435" t="str">
            <v>M2</v>
          </cell>
          <cell r="C435">
            <v>180000</v>
          </cell>
        </row>
        <row r="436">
          <cell r="B436" t="str">
            <v>GLN</v>
          </cell>
          <cell r="C436">
            <v>50000</v>
          </cell>
        </row>
        <row r="437">
          <cell r="B437" t="str">
            <v>GLN</v>
          </cell>
          <cell r="C437">
            <v>42000</v>
          </cell>
        </row>
        <row r="438">
          <cell r="B438" t="str">
            <v>GLN</v>
          </cell>
          <cell r="C438">
            <v>50000</v>
          </cell>
        </row>
        <row r="439">
          <cell r="B439" t="str">
            <v>UND</v>
          </cell>
          <cell r="C439">
            <v>4500</v>
          </cell>
        </row>
        <row r="440">
          <cell r="B440" t="str">
            <v>UND</v>
          </cell>
          <cell r="C440">
            <v>2750</v>
          </cell>
        </row>
      </sheetData>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OS OFICINA"/>
    </sheetNames>
    <sheetDataSet>
      <sheetData sheetId="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JORNALES y EQUIPO"/>
      <sheetName val="GUIA"/>
      <sheetName val="MATERIALES"/>
      <sheetName val="PR PARQUE"/>
      <sheetName val="1.1"/>
      <sheetName val="1.2"/>
      <sheetName val="1.3"/>
      <sheetName val="2.1"/>
      <sheetName val="2.2"/>
      <sheetName val="2.3"/>
      <sheetName val="2.4"/>
      <sheetName val="2.5"/>
      <sheetName val="3.1"/>
      <sheetName val="3.2"/>
      <sheetName val="3.3"/>
      <sheetName val="3.4"/>
      <sheetName val="5.11"/>
      <sheetName val="5.22"/>
      <sheetName val="5.33"/>
      <sheetName val="5,4"/>
      <sheetName val="5,5"/>
      <sheetName val="5,6"/>
      <sheetName val="5,7"/>
      <sheetName val="5,8"/>
      <sheetName val="5,9"/>
      <sheetName val="5,10"/>
      <sheetName val="5,11"/>
      <sheetName val="7.1"/>
      <sheetName val="7,2"/>
      <sheetName val="7.3"/>
      <sheetName val="7,4"/>
      <sheetName val="8,2"/>
      <sheetName val="8,3"/>
      <sheetName val="8,4"/>
      <sheetName val="8,5"/>
      <sheetName val="10,2"/>
      <sheetName val="10,3"/>
      <sheetName val="11,1"/>
      <sheetName val="11,2"/>
      <sheetName val="PRES PARQUE"/>
      <sheetName val="PRES PARQUE (2)"/>
      <sheetName val="18.2"/>
      <sheetName val="3,2"/>
      <sheetName val="3,4"/>
      <sheetName val="3,5"/>
      <sheetName val="3,6"/>
      <sheetName val="3,7"/>
      <sheetName val="3,8"/>
      <sheetName val="3,9"/>
      <sheetName val="3,10"/>
      <sheetName val="4,2"/>
      <sheetName val="4.4"/>
      <sheetName val="4,5"/>
      <sheetName val="4,6"/>
      <sheetName val="4,7"/>
      <sheetName val="4.8"/>
      <sheetName val="4,9"/>
      <sheetName val="5.3"/>
      <sheetName val="5.4"/>
      <sheetName val="5.5"/>
      <sheetName val="5.6"/>
      <sheetName val="5.7"/>
      <sheetName val="6,1"/>
      <sheetName val="2000 psi"/>
      <sheetName val="2500 psi"/>
      <sheetName val="3000 psi "/>
      <sheetName val="Mortero 1 5"/>
      <sheetName val="Mortero 14"/>
      <sheetName val="Mortero 13"/>
      <sheetName val="Mortero I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MINA"/>
      <sheetName val="GASTOS FIJOS"/>
      <sheetName val="ACTIVOS FIJOS"/>
      <sheetName val="PRODUCTOS"/>
      <sheetName val="FICHA"/>
      <sheetName val="3.Tableros"/>
      <sheetName val="8.Salidas Eléctricas"/>
      <sheetName val="1.Canalizaciones"/>
      <sheetName val="6.Bandejas Port."/>
    </sheetNames>
    <sheetDataSet>
      <sheetData sheetId="0">
        <row r="4">
          <cell r="A4" t="str">
            <v>GERENTE</v>
          </cell>
        </row>
        <row r="5">
          <cell r="A5" t="str">
            <v>DIERECTOR COMERCIAL</v>
          </cell>
        </row>
        <row r="6">
          <cell r="A6" t="str">
            <v>DIERECTOR PROYECTOS</v>
          </cell>
        </row>
        <row r="7">
          <cell r="A7" t="str">
            <v>TECNICO</v>
          </cell>
        </row>
        <row r="8">
          <cell r="A8" t="str">
            <v>Oficial</v>
          </cell>
        </row>
        <row r="24">
          <cell r="A24" t="str">
            <v>OFICIAL</v>
          </cell>
        </row>
        <row r="25">
          <cell r="A25" t="str">
            <v>AYUDANTE ENTENDIDO</v>
          </cell>
        </row>
        <row r="26">
          <cell r="A26" t="str">
            <v>AYUDANTE</v>
          </cell>
        </row>
        <row r="27">
          <cell r="A27" t="str">
            <v>TECNICO DATOS</v>
          </cell>
        </row>
      </sheetData>
      <sheetData sheetId="1">
        <row r="91">
          <cell r="A91" t="str">
            <v>ALQUILER DE EQUIPOS</v>
          </cell>
        </row>
        <row r="92">
          <cell r="A92" t="str">
            <v>ALQUILER DE HERRAMIENTAS</v>
          </cell>
        </row>
        <row r="93">
          <cell r="A93" t="str">
            <v>SUBCONTRATO DISEÑO</v>
          </cell>
        </row>
        <row r="94">
          <cell r="A94" t="str">
            <v>TRANSPORTE</v>
          </cell>
        </row>
      </sheetData>
      <sheetData sheetId="2"/>
      <sheetData sheetId="3">
        <row r="3">
          <cell r="B3" t="str">
            <v>Diseños redes e iluminación</v>
          </cell>
        </row>
        <row r="4">
          <cell r="B4" t="str">
            <v>Diseño SPT</v>
          </cell>
        </row>
        <row r="5">
          <cell r="B5" t="str">
            <v>Apantallamientos y Puestas a tierra</v>
          </cell>
        </row>
        <row r="6">
          <cell r="B6" t="str">
            <v>Salidas eléctricas</v>
          </cell>
        </row>
        <row r="7">
          <cell r="B7" t="str">
            <v>Salidas de voz y datos</v>
          </cell>
        </row>
        <row r="8">
          <cell r="B8" t="str">
            <v>Acometidas</v>
          </cell>
        </row>
        <row r="9">
          <cell r="B9" t="str">
            <v>Tableros y gabinetes</v>
          </cell>
        </row>
        <row r="10">
          <cell r="B10" t="str">
            <v>Salidas de iluminación</v>
          </cell>
        </row>
        <row r="11">
          <cell r="B11" t="str">
            <v>Ductos y canaletas</v>
          </cell>
        </row>
      </sheetData>
      <sheetData sheetId="4"/>
      <sheetData sheetId="5"/>
      <sheetData sheetId="6"/>
      <sheetData sheetId="7"/>
      <sheetData sheetId="8"/>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311.1P"/>
      <sheetName val="701.2P"/>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2 reforzad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Hoja1 (2)"/>
      <sheetName val="Hoja2 (2)"/>
      <sheetName val="Hoja3 (2)"/>
      <sheetName val="Hoja1"/>
      <sheetName val="Hoja2"/>
      <sheetName val="Hoja3"/>
      <sheetName val="P_SIBUNDOY"/>
      <sheetName val="C_MES"/>
      <sheetName val="SALARIOS Y FACTOR M"/>
      <sheetName val="AUI"/>
      <sheetName val="INTERVENTORIA"/>
      <sheetName val="Replanteo_CRE_Sibundoy"/>
      <sheetName val="APU_MT"/>
      <sheetName val="APU_BT"/>
      <sheetName val="APU_TRF"/>
      <sheetName val="APU_DESMONTE MT"/>
      <sheetName val="APU_DESMONTE BT"/>
      <sheetName val="APU_No_Previstos"/>
      <sheetName val="Precios"/>
    </sheetNames>
    <sheetDataSet>
      <sheetData sheetId="0"/>
      <sheetData sheetId="1">
        <row r="7">
          <cell r="A7" t="str">
            <v>Acero A-36 para estructura metalica</v>
          </cell>
        </row>
      </sheetData>
      <sheetData sheetId="2">
        <row r="7">
          <cell r="A7" t="str">
            <v>Aspersor manual</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row r="8">
          <cell r="A8" t="str">
            <v>REPLANTEO MT</v>
          </cell>
        </row>
      </sheetData>
      <sheetData sheetId="250"/>
      <sheetData sheetId="251"/>
      <sheetData sheetId="252"/>
      <sheetData sheetId="253"/>
      <sheetData sheetId="254"/>
      <sheetData sheetId="255"/>
      <sheetData sheetId="256"/>
      <sheetData sheetId="257"/>
      <sheetData sheetId="258"/>
      <sheetData sheetId="259"/>
      <sheetData sheetId="260"/>
      <sheetData sheetId="26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_SIBUNDOY"/>
      <sheetName val="C_MES"/>
      <sheetName val="SALARIOS Y FACTOR M"/>
      <sheetName val="AUI"/>
      <sheetName val="INTERVENTORIA"/>
      <sheetName val="Replanteo_CRE_Sibundoy"/>
      <sheetName val="APU_MT"/>
      <sheetName val="APU_BT"/>
      <sheetName val="APU_TRF"/>
      <sheetName val="APU_DESMONTE MT"/>
      <sheetName val="APU_DESMONTE BT"/>
      <sheetName val="APU_No_Previstos"/>
      <sheetName val="Materiales"/>
      <sheetName val="Precios"/>
      <sheetName val="P_Nueva Unión"/>
      <sheetName val="C_Nueva Unión"/>
      <sheetName val="Analisís MT"/>
      <sheetName val="Analisís BT"/>
      <sheetName val="Analisís T"/>
      <sheetName val="Salarios"/>
    </sheetNames>
    <sheetDataSet>
      <sheetData sheetId="0">
        <row r="7">
          <cell r="F7">
            <v>76500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ow r="7">
          <cell r="F7">
            <v>9.5350000000000001</v>
          </cell>
        </row>
        <row r="29">
          <cell r="F29">
            <v>3.83</v>
          </cell>
        </row>
        <row r="66">
          <cell r="L66">
            <v>508378473.75</v>
          </cell>
        </row>
      </sheetData>
      <sheetData sheetId="15"/>
      <sheetData sheetId="16"/>
      <sheetData sheetId="17"/>
      <sheetData sheetId="18"/>
      <sheetData sheetId="19"/>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MENSIONES"/>
      <sheetName val="CANALETA9"/>
      <sheetName val="CANALETA (6&quot;)"/>
      <sheetName val="CAUDALES PARSHALL"/>
      <sheetName val="GRÁFICO PARSHALL"/>
      <sheetName val="VISCOSIDAD"/>
      <sheetName val="BASE"/>
      <sheetName val="Informe de Obra Extra"/>
      <sheetName val="CANALETA_(6&quot;)"/>
      <sheetName val="CAUDALES_PARSHALL"/>
      <sheetName val="GRÁFICO_PARSHALL"/>
    </sheetNames>
    <sheetDataSet>
      <sheetData sheetId="0"/>
      <sheetData sheetId="1"/>
      <sheetData sheetId="2"/>
      <sheetData sheetId="3"/>
      <sheetData sheetId="4"/>
      <sheetData sheetId="5"/>
      <sheetData sheetId="6" refreshError="1"/>
      <sheetData sheetId="7" refreshError="1"/>
      <sheetData sheetId="8"/>
      <sheetData sheetId="9"/>
      <sheetData sheetId="1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DISEÑOCALLE 17"/>
      <sheetName val="APU"/>
      <sheetName val="Precios"/>
      <sheetName val="Salarios"/>
      <sheetName val="Analisis PU"/>
      <sheetName val="Precios2"/>
      <sheetName val="Opciones"/>
    </sheetNames>
    <sheetDataSet>
      <sheetData sheetId="0"/>
      <sheetData sheetId="1"/>
      <sheetData sheetId="2">
        <row r="1">
          <cell r="A1" t="str">
            <v>CODIGO</v>
          </cell>
          <cell r="B1" t="str">
            <v>MATERIAL</v>
          </cell>
          <cell r="C1" t="str">
            <v>UNIDAD</v>
          </cell>
          <cell r="D1" t="str">
            <v>V/UNITARIO</v>
          </cell>
          <cell r="E1" t="str">
            <v>CANTIDAD</v>
          </cell>
          <cell r="F1" t="str">
            <v>V/PARCIAL</v>
          </cell>
        </row>
        <row r="2">
          <cell r="A2" t="str">
            <v>Terminal PVC-3/4</v>
          </cell>
          <cell r="B2" t="str">
            <v xml:space="preserve">Adaptador terminal PVC de 3/4" </v>
          </cell>
          <cell r="C2" t="str">
            <v>UN</v>
          </cell>
          <cell r="D2">
            <v>255</v>
          </cell>
          <cell r="E2">
            <v>0</v>
          </cell>
          <cell r="F2">
            <v>0</v>
          </cell>
        </row>
        <row r="3">
          <cell r="A3" t="str">
            <v>Curva PVC-3/4</v>
          </cell>
          <cell r="B3" t="str">
            <v xml:space="preserve">Curva 90° PVC de 3/4" </v>
          </cell>
          <cell r="C3" t="str">
            <v>UN</v>
          </cell>
          <cell r="D3">
            <v>867</v>
          </cell>
          <cell r="E3">
            <v>0</v>
          </cell>
          <cell r="F3">
            <v>0</v>
          </cell>
        </row>
        <row r="4">
          <cell r="A4" t="str">
            <v>CURVA-2</v>
          </cell>
          <cell r="B4" t="str">
            <v xml:space="preserve">CURVA 90 PVC DE 2 </v>
          </cell>
          <cell r="C4" t="str">
            <v>UN</v>
          </cell>
          <cell r="D4">
            <v>8670</v>
          </cell>
          <cell r="E4">
            <v>0</v>
          </cell>
          <cell r="F4">
            <v>0</v>
          </cell>
        </row>
        <row r="5">
          <cell r="A5" t="str">
            <v>Tubo PVC-3/4</v>
          </cell>
          <cell r="B5" t="str">
            <v xml:space="preserve">Tubo PVC conduit de 3/4" X 3 m </v>
          </cell>
          <cell r="C5" t="str">
            <v>Tubo</v>
          </cell>
          <cell r="D5">
            <v>12240</v>
          </cell>
          <cell r="E5">
            <v>0</v>
          </cell>
          <cell r="F5">
            <v>0</v>
          </cell>
        </row>
        <row r="6">
          <cell r="A6" t="str">
            <v>PVC-DB-2"</v>
          </cell>
          <cell r="B6" t="str">
            <v>Ducto PVC de 2'' X 6 m tipo DB certificado.</v>
          </cell>
          <cell r="C6" t="str">
            <v>Tubo</v>
          </cell>
          <cell r="D6">
            <v>25500</v>
          </cell>
          <cell r="E6">
            <v>0</v>
          </cell>
          <cell r="F6">
            <v>0</v>
          </cell>
        </row>
        <row r="7">
          <cell r="A7" t="str">
            <v>Limpia PVC</v>
          </cell>
          <cell r="B7" t="str">
            <v>Limpiador de tuberia PVC 760 Gr</v>
          </cell>
          <cell r="C7" t="str">
            <v>GL</v>
          </cell>
          <cell r="D7">
            <v>25500</v>
          </cell>
          <cell r="E7">
            <v>0</v>
          </cell>
          <cell r="F7">
            <v>0</v>
          </cell>
        </row>
        <row r="8">
          <cell r="A8" t="str">
            <v>Solda PVC</v>
          </cell>
          <cell r="B8" t="str">
            <v>Soldadura liquida PVC 1/4 Gal.</v>
          </cell>
          <cell r="C8" t="str">
            <v>GL</v>
          </cell>
          <cell r="D8">
            <v>35700</v>
          </cell>
          <cell r="E8">
            <v>0</v>
          </cell>
          <cell r="F8">
            <v>0</v>
          </cell>
        </row>
        <row r="9">
          <cell r="A9" t="str">
            <v>Tubo-IMC-2"</v>
          </cell>
          <cell r="B9" t="str">
            <v>Tubo metalico IMC Conduit galvanizado 2" X 3 m.</v>
          </cell>
          <cell r="C9" t="str">
            <v>Tubo</v>
          </cell>
          <cell r="D9">
            <v>48501</v>
          </cell>
          <cell r="E9">
            <v>0</v>
          </cell>
          <cell r="F9">
            <v>0</v>
          </cell>
        </row>
        <row r="10">
          <cell r="A10" t="str">
            <v>Unión-IMC-2"</v>
          </cell>
          <cell r="B10" t="str">
            <v>Unión IMC de 2 "</v>
          </cell>
          <cell r="C10" t="str">
            <v>UN</v>
          </cell>
          <cell r="D10">
            <v>6446</v>
          </cell>
          <cell r="E10">
            <v>0</v>
          </cell>
          <cell r="F10">
            <v>0</v>
          </cell>
        </row>
        <row r="11">
          <cell r="A11" t="str">
            <v>Termi-IMC-2"</v>
          </cell>
          <cell r="B11" t="str">
            <v>Boquilla terminal juego de tuerca y contratuerca para tuberia IMC de 2 "</v>
          </cell>
          <cell r="C11" t="str">
            <v>UN</v>
          </cell>
          <cell r="D11">
            <v>3570</v>
          </cell>
          <cell r="E11">
            <v>0</v>
          </cell>
          <cell r="F11">
            <v>0</v>
          </cell>
        </row>
        <row r="12">
          <cell r="A12" t="str">
            <v>Capa-IMC-2"</v>
          </cell>
          <cell r="B12" t="str">
            <v>Capacete roscado en aluminio para tuberia IMC DE 2"</v>
          </cell>
          <cell r="C12" t="str">
            <v>UN</v>
          </cell>
          <cell r="D12">
            <v>22950</v>
          </cell>
          <cell r="E12">
            <v>0</v>
          </cell>
          <cell r="F12">
            <v>0</v>
          </cell>
        </row>
        <row r="13">
          <cell r="A13" t="str">
            <v>Curva-IMC-2"</v>
          </cell>
          <cell r="B13" t="str">
            <v>Curva 90° galvanizada para tuberia IMC de 2 "</v>
          </cell>
          <cell r="C13" t="str">
            <v>UN</v>
          </cell>
          <cell r="D13">
            <v>20400</v>
          </cell>
          <cell r="E13">
            <v>0</v>
          </cell>
          <cell r="F13">
            <v>0</v>
          </cell>
        </row>
        <row r="14">
          <cell r="A14" t="str">
            <v>Inte-Reg-70A-100A</v>
          </cell>
          <cell r="B14" t="str">
            <v>Interruptor industrial termomagnetico regulable ABB de 70A - 100A TMAX.</v>
          </cell>
          <cell r="C14" t="str">
            <v>UN</v>
          </cell>
          <cell r="D14">
            <v>229500</v>
          </cell>
          <cell r="E14">
            <v>0</v>
          </cell>
          <cell r="F14">
            <v>0</v>
          </cell>
        </row>
        <row r="15">
          <cell r="A15" t="str">
            <v>Ca-Cu-THHN-12</v>
          </cell>
          <cell r="B15" t="str">
            <v>Cable de cobre aislado THHN No.12 AWG</v>
          </cell>
          <cell r="C15" t="str">
            <v>ML</v>
          </cell>
          <cell r="D15">
            <v>2244</v>
          </cell>
          <cell r="E15">
            <v>0</v>
          </cell>
          <cell r="F15">
            <v>0</v>
          </cell>
        </row>
        <row r="16">
          <cell r="A16" t="str">
            <v>Ca-AL-RHW6-AA8000</v>
          </cell>
          <cell r="B16" t="str">
            <v>Cable de aluminio aislado RHW-2/USE-2 6 AWG AA-8000 AL XLPE - CPR</v>
          </cell>
          <cell r="C16" t="str">
            <v>ML</v>
          </cell>
          <cell r="D16">
            <v>1395</v>
          </cell>
          <cell r="E16">
            <v>0</v>
          </cell>
          <cell r="F16">
            <v>0</v>
          </cell>
        </row>
        <row r="17">
          <cell r="A17" t="str">
            <v>Ca-AL-RHW4-AA8000</v>
          </cell>
          <cell r="B17" t="str">
            <v>Cable de aluminio aislado RHW-2/USE-2 4 AWG AA-8000 AL XLPE - CPR</v>
          </cell>
          <cell r="C17" t="str">
            <v>ML</v>
          </cell>
          <cell r="D17">
            <v>2142</v>
          </cell>
          <cell r="E17">
            <v>0</v>
          </cell>
          <cell r="F17">
            <v>0</v>
          </cell>
        </row>
        <row r="18">
          <cell r="A18" t="str">
            <v>Ca-Cu-Thhn-2</v>
          </cell>
          <cell r="B18" t="str">
            <v>Cable de cobrre aislado THW/THHN No. 2 AWG</v>
          </cell>
          <cell r="C18" t="str">
            <v>ML</v>
          </cell>
          <cell r="D18">
            <v>9909</v>
          </cell>
          <cell r="E18">
            <v>0</v>
          </cell>
          <cell r="F18">
            <v>0</v>
          </cell>
        </row>
        <row r="19">
          <cell r="A19" t="str">
            <v>Ca-Cu-Thhn-4</v>
          </cell>
          <cell r="B19" t="str">
            <v>Cable de cobrre aislado THW/THHN No. 4 AWG</v>
          </cell>
          <cell r="C19" t="str">
            <v>ML</v>
          </cell>
          <cell r="D19">
            <v>8670</v>
          </cell>
          <cell r="E19">
            <v>0</v>
          </cell>
          <cell r="F19">
            <v>0</v>
          </cell>
        </row>
        <row r="20">
          <cell r="A20" t="str">
            <v>Cable-Termoflex-2X14</v>
          </cell>
          <cell r="B20" t="str">
            <v>Cable Termoflex 2 X 14 AWG CU 600 V 105°C</v>
          </cell>
          <cell r="C20" t="str">
            <v>ML</v>
          </cell>
          <cell r="D20">
            <v>3217</v>
          </cell>
          <cell r="E20">
            <v>0</v>
          </cell>
          <cell r="F20">
            <v>0</v>
          </cell>
        </row>
        <row r="21">
          <cell r="A21" t="str">
            <v>Cable-Termoflex-3X14</v>
          </cell>
          <cell r="B21" t="str">
            <v>Cable Termoflex 3 X 14 AWG CU 600 V 105°C</v>
          </cell>
          <cell r="C21" t="str">
            <v>ML</v>
          </cell>
          <cell r="D21">
            <v>3277</v>
          </cell>
          <cell r="E21">
            <v>0</v>
          </cell>
          <cell r="F21">
            <v>0</v>
          </cell>
        </row>
        <row r="22">
          <cell r="A22" t="str">
            <v>Trata-Tierra</v>
          </cell>
          <cell r="B22" t="str">
            <v>Tratamiento de puesta a tierra suelo artificial quimico paquete de 25 Kg.</v>
          </cell>
          <cell r="C22" t="str">
            <v>UN</v>
          </cell>
          <cell r="D22">
            <v>61200</v>
          </cell>
          <cell r="E22">
            <v>0</v>
          </cell>
          <cell r="F22">
            <v>0</v>
          </cell>
        </row>
        <row r="23">
          <cell r="A23" t="str">
            <v>Coraza - 2"</v>
          </cell>
          <cell r="B23" t="str">
            <v>Corza Liquit Tight 2" metálica x 2 metros.</v>
          </cell>
          <cell r="C23" t="str">
            <v>UN</v>
          </cell>
          <cell r="D23">
            <v>12240</v>
          </cell>
          <cell r="E23">
            <v>0</v>
          </cell>
          <cell r="F23">
            <v>0</v>
          </cell>
        </row>
        <row r="24">
          <cell r="A24" t="str">
            <v>Terminal - Coraza - 2"</v>
          </cell>
          <cell r="B24" t="str">
            <v>Adaptador terminal corza Liquit Tight 2".</v>
          </cell>
          <cell r="C24" t="str">
            <v>UN</v>
          </cell>
          <cell r="D24">
            <v>9690</v>
          </cell>
          <cell r="E24">
            <v>0</v>
          </cell>
          <cell r="F24">
            <v>0</v>
          </cell>
        </row>
        <row r="25">
          <cell r="A25" t="str">
            <v>Cinta-33</v>
          </cell>
          <cell r="B25" t="str">
            <v>Cinta aislante 33M diferentes colores</v>
          </cell>
          <cell r="C25" t="str">
            <v>Rollo</v>
          </cell>
          <cell r="D25">
            <v>6120</v>
          </cell>
          <cell r="E25">
            <v>0</v>
          </cell>
          <cell r="F25">
            <v>0</v>
          </cell>
        </row>
        <row r="26">
          <cell r="A26" t="str">
            <v>Barra-4B-150A</v>
          </cell>
          <cell r="B26" t="str">
            <v>Barraje bifasico tetrafilar 2 fases + neutro + tierra de 150 A. 25 cm por barra.</v>
          </cell>
          <cell r="C26" t="str">
            <v>UN</v>
          </cell>
          <cell r="D26">
            <v>51000</v>
          </cell>
          <cell r="E26">
            <v>0</v>
          </cell>
          <cell r="F26">
            <v>0</v>
          </cell>
        </row>
        <row r="27">
          <cell r="A27" t="str">
            <v>Ais-Barra</v>
          </cell>
          <cell r="B27" t="str">
            <v>Aislador para barraje de 150 A con tornillo de fijación.</v>
          </cell>
          <cell r="C27" t="str">
            <v>UN</v>
          </cell>
          <cell r="D27">
            <v>5610</v>
          </cell>
          <cell r="E27">
            <v>0</v>
          </cell>
          <cell r="F27">
            <v>0</v>
          </cell>
        </row>
        <row r="28">
          <cell r="A28" t="str">
            <v>Amp-100</v>
          </cell>
          <cell r="B28" t="str">
            <v>Amperimetro análogo Escala 0-100 A</v>
          </cell>
          <cell r="C28" t="str">
            <v>UN</v>
          </cell>
          <cell r="D28">
            <v>61200</v>
          </cell>
          <cell r="E28">
            <v>0</v>
          </cell>
          <cell r="F28">
            <v>0</v>
          </cell>
        </row>
        <row r="29">
          <cell r="A29" t="str">
            <v>Medi-Bifa-3h</v>
          </cell>
          <cell r="B29" t="str">
            <v>Medidor bifasico trifilar 2X120-208 15 (100)A 2 Elemetos energía activa con protocolo.</v>
          </cell>
          <cell r="C29" t="str">
            <v>UN</v>
          </cell>
          <cell r="D29">
            <v>408000</v>
          </cell>
          <cell r="E29">
            <v>0</v>
          </cell>
          <cell r="F29">
            <v>0</v>
          </cell>
        </row>
        <row r="30">
          <cell r="A30" t="str">
            <v>Volti-250</v>
          </cell>
          <cell r="B30" t="str">
            <v>Voltimetro escala de 0-250 V.</v>
          </cell>
          <cell r="C30" t="str">
            <v>UN</v>
          </cell>
          <cell r="D30">
            <v>86700</v>
          </cell>
          <cell r="E30">
            <v>0</v>
          </cell>
          <cell r="F30">
            <v>0</v>
          </cell>
        </row>
        <row r="31">
          <cell r="A31" t="str">
            <v>Cinta-Bandit-3/4</v>
          </cell>
          <cell r="B31" t="str">
            <v>Anillo de cinta ban it de 3/4"</v>
          </cell>
          <cell r="C31" t="str">
            <v>UN</v>
          </cell>
          <cell r="D31">
            <v>3468</v>
          </cell>
          <cell r="E31">
            <v>0</v>
          </cell>
          <cell r="F31">
            <v>0</v>
          </cell>
        </row>
        <row r="32">
          <cell r="A32" t="str">
            <v>Hebilla -Bandit- 3/4</v>
          </cell>
          <cell r="B32" t="str">
            <v>Hebilla para cinta ban it de de 3/4"</v>
          </cell>
          <cell r="C32" t="str">
            <v>UN</v>
          </cell>
          <cell r="D32">
            <v>714</v>
          </cell>
          <cell r="E32">
            <v>0</v>
          </cell>
          <cell r="F32">
            <v>0</v>
          </cell>
        </row>
        <row r="33">
          <cell r="A33" t="str">
            <v>Ter-ponch-#6</v>
          </cell>
          <cell r="B33" t="str">
            <v>Terminal estañado o cobrizado de ojo para ponchado de cable # 6</v>
          </cell>
          <cell r="C33" t="str">
            <v>UN</v>
          </cell>
          <cell r="D33">
            <v>1530</v>
          </cell>
          <cell r="E33">
            <v>0</v>
          </cell>
          <cell r="F33">
            <v>0</v>
          </cell>
        </row>
        <row r="34">
          <cell r="A34" t="str">
            <v>Ter-ponch-#4</v>
          </cell>
          <cell r="B34" t="str">
            <v>Terminal estañado o cobrizado de ojo para ponchado de cable # 4</v>
          </cell>
          <cell r="C34" t="str">
            <v>UN</v>
          </cell>
          <cell r="D34">
            <v>2040</v>
          </cell>
          <cell r="E34">
            <v>0</v>
          </cell>
          <cell r="F34">
            <v>0</v>
          </cell>
        </row>
        <row r="35">
          <cell r="A35" t="str">
            <v>Gabi-Inter-poste</v>
          </cell>
          <cell r="B35" t="str">
            <v>Gabinete metálico de 80X60X30 IP 67 tipo interperie para instalar en poste.</v>
          </cell>
          <cell r="C35" t="str">
            <v>UN</v>
          </cell>
          <cell r="D35">
            <v>612000</v>
          </cell>
          <cell r="E35">
            <v>0</v>
          </cell>
        </row>
        <row r="36">
          <cell r="A36" t="str">
            <v>Concreto:123</v>
          </cell>
          <cell r="B36" t="str">
            <v>Cimentación en Concreto 1:2:3 para base de mastil metalico de 9 metros.</v>
          </cell>
          <cell r="C36" t="str">
            <v>M3</v>
          </cell>
          <cell r="D36">
            <v>918000</v>
          </cell>
          <cell r="E36">
            <v>0</v>
          </cell>
          <cell r="F36">
            <v>0</v>
          </cell>
        </row>
        <row r="37">
          <cell r="A37" t="str">
            <v>Barra-Sum-500A-4P</v>
          </cell>
          <cell r="B37" t="str">
            <v>Barraje sumergible para baja tensión 500A-4 Puertos Raychem.</v>
          </cell>
          <cell r="C37" t="str">
            <v>UN</v>
          </cell>
          <cell r="D37">
            <v>128844</v>
          </cell>
          <cell r="E37">
            <v>0</v>
          </cell>
          <cell r="F37">
            <v>0</v>
          </cell>
        </row>
        <row r="38">
          <cell r="A38" t="str">
            <v>Soporte-Barraje</v>
          </cell>
          <cell r="B38" t="str">
            <v>Soporte para barrraje sumergible en aluminio juego por 2 unidades.</v>
          </cell>
          <cell r="C38" t="str">
            <v>UN</v>
          </cell>
          <cell r="D38">
            <v>12422</v>
          </cell>
          <cell r="E38">
            <v>13</v>
          </cell>
          <cell r="F38">
            <v>161486</v>
          </cell>
        </row>
        <row r="39">
          <cell r="A39" t="str">
            <v>Marqui-No.6</v>
          </cell>
          <cell r="B39" t="str">
            <v>Marquilla Raychem Termocontractil para cable No.6-8 AWG.</v>
          </cell>
          <cell r="C39" t="str">
            <v>UN</v>
          </cell>
          <cell r="D39">
            <v>969</v>
          </cell>
          <cell r="E39">
            <v>0</v>
          </cell>
          <cell r="F39">
            <v>0</v>
          </cell>
        </row>
        <row r="40">
          <cell r="A40" t="str">
            <v>Empalme GEL 6-2/14-8</v>
          </cell>
          <cell r="B40" t="str">
            <v>Empalme de derivación GEL GHFC-1. Rango de apliccación: Principal de cable 6 A 2 AWG y derivación de 14 a 8 AWG.</v>
          </cell>
          <cell r="C40" t="str">
            <v>UN</v>
          </cell>
          <cell r="D40">
            <v>28949</v>
          </cell>
          <cell r="E40">
            <v>0</v>
          </cell>
          <cell r="F40">
            <v>0</v>
          </cell>
        </row>
        <row r="41">
          <cell r="A41" t="str">
            <v>Capuc-Termo - 6 a 3/0</v>
          </cell>
          <cell r="B41" t="str">
            <v>Capuchon termoencogible para sellar puntas de cables calibre de No. 6 a # 3/0 AWG.</v>
          </cell>
          <cell r="C41" t="str">
            <v>UN</v>
          </cell>
          <cell r="D41">
            <v>6630</v>
          </cell>
          <cell r="E41">
            <v>0</v>
          </cell>
          <cell r="F41">
            <v>0</v>
          </cell>
        </row>
        <row r="42">
          <cell r="A42" t="str">
            <v>Canastilla-5/8"</v>
          </cell>
          <cell r="B42" t="str">
            <v>Canastilla en cuatro varillas de 90 cm x 5/8" con rosca y tuercas galvanizadas para anclaje al poste, con placa base para fundición.</v>
          </cell>
          <cell r="C42" t="str">
            <v>UN</v>
          </cell>
          <cell r="D42">
            <v>66300</v>
          </cell>
          <cell r="E42">
            <v>15</v>
          </cell>
        </row>
        <row r="43">
          <cell r="A43" t="str">
            <v>Cam-AP</v>
          </cell>
          <cell r="B43" t="str">
            <v>Camara para alumbrado público norma codensa CS-274 en concreto: 123, incluye tapa en concreto y formaleta.</v>
          </cell>
          <cell r="C43" t="str">
            <v>UN</v>
          </cell>
          <cell r="D43">
            <v>168300</v>
          </cell>
          <cell r="E43">
            <v>0</v>
          </cell>
        </row>
        <row r="44">
          <cell r="A44" t="str">
            <v>Marco-40x40 -1 1/4"</v>
          </cell>
          <cell r="B44" t="str">
            <v>Marco y contramarco en angulo de 1 1/4" para camara de alumbrado público con refuerzos en las esquinas de 40 x 40 cm</v>
          </cell>
          <cell r="C44" t="str">
            <v>UN</v>
          </cell>
          <cell r="D44">
            <v>66300</v>
          </cell>
          <cell r="E44">
            <v>0</v>
          </cell>
        </row>
        <row r="45">
          <cell r="A45" t="str">
            <v>Marco-50x50-1 1/4"</v>
          </cell>
          <cell r="B45" t="str">
            <v>Marco y contramarco en angulo de 1 1/4" para camara de alumbrado público con refuerzos en las esquinas de 50 x 50 cm</v>
          </cell>
          <cell r="C45" t="str">
            <v>UN</v>
          </cell>
          <cell r="D45">
            <v>81600</v>
          </cell>
          <cell r="E45">
            <v>0</v>
          </cell>
        </row>
        <row r="46">
          <cell r="A46" t="str">
            <v>Canalizar-PVC2"</v>
          </cell>
          <cell r="B46" t="str">
            <v>Canalización de tuberia PVC en anden o calzada incluye excavación y material de relleno, instalacion de cinta de precaución de peligro directamente enterrada.</v>
          </cell>
          <cell r="C46" t="str">
            <v>M3</v>
          </cell>
          <cell r="D46">
            <v>14790</v>
          </cell>
          <cell r="E46">
            <v>0</v>
          </cell>
        </row>
        <row r="47">
          <cell r="A47" t="str">
            <v>Poste-Ilum-9m-Bs</v>
          </cell>
          <cell r="B47" t="str">
            <v>Poste para iluminación exterior de 9 metros de altura con brazo sencillo de 2 metros galvanizado y pintado con anticorrosivo y pintura poliuretano color gris, incluye canastilla en varilla de 5/8" con rosca y tuercas galvanizadas para anclaje al poste.</v>
          </cell>
          <cell r="C47" t="str">
            <v>UN</v>
          </cell>
          <cell r="D47">
            <v>1877749</v>
          </cell>
          <cell r="E47">
            <v>0</v>
          </cell>
        </row>
        <row r="48">
          <cell r="A48" t="str">
            <v>Poste-Ilum-9m-Bd</v>
          </cell>
          <cell r="B48" t="str">
            <v>Poste para iluminación exterior de 9 metros de altura con brazo doble de 2 y 2,5 metros galvanizado y pintado con anticorrosivo y pintura poliuretano color gris, incluye canastilla en varilla de 5/8" con rosca y tuercas galvanizadas para anclaje al poste.</v>
          </cell>
          <cell r="C48" t="str">
            <v>UN</v>
          </cell>
          <cell r="D48">
            <v>2023405</v>
          </cell>
          <cell r="E48">
            <v>0</v>
          </cell>
        </row>
        <row r="49">
          <cell r="A49" t="str">
            <v>Poste-Ilum-9m-Bt</v>
          </cell>
          <cell r="B49" t="str">
            <v>Poste para iluminación exterior de 9 metros de altura con brazo triple de 2 metros galvanizado y pintado con anticorrosivo y pintura poliuretano color gris, incluye canastilla en varilla de 5/8" con rosca y tuercas galvanizadas para anclaje al poste.</v>
          </cell>
          <cell r="C49" t="str">
            <v>UN</v>
          </cell>
          <cell r="D49">
            <v>2169061</v>
          </cell>
          <cell r="E49">
            <v>0</v>
          </cell>
        </row>
        <row r="50">
          <cell r="A50" t="str">
            <v>Sch-Teceo2-196W</v>
          </cell>
          <cell r="B50" t="str">
            <v>Luminaria SCHREDER Teceo 2 de 88 LEDs -196 W, (@700 Ma - fotometria 5118 - 24200 Lumenes - Multivoltaje 100,000 horas de vida util.</v>
          </cell>
          <cell r="C50" t="str">
            <v>UN</v>
          </cell>
          <cell r="D50">
            <v>2434883</v>
          </cell>
          <cell r="E50">
            <v>1</v>
          </cell>
        </row>
        <row r="51">
          <cell r="A51" t="str">
            <v>Contac-40A</v>
          </cell>
          <cell r="B51" t="str">
            <v>Contactor 208 V, 40 A</v>
          </cell>
          <cell r="C51" t="str">
            <v>UN</v>
          </cell>
          <cell r="D51">
            <v>86700</v>
          </cell>
          <cell r="E51">
            <v>0</v>
          </cell>
        </row>
        <row r="52">
          <cell r="A52" t="str">
            <v>Tempo1</v>
          </cell>
          <cell r="B52" t="str">
            <v>Temporizador</v>
          </cell>
          <cell r="C52" t="str">
            <v>UN</v>
          </cell>
          <cell r="D52">
            <v>127500</v>
          </cell>
          <cell r="E52">
            <v>0</v>
          </cell>
        </row>
        <row r="53">
          <cell r="A53" t="str">
            <v>PRO1</v>
          </cell>
          <cell r="B53" t="str">
            <v>INGENIERO</v>
          </cell>
          <cell r="C53" t="str">
            <v>Dia</v>
          </cell>
          <cell r="D53">
            <v>176371</v>
          </cell>
          <cell r="E53">
            <v>0</v>
          </cell>
          <cell r="F53">
            <v>0</v>
          </cell>
        </row>
        <row r="54">
          <cell r="A54" t="str">
            <v>TEC1</v>
          </cell>
          <cell r="B54" t="str">
            <v>DELINEANTE</v>
          </cell>
          <cell r="C54" t="str">
            <v>Dia</v>
          </cell>
          <cell r="D54">
            <v>88186</v>
          </cell>
          <cell r="E54">
            <v>0</v>
          </cell>
          <cell r="F54">
            <v>0</v>
          </cell>
        </row>
        <row r="55">
          <cell r="A55" t="str">
            <v>AD1</v>
          </cell>
          <cell r="B55" t="str">
            <v>TECNICO</v>
          </cell>
          <cell r="C55" t="str">
            <v>Dia</v>
          </cell>
          <cell r="D55">
            <v>132278</v>
          </cell>
          <cell r="E55">
            <v>0</v>
          </cell>
          <cell r="F55">
            <v>0</v>
          </cell>
        </row>
        <row r="56">
          <cell r="A56" t="str">
            <v>Ing-resi</v>
          </cell>
          <cell r="B56" t="str">
            <v>Ingeniero residente de obras o contratista en obra.</v>
          </cell>
          <cell r="C56" t="str">
            <v>Hr</v>
          </cell>
          <cell r="D56">
            <v>22046</v>
          </cell>
          <cell r="E56">
            <v>0</v>
          </cell>
          <cell r="F56">
            <v>0</v>
          </cell>
        </row>
        <row r="57">
          <cell r="A57" t="str">
            <v>CE1</v>
          </cell>
          <cell r="B57" t="str">
            <v>Cuadrilla electrica para la construcción.</v>
          </cell>
          <cell r="C57" t="str">
            <v>Hr</v>
          </cell>
          <cell r="D57">
            <v>59434.390450349878</v>
          </cell>
          <cell r="E57">
            <v>0</v>
          </cell>
          <cell r="F57">
            <v>0</v>
          </cell>
        </row>
        <row r="58">
          <cell r="A58" t="str">
            <v>GRUA</v>
          </cell>
          <cell r="B58" t="str">
            <v>Servicio de grua canasta aislada o de fuerza para instalar luminarias e hincar mastiles metálicos de alumbrado público</v>
          </cell>
          <cell r="C58" t="str">
            <v>Hr</v>
          </cell>
          <cell r="D58">
            <v>151725</v>
          </cell>
          <cell r="E58">
            <v>0</v>
          </cell>
          <cell r="F58">
            <v>0</v>
          </cell>
        </row>
        <row r="59">
          <cell r="A59" t="str">
            <v>Trafo-15kva-M</v>
          </cell>
          <cell r="B59" t="str">
            <v>Transformador Monofasico de 15 kva 13.2Kv/240 -12 V con protocolo y garantia.</v>
          </cell>
          <cell r="C59" t="str">
            <v>Un</v>
          </cell>
          <cell r="D59">
            <v>2397000</v>
          </cell>
          <cell r="E59">
            <v>0</v>
          </cell>
          <cell r="F59">
            <v>0</v>
          </cell>
        </row>
        <row r="60">
          <cell r="A60" t="str">
            <v xml:space="preserve"> Per-1/2x11/2 </v>
          </cell>
          <cell r="B60" t="str">
            <v xml:space="preserve">Perno maquina 1/2" x 11/2" </v>
          </cell>
          <cell r="C60" t="str">
            <v>Un</v>
          </cell>
          <cell r="D60">
            <v>816</v>
          </cell>
          <cell r="E60">
            <v>0</v>
          </cell>
          <cell r="F60">
            <v>0</v>
          </cell>
        </row>
        <row r="61">
          <cell r="A61" t="str">
            <v xml:space="preserve"> Aran-P1/2 </v>
          </cell>
          <cell r="B61" t="str">
            <v xml:space="preserve">Arandela de presion de 1/2" </v>
          </cell>
          <cell r="C61" t="str">
            <v>Un</v>
          </cell>
          <cell r="D61">
            <v>158</v>
          </cell>
          <cell r="E61">
            <v>0</v>
          </cell>
          <cell r="F61">
            <v>0</v>
          </cell>
        </row>
        <row r="62">
          <cell r="A62" t="str">
            <v xml:space="preserve"> Aran-R1/2 </v>
          </cell>
          <cell r="B62" t="str">
            <v xml:space="preserve">Arandela de redonda de 1/2" </v>
          </cell>
          <cell r="C62" t="str">
            <v>Un</v>
          </cell>
          <cell r="D62">
            <v>158</v>
          </cell>
          <cell r="E62">
            <v>0</v>
          </cell>
          <cell r="F62">
            <v>0</v>
          </cell>
        </row>
        <row r="63">
          <cell r="A63" t="str">
            <v>DPS</v>
          </cell>
          <cell r="B63" t="str">
            <v>Parrayos tipo distribucion 10kA - 15kv</v>
          </cell>
          <cell r="C63" t="str">
            <v>Un</v>
          </cell>
          <cell r="D63">
            <v>127500</v>
          </cell>
          <cell r="E63">
            <v>0</v>
          </cell>
          <cell r="F63">
            <v>0</v>
          </cell>
        </row>
        <row r="64">
          <cell r="A64" t="str">
            <v xml:space="preserve"> Corta-cto </v>
          </cell>
          <cell r="B64" t="str">
            <v>Cortacircuitos monopolares 15kV</v>
          </cell>
          <cell r="C64" t="str">
            <v>Un</v>
          </cell>
          <cell r="D64">
            <v>122400</v>
          </cell>
          <cell r="E64">
            <v>0</v>
          </cell>
          <cell r="F64">
            <v>0</v>
          </cell>
        </row>
        <row r="65">
          <cell r="A65" t="str">
            <v xml:space="preserve"> Tuboc-3/4x3 </v>
          </cell>
          <cell r="B65" t="str">
            <v xml:space="preserve">Tubo conduit 3/4" x 3 m </v>
          </cell>
          <cell r="C65" t="str">
            <v>Un</v>
          </cell>
          <cell r="D65">
            <v>12240</v>
          </cell>
          <cell r="E65">
            <v>0</v>
          </cell>
          <cell r="F65">
            <v>0</v>
          </cell>
        </row>
        <row r="66">
          <cell r="A66" t="str">
            <v xml:space="preserve"> Cruc-1,5 </v>
          </cell>
          <cell r="B66" t="str">
            <v xml:space="preserve">Cruceta metalica 64 x 64 x 5 mm x 1,5 m </v>
          </cell>
          <cell r="C66" t="str">
            <v>Un</v>
          </cell>
          <cell r="D66">
            <v>56100</v>
          </cell>
          <cell r="E66">
            <v>0</v>
          </cell>
          <cell r="F66">
            <v>0</v>
          </cell>
        </row>
        <row r="67">
          <cell r="A67" t="str">
            <v xml:space="preserve"> Diag-r60 </v>
          </cell>
          <cell r="B67" t="str">
            <v xml:space="preserve">Diagonal recta de 60 cm. </v>
          </cell>
          <cell r="C67" t="str">
            <v>Un</v>
          </cell>
          <cell r="D67">
            <v>18870</v>
          </cell>
          <cell r="E67">
            <v>0</v>
          </cell>
          <cell r="F67">
            <v>0</v>
          </cell>
        </row>
        <row r="68">
          <cell r="A68" t="str">
            <v xml:space="preserve"> Con-2/06 </v>
          </cell>
          <cell r="B68" t="str">
            <v xml:space="preserve">Conector aluminio ranuras parale. 2/0-6 awg </v>
          </cell>
          <cell r="C68" t="str">
            <v>Un</v>
          </cell>
          <cell r="D68">
            <v>3570</v>
          </cell>
          <cell r="E68">
            <v>0</v>
          </cell>
          <cell r="F68">
            <v>0</v>
          </cell>
        </row>
        <row r="69">
          <cell r="A69" t="str">
            <v xml:space="preserve"> Collar-s78 </v>
          </cell>
          <cell r="B69" t="str">
            <v xml:space="preserve">Collarin sencillo 7-8" </v>
          </cell>
          <cell r="C69" t="str">
            <v>Un</v>
          </cell>
          <cell r="D69">
            <v>17340</v>
          </cell>
          <cell r="E69">
            <v>0</v>
          </cell>
          <cell r="F69">
            <v>0</v>
          </cell>
        </row>
        <row r="70">
          <cell r="A70" t="str">
            <v xml:space="preserve"> Collar-trafo </v>
          </cell>
          <cell r="B70" t="str">
            <v xml:space="preserve">Collarin para transformador 7-8" </v>
          </cell>
          <cell r="C70" t="str">
            <v>Un</v>
          </cell>
          <cell r="D70">
            <v>18814</v>
          </cell>
          <cell r="E70">
            <v>0</v>
          </cell>
          <cell r="F70">
            <v>0</v>
          </cell>
        </row>
        <row r="71">
          <cell r="A71" t="str">
            <v xml:space="preserve"> Per-5/8x8 </v>
          </cell>
          <cell r="B71" t="str">
            <v xml:space="preserve">Perno maquina 5/8" x 8" </v>
          </cell>
          <cell r="C71" t="str">
            <v>Un</v>
          </cell>
          <cell r="D71">
            <v>3162</v>
          </cell>
          <cell r="E71">
            <v>0</v>
          </cell>
          <cell r="F71">
            <v>0</v>
          </cell>
        </row>
        <row r="72">
          <cell r="A72" t="str">
            <v xml:space="preserve"> Aran-r5/8 </v>
          </cell>
          <cell r="B72" t="str">
            <v xml:space="preserve">Arandela de redonda de 5/8" </v>
          </cell>
          <cell r="C72" t="str">
            <v>Un</v>
          </cell>
          <cell r="D72">
            <v>306</v>
          </cell>
          <cell r="E72">
            <v>0</v>
          </cell>
          <cell r="F72">
            <v>0</v>
          </cell>
        </row>
        <row r="73">
          <cell r="A73" t="str">
            <v xml:space="preserve"> Aran-p5/8 </v>
          </cell>
          <cell r="B73" t="str">
            <v xml:space="preserve">Arandela de presion de 5/8" </v>
          </cell>
          <cell r="C73" t="str">
            <v>Un</v>
          </cell>
          <cell r="D73">
            <v>306</v>
          </cell>
          <cell r="E73">
            <v>0</v>
          </cell>
          <cell r="F73">
            <v>0</v>
          </cell>
        </row>
        <row r="74">
          <cell r="A74" t="str">
            <v xml:space="preserve"> ACSR-2 </v>
          </cell>
          <cell r="B74" t="str">
            <v xml:space="preserve">Cable ACSR No. 2 </v>
          </cell>
          <cell r="C74" t="str">
            <v>Un</v>
          </cell>
          <cell r="D74">
            <v>1530</v>
          </cell>
          <cell r="E74">
            <v>0</v>
          </cell>
          <cell r="F74">
            <v>0</v>
          </cell>
        </row>
        <row r="75">
          <cell r="A75" t="str">
            <v>Conec-Rosca-A</v>
          </cell>
          <cell r="B75" t="str">
            <v>Conector rapido de empalme roscado color amarillo de 0,7 - 2,5 mm</v>
          </cell>
          <cell r="C75" t="str">
            <v>UN</v>
          </cell>
          <cell r="D75">
            <v>816</v>
          </cell>
          <cell r="E75">
            <v>0</v>
          </cell>
          <cell r="F75">
            <v>0</v>
          </cell>
        </row>
        <row r="76">
          <cell r="A76" t="str">
            <v>Kit-SPT- AP</v>
          </cell>
          <cell r="B76" t="str">
            <v>Kit de sistema de puesta a tierra para estructura metalica tipo poste o mastil de alumbrado público con varilla de 1,8 m incluye conector de varilla y conector de ponchar.</v>
          </cell>
          <cell r="C76" t="str">
            <v>UN</v>
          </cell>
          <cell r="D76">
            <v>137700</v>
          </cell>
          <cell r="E76">
            <v>0</v>
          </cell>
          <cell r="F76">
            <v>0</v>
          </cell>
        </row>
        <row r="77">
          <cell r="A77" t="str">
            <v>Kit-SPT-Med</v>
          </cell>
          <cell r="B77" t="str">
            <v>Kit de sistema de puesta a tierra para equipo de medida con varilla de 2,4 m incluye conector de varilla.</v>
          </cell>
          <cell r="C77" t="str">
            <v>UN</v>
          </cell>
          <cell r="D77">
            <v>163200</v>
          </cell>
          <cell r="E77">
            <v>0</v>
          </cell>
          <cell r="F77">
            <v>0</v>
          </cell>
        </row>
        <row r="78">
          <cell r="A78" t="str">
            <v>Kit-SPT-Trafo</v>
          </cell>
          <cell r="B78" t="str">
            <v>Kit de sistema de puesta a tierra para transformador con varilla de 2,4 m incluye conector de varilla y accsesorios de sujeción para poste.</v>
          </cell>
          <cell r="C78" t="str">
            <v>UN</v>
          </cell>
          <cell r="D78">
            <v>188700</v>
          </cell>
          <cell r="E78">
            <v>0</v>
          </cell>
          <cell r="F78">
            <v>0</v>
          </cell>
        </row>
        <row r="79">
          <cell r="A79" t="str">
            <v>Kit-SPT-Neutro</v>
          </cell>
          <cell r="B79" t="str">
            <v>Kit de sistema de puesta a tierra para neutro secundario con varilla de 2,4 m incluye conector de varilla y accsesorios de sujeción para poste.</v>
          </cell>
          <cell r="C79" t="str">
            <v>UN</v>
          </cell>
          <cell r="D79">
            <v>147900</v>
          </cell>
          <cell r="E79">
            <v>0</v>
          </cell>
          <cell r="F79">
            <v>0</v>
          </cell>
        </row>
        <row r="80">
          <cell r="A80" t="str">
            <v>Chazo-Met-1/4</v>
          </cell>
          <cell r="B80" t="str">
            <v>Chazo metálico roscado de carga de 1/4"</v>
          </cell>
          <cell r="C80" t="str">
            <v>UN</v>
          </cell>
          <cell r="D80">
            <v>816</v>
          </cell>
          <cell r="E80">
            <v>0</v>
          </cell>
          <cell r="F80">
            <v>0</v>
          </cell>
        </row>
        <row r="81">
          <cell r="A81" t="str">
            <v>Trans-$/Kg-sitio</v>
          </cell>
          <cell r="B81" t="str">
            <v>Transporte de materiales en el sitio de trabajo $/kg</v>
          </cell>
          <cell r="C81" t="str">
            <v>kg</v>
          </cell>
          <cell r="D81">
            <v>204</v>
          </cell>
          <cell r="E81">
            <v>0</v>
          </cell>
          <cell r="F81">
            <v>0</v>
          </cell>
        </row>
        <row r="82">
          <cell r="A82" t="str">
            <v>Trans-$/Kg-bodega</v>
          </cell>
          <cell r="B82" t="str">
            <v>Transporte de materiales a bodegas del contratista $/kg</v>
          </cell>
          <cell r="C82" t="str">
            <v>kg</v>
          </cell>
          <cell r="D82">
            <v>306</v>
          </cell>
          <cell r="E82">
            <v>0</v>
          </cell>
          <cell r="F82">
            <v>0</v>
          </cell>
        </row>
        <row r="83">
          <cell r="A83" t="str">
            <v>Regleta-conexión</v>
          </cell>
          <cell r="B83" t="str">
            <v>Regleta plastica para conexiones de 40 A.</v>
          </cell>
          <cell r="C83" t="str">
            <v>UN</v>
          </cell>
          <cell r="D83">
            <v>2550</v>
          </cell>
          <cell r="E83">
            <v>0</v>
          </cell>
          <cell r="F83">
            <v>0</v>
          </cell>
        </row>
        <row r="84">
          <cell r="A84" t="str">
            <v>Amarra-Plas-30cm</v>
          </cell>
          <cell r="B84" t="str">
            <v>Amarra plastica de 30 cm</v>
          </cell>
          <cell r="C84" t="str">
            <v>UN</v>
          </cell>
          <cell r="D84">
            <v>306</v>
          </cell>
          <cell r="E84">
            <v>0</v>
          </cell>
          <cell r="F84">
            <v>0</v>
          </cell>
        </row>
        <row r="85">
          <cell r="A85" t="str">
            <v>RETIE</v>
          </cell>
          <cell r="B85" t="str">
            <v>Dictamen de inspección RETIE</v>
          </cell>
          <cell r="C85" t="str">
            <v>UN</v>
          </cell>
          <cell r="D85">
            <v>2550000</v>
          </cell>
          <cell r="E85">
            <v>0</v>
          </cell>
          <cell r="F85">
            <v>0</v>
          </cell>
        </row>
        <row r="86">
          <cell r="A86" t="str">
            <v>RETILAP</v>
          </cell>
          <cell r="B86" t="str">
            <v>Dictamen de inspección RETILAP</v>
          </cell>
          <cell r="C86" t="str">
            <v>UN</v>
          </cell>
          <cell r="D86">
            <v>5100000</v>
          </cell>
          <cell r="E86">
            <v>0</v>
          </cell>
          <cell r="F86">
            <v>0</v>
          </cell>
        </row>
        <row r="87">
          <cell r="A87" t="str">
            <v>Diseños AP</v>
          </cell>
          <cell r="B87" t="str">
            <v>Aprobación de diseños ante el operador de red CEDENAR S.A. E.SP.</v>
          </cell>
          <cell r="C87" t="str">
            <v>UN</v>
          </cell>
          <cell r="D87">
            <v>1020000</v>
          </cell>
          <cell r="E87">
            <v>0</v>
          </cell>
          <cell r="F87">
            <v>0</v>
          </cell>
        </row>
        <row r="88">
          <cell r="A88" t="str">
            <v>Medida</v>
          </cell>
          <cell r="B88" t="str">
            <v>Legalización equipos de medida y proyecto</v>
          </cell>
          <cell r="C88" t="str">
            <v>UN</v>
          </cell>
          <cell r="D88">
            <v>510000</v>
          </cell>
          <cell r="E88">
            <v>0</v>
          </cell>
          <cell r="F88">
            <v>0</v>
          </cell>
        </row>
        <row r="89">
          <cell r="A89" t="str">
            <v>Tramites</v>
          </cell>
          <cell r="B89" t="str">
            <v xml:space="preserve">Elaboración de planos y capetas del proyecto </v>
          </cell>
          <cell r="C89" t="str">
            <v>UN</v>
          </cell>
          <cell r="D89">
            <v>459000</v>
          </cell>
          <cell r="E89">
            <v>0</v>
          </cell>
          <cell r="F89">
            <v>0</v>
          </cell>
        </row>
        <row r="90">
          <cell r="A90" t="str">
            <v>Line viva</v>
          </cell>
          <cell r="B90" t="str">
            <v>Cuadrilla de conexión puentes aereos en caliente, conexión bajantes de tansformador.</v>
          </cell>
          <cell r="C90" t="str">
            <v>Gl</v>
          </cell>
          <cell r="D90">
            <v>561000</v>
          </cell>
          <cell r="E90">
            <v>0</v>
          </cell>
          <cell r="F90">
            <v>0</v>
          </cell>
        </row>
      </sheetData>
      <sheetData sheetId="3"/>
      <sheetData sheetId="4"/>
      <sheetData sheetId="5"/>
      <sheetData sheetId="6"/>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
      <sheetName val="PROPUESTA 1"/>
      <sheetName val="CRONOGRAMA Y FLUJO DE FONDOS"/>
      <sheetName val="Unitarios (2)"/>
      <sheetName val="PRESUPUESTO (2)"/>
      <sheetName val="PRESUPUESTO"/>
      <sheetName val="Unitarios"/>
    </sheetNames>
    <sheetDataSet>
      <sheetData sheetId="0"/>
      <sheetData sheetId="1">
        <row r="6">
          <cell r="A6">
            <v>1</v>
          </cell>
          <cell r="B6" t="str">
            <v>PUNTOS DE ILUMINACIÓN, TOMACORRIENTES, INTERRUPCIÓN Y TABLEROS</v>
          </cell>
          <cell r="C6" t="str">
            <v>UNIDAD</v>
          </cell>
          <cell r="D6" t="str">
            <v>CANTIDAD</v>
          </cell>
          <cell r="E6" t="str">
            <v>PRECIO UNITARIO</v>
          </cell>
          <cell r="F6" t="str">
            <v>TOTAL</v>
          </cell>
        </row>
        <row r="7">
          <cell r="A7" t="str">
            <v>1,01</v>
          </cell>
          <cell r="B7" t="str">
            <v xml:space="preserve">Adecuación puntos de iluminación en techo en tubería sch40.  incluye ductos, cajillas y terminales en sch40. </v>
          </cell>
          <cell r="C7" t="str">
            <v>UND</v>
          </cell>
          <cell r="D7">
            <v>131</v>
          </cell>
          <cell r="E7" t="e">
            <v>#REF!</v>
          </cell>
          <cell r="F7" t="e">
            <v>#REF!</v>
          </cell>
        </row>
        <row r="8">
          <cell r="A8" t="str">
            <v>1,02</v>
          </cell>
          <cell r="B8" t="str">
            <v xml:space="preserve">Adecuación de puntos de iluminación en pared en tubería pvc. incluye ductos, cajillas y terminales en pvc. </v>
          </cell>
          <cell r="C8" t="str">
            <v>UND</v>
          </cell>
          <cell r="D8">
            <v>105</v>
          </cell>
          <cell r="E8" t="e">
            <v>#REF!</v>
          </cell>
          <cell r="F8" t="e">
            <v>#REF!</v>
          </cell>
        </row>
        <row r="9">
          <cell r="A9" t="str">
            <v>1,03</v>
          </cell>
          <cell r="B9" t="str">
            <v>Instalación de luminaria tipo panel cuadrada o redonda.  incluye empalmes tipo resorte 3m</v>
          </cell>
          <cell r="C9" t="str">
            <v>UND</v>
          </cell>
          <cell r="D9">
            <v>117</v>
          </cell>
          <cell r="E9">
            <v>143591</v>
          </cell>
          <cell r="F9">
            <v>16800147</v>
          </cell>
        </row>
        <row r="10">
          <cell r="A10" t="str">
            <v>1,04</v>
          </cell>
          <cell r="B10" t="str">
            <v>Instalación de luminaria tipo panel rectangular.  incluye empalmes tipo resorte 3m</v>
          </cell>
          <cell r="C10" t="str">
            <v>UND</v>
          </cell>
          <cell r="D10">
            <v>14</v>
          </cell>
          <cell r="E10">
            <v>2934</v>
          </cell>
          <cell r="F10">
            <v>41076</v>
          </cell>
        </row>
        <row r="11">
          <cell r="A11" t="str">
            <v>1,05</v>
          </cell>
          <cell r="B11" t="str">
            <v>Adecuación de tomacorrientes normales, regulados, gfci y especial. incluye cajilla e instalación de terminales.</v>
          </cell>
          <cell r="C11" t="str">
            <v>UND</v>
          </cell>
          <cell r="D11">
            <v>123</v>
          </cell>
          <cell r="E11" t="e">
            <v>#REF!</v>
          </cell>
          <cell r="F11" t="e">
            <v>#REF!</v>
          </cell>
        </row>
        <row r="12">
          <cell r="A12" t="str">
            <v>1,06</v>
          </cell>
          <cell r="B12" t="str">
            <v>Adecuación de interruptores. incluye cajilla e instalación de terminales.</v>
          </cell>
          <cell r="C12" t="str">
            <v>UND</v>
          </cell>
          <cell r="D12">
            <v>31</v>
          </cell>
          <cell r="E12" t="e">
            <v>#REF!</v>
          </cell>
          <cell r="F12" t="e">
            <v>#REF!</v>
          </cell>
        </row>
        <row r="13">
          <cell r="A13" t="str">
            <v>1,07</v>
          </cell>
          <cell r="B13" t="str">
            <v>Suministro e instalación de tablero trifásico con espacio para totalizador de 24 circuitos.  incluye ductos y terminales necesarios.</v>
          </cell>
          <cell r="C13" t="str">
            <v>UND</v>
          </cell>
          <cell r="D13">
            <v>3</v>
          </cell>
          <cell r="E13" t="e">
            <v>#REF!</v>
          </cell>
          <cell r="F13" t="e">
            <v>#REF!</v>
          </cell>
        </row>
        <row r="14">
          <cell r="A14" t="str">
            <v>1,08</v>
          </cell>
          <cell r="B14" t="str">
            <v xml:space="preserve">Suministro e instalación de gabinete eléctrico para alojar un totalizador de 50 amp tripolar, barraje trifásico de 100 amp y minibreakers monopolares de 30 amp. </v>
          </cell>
          <cell r="C14" t="str">
            <v>UND</v>
          </cell>
          <cell r="D14">
            <v>1</v>
          </cell>
          <cell r="E14" t="e">
            <v>#REF!</v>
          </cell>
          <cell r="F14" t="e">
            <v>#REF!</v>
          </cell>
        </row>
        <row r="15">
          <cell r="A15" t="str">
            <v>1,09</v>
          </cell>
          <cell r="B15" t="str">
            <v>Suministro e instalación de tablero monofásico de 8 circuitos: incluye ductos, terminales y protecciones.</v>
          </cell>
          <cell r="C15" t="str">
            <v>UND</v>
          </cell>
          <cell r="D15">
            <v>4</v>
          </cell>
          <cell r="E15">
            <v>326285</v>
          </cell>
          <cell r="F15">
            <v>1305140</v>
          </cell>
        </row>
        <row r="16">
          <cell r="A16" t="str">
            <v>1,10</v>
          </cell>
          <cell r="B16" t="str">
            <v>Suministro e instalación de tablero trifásico con espacio para totalizador de 18 circuitos.  incluye ductos, terminales y protecciones.</v>
          </cell>
          <cell r="C16" t="str">
            <v>UND</v>
          </cell>
          <cell r="D16">
            <v>1</v>
          </cell>
          <cell r="E16" t="e">
            <v>#REF!</v>
          </cell>
          <cell r="F16" t="e">
            <v>#REF!</v>
          </cell>
        </row>
        <row r="17">
          <cell r="A17" t="str">
            <v>1,11</v>
          </cell>
          <cell r="B17" t="str">
            <v>Suministro e instalación de ductos emt 1 1/4 para cuarto de tratamiento.  incluye elementos de fijación, montaje, cableado de puesta a tierra y marcación.</v>
          </cell>
          <cell r="C17" t="str">
            <v>ML</v>
          </cell>
          <cell r="D17">
            <v>12</v>
          </cell>
          <cell r="E17" t="e">
            <v>#REF!</v>
          </cell>
          <cell r="F17" t="e">
            <v>#REF!</v>
          </cell>
        </row>
        <row r="18">
          <cell r="A18" t="str">
            <v>1,12</v>
          </cell>
          <cell r="B18" t="str">
            <v xml:space="preserve">Suministro e instalación de gabinete eléctrico para purificación de agua.  incluye conexión a dosificadores y mezcladora.  </v>
          </cell>
          <cell r="C18" t="str">
            <v>UND</v>
          </cell>
          <cell r="D18">
            <v>1</v>
          </cell>
          <cell r="E18" t="e">
            <v>#REF!</v>
          </cell>
          <cell r="F18" t="e">
            <v>#REF!</v>
          </cell>
        </row>
        <row r="19">
          <cell r="A19" t="str">
            <v>1,13</v>
          </cell>
          <cell r="B19" t="str">
            <v>Adecuación eléctrica de guardamotores para motobombas sumergibles y auxiliares.  incluye ductos, corazas y cableado.</v>
          </cell>
          <cell r="C19" t="str">
            <v>UND</v>
          </cell>
          <cell r="D19">
            <v>3</v>
          </cell>
          <cell r="E19" t="e">
            <v>#REF!</v>
          </cell>
          <cell r="F19" t="e">
            <v>#REF!</v>
          </cell>
        </row>
        <row r="20">
          <cell r="A20" t="str">
            <v>1,14</v>
          </cell>
          <cell r="B20" t="str">
            <v>Suministro e instalación de luminaria tipo hermética 2 x 24 w led.  incluye elementos de fijación y montaje.</v>
          </cell>
          <cell r="C20" t="str">
            <v>UND</v>
          </cell>
          <cell r="D20">
            <v>2</v>
          </cell>
          <cell r="E20" t="e">
            <v>#REF!</v>
          </cell>
          <cell r="F20" t="e">
            <v>#REF!</v>
          </cell>
        </row>
        <row r="21">
          <cell r="A21" t="str">
            <v>1,15</v>
          </cell>
          <cell r="B21" t="str">
            <v>Suministro e instalación de puntos de iluminación en techo en tubería emt. incluye elementos de fijación, cajillas tipo rawelt y cableado.</v>
          </cell>
          <cell r="C21" t="str">
            <v>UND</v>
          </cell>
          <cell r="D21">
            <v>2</v>
          </cell>
          <cell r="E21">
            <v>178823</v>
          </cell>
          <cell r="F21">
            <v>357646</v>
          </cell>
        </row>
        <row r="22">
          <cell r="A22" t="str">
            <v>1,16</v>
          </cell>
          <cell r="B22" t="str">
            <v>Suministro e instalación de interruptor doble en tubería emt.  incluye elementos de fijación, cajillas tipo rawelt y cableado.</v>
          </cell>
          <cell r="C22" t="str">
            <v>UND</v>
          </cell>
          <cell r="D22">
            <v>2</v>
          </cell>
          <cell r="E22">
            <v>166551</v>
          </cell>
          <cell r="F22">
            <v>333102</v>
          </cell>
        </row>
        <row r="23">
          <cell r="A23" t="str">
            <v>1,17</v>
          </cell>
          <cell r="B23" t="str">
            <v>Suministro e instalación de gabinete eléctrico para control de 2 motobombas de 6 hp.  incluye protecciones para iluminación y tomacorrientes del cuarto de bombas.</v>
          </cell>
          <cell r="C23" t="str">
            <v>UND</v>
          </cell>
          <cell r="D23">
            <v>1</v>
          </cell>
          <cell r="E23" t="e">
            <v>#REF!</v>
          </cell>
          <cell r="F23" t="e">
            <v>#REF!</v>
          </cell>
        </row>
        <row r="24">
          <cell r="A24" t="str">
            <v>1,18</v>
          </cell>
          <cell r="B24" t="str">
            <v>Suministro e instalación de tomacorrientes en tubería emt.  incluye elementos de fijación, cajillas tipo rawelt y cableado.</v>
          </cell>
          <cell r="C24" t="str">
            <v>UND</v>
          </cell>
          <cell r="D24">
            <v>2</v>
          </cell>
          <cell r="E24">
            <v>267334</v>
          </cell>
          <cell r="F24">
            <v>534668</v>
          </cell>
        </row>
        <row r="25">
          <cell r="A25" t="str">
            <v>1,19</v>
          </cell>
          <cell r="B25" t="str">
            <v>Adecuación eléctrica para conexión de gabinete eléctrico a motobomba de 7 hp con ducto emt y coraza.  incluye elementos de fijación y marcación.</v>
          </cell>
          <cell r="C25" t="str">
            <v>GLB</v>
          </cell>
          <cell r="D25">
            <v>1</v>
          </cell>
          <cell r="E25" t="e">
            <v>#REF!</v>
          </cell>
          <cell r="F25" t="e">
            <v>#REF!</v>
          </cell>
        </row>
        <row r="26">
          <cell r="A26" t="str">
            <v>1,20</v>
          </cell>
          <cell r="B26" t="str">
            <v>Marcación de ductos y circuitos dentro del cuarto de tobogán.  incluye vinilos y marcación de elementos</v>
          </cell>
          <cell r="C26" t="str">
            <v>GLB</v>
          </cell>
          <cell r="D26">
            <v>1</v>
          </cell>
          <cell r="E26" t="e">
            <v>#REF!</v>
          </cell>
          <cell r="F26" t="e">
            <v>#REF!</v>
          </cell>
        </row>
        <row r="27">
          <cell r="A27" t="str">
            <v>1,21</v>
          </cell>
          <cell r="B27" t="str">
            <v>Suministro e instalación de tablero de control para tobogán</v>
          </cell>
          <cell r="C27" t="str">
            <v>UND</v>
          </cell>
          <cell r="D27">
            <v>1</v>
          </cell>
          <cell r="E27" t="e">
            <v>#REF!</v>
          </cell>
          <cell r="F27" t="e">
            <v>#REF!</v>
          </cell>
        </row>
        <row r="28">
          <cell r="A28" t="str">
            <v>1,22</v>
          </cell>
          <cell r="B28" t="str">
            <v>Suministro e instalación de tablero trifásico con espacio para totalizador de 12 circuitos.  incluye ductos y terminales necesarios.</v>
          </cell>
          <cell r="C28" t="str">
            <v>UND</v>
          </cell>
          <cell r="D28">
            <v>1</v>
          </cell>
          <cell r="E28" t="e">
            <v>#REF!</v>
          </cell>
          <cell r="F28" t="e">
            <v>#REF!</v>
          </cell>
        </row>
        <row r="29">
          <cell r="A29">
            <v>2</v>
          </cell>
          <cell r="B29" t="str">
            <v>SUBESTACION ELECTRICA</v>
          </cell>
          <cell r="C29" t="str">
            <v>UNIDAD</v>
          </cell>
          <cell r="D29" t="str">
            <v>CANTIDAD</v>
          </cell>
          <cell r="E29" t="str">
            <v>PRECIO UNITARIO</v>
          </cell>
          <cell r="F29" t="str">
            <v>TOTAL</v>
          </cell>
        </row>
        <row r="30">
          <cell r="A30">
            <v>2.0099999999999998</v>
          </cell>
          <cell r="B30" t="str">
            <v>Gabinete general de distribución zona 1, para centralizar las acometidas de hotel, oficinas, locales comerciales y planta de tratamiento. incluye protecciones para derivación de circuitos principales y caja tipo intemperie, totalizador de 180a en baraje principal y tablero zona 1</v>
          </cell>
          <cell r="C30" t="str">
            <v>GBL</v>
          </cell>
          <cell r="D30">
            <v>1</v>
          </cell>
          <cell r="E30" t="e">
            <v>#REF!</v>
          </cell>
          <cell r="F30" t="e">
            <v>#REF!</v>
          </cell>
        </row>
        <row r="31">
          <cell r="A31">
            <v>3</v>
          </cell>
          <cell r="B31" t="str">
            <v>CAJAS DE INSPECCION</v>
          </cell>
          <cell r="C31" t="str">
            <v>UNIDAD</v>
          </cell>
          <cell r="D31" t="str">
            <v>CANTIDAD</v>
          </cell>
          <cell r="E31" t="str">
            <v>PRECIO UNITARIO</v>
          </cell>
          <cell r="F31" t="str">
            <v>TOTAL</v>
          </cell>
        </row>
        <row r="32">
          <cell r="A32">
            <v>3.01</v>
          </cell>
          <cell r="B32" t="str">
            <v>Suministro e instalación de caja de inspección 30 x 30 x30. incluye marco metálico</v>
          </cell>
          <cell r="C32" t="str">
            <v>UND</v>
          </cell>
          <cell r="D32">
            <v>10</v>
          </cell>
          <cell r="E32" t="e">
            <v>#REF!</v>
          </cell>
          <cell r="F32" t="e">
            <v>#REF!</v>
          </cell>
        </row>
        <row r="33">
          <cell r="A33">
            <v>3.02</v>
          </cell>
          <cell r="B33" t="str">
            <v>Suministro e instalación de caja de inspección 60 x 60 x80.  incluye marco metálico.</v>
          </cell>
          <cell r="C33" t="str">
            <v>UND</v>
          </cell>
          <cell r="D33">
            <v>20</v>
          </cell>
          <cell r="E33">
            <v>517282</v>
          </cell>
          <cell r="F33">
            <v>10345640</v>
          </cell>
        </row>
        <row r="34">
          <cell r="A34">
            <v>4</v>
          </cell>
          <cell r="B34" t="str">
            <v>ACOMETIDAS ELECTRICAS PRINCIPALES, CANALIZACIONES Y EXCAVACIONES</v>
          </cell>
          <cell r="C34" t="str">
            <v>UNIDAD</v>
          </cell>
          <cell r="D34" t="str">
            <v>CANTIDAD</v>
          </cell>
          <cell r="E34" t="str">
            <v>PRECIO UNITARIO</v>
          </cell>
          <cell r="F34" t="str">
            <v>TOTAL</v>
          </cell>
        </row>
        <row r="35">
          <cell r="A35">
            <v>4.01</v>
          </cell>
          <cell r="B35" t="str">
            <v>Suministro e instalación de acometida trifásica 4 no. 2/0 (3f+1n) + 1 no. 2 (1t) cobre aislado. incluye marcación y figurado en cajas de inspección.</v>
          </cell>
          <cell r="C35" t="str">
            <v>ML</v>
          </cell>
          <cell r="D35">
            <v>135</v>
          </cell>
          <cell r="E35" t="e">
            <v>#REF!</v>
          </cell>
          <cell r="F35" t="e">
            <v>#REF!</v>
          </cell>
        </row>
        <row r="36">
          <cell r="A36">
            <v>4.0199999999999996</v>
          </cell>
          <cell r="B36" t="str">
            <v>Suministro e instalación de acometida trifásica 4 no. 1/0  (3f+1n) + 1 no. 2 (1t) cobre aislado. incluye marcación y figurado en cajas de inspección.</v>
          </cell>
          <cell r="C36" t="str">
            <v>ML</v>
          </cell>
          <cell r="D36">
            <v>160</v>
          </cell>
          <cell r="E36" t="e">
            <v>#REF!</v>
          </cell>
          <cell r="F36" t="e">
            <v>#REF!</v>
          </cell>
        </row>
        <row r="37">
          <cell r="A37">
            <v>4.03</v>
          </cell>
          <cell r="B37" t="str">
            <v>Suministro e instalación de acometida trifásica 4 no. 4 (3f + 1n) + 1 no.6 (1t). para planta tratamiento.  incluye marcación.</v>
          </cell>
          <cell r="C37" t="str">
            <v>ML</v>
          </cell>
          <cell r="D37">
            <v>42</v>
          </cell>
          <cell r="E37" t="e">
            <v>#REF!</v>
          </cell>
          <cell r="F37" t="e">
            <v>#REF!</v>
          </cell>
        </row>
        <row r="38">
          <cell r="A38">
            <v>4.04</v>
          </cell>
          <cell r="B38" t="str">
            <v>Suministro e instalación de acometida trifásica 4 no. 6 (3f+1n) + 1 no. 8 (1t) cobre aislado. incluye marcación y figurado en cajas de inspección.</v>
          </cell>
          <cell r="C38" t="str">
            <v>ML</v>
          </cell>
          <cell r="D38">
            <v>255</v>
          </cell>
          <cell r="E38" t="e">
            <v>#REF!</v>
          </cell>
          <cell r="F38" t="e">
            <v>#REF!</v>
          </cell>
        </row>
        <row r="39">
          <cell r="A39">
            <v>4.05</v>
          </cell>
          <cell r="B39" t="str">
            <v>Suministro e instalación de acometida bifásica 3 no. 8 (2f+1n) + 1 no. 10 (1t) cobre aislado. incluye marcación y figurado en cajas de inspección.</v>
          </cell>
          <cell r="C39" t="str">
            <v>ML</v>
          </cell>
          <cell r="D39">
            <v>150</v>
          </cell>
          <cell r="E39" t="e">
            <v>#REF!</v>
          </cell>
          <cell r="F39" t="e">
            <v>#REF!</v>
          </cell>
        </row>
        <row r="40">
          <cell r="A40">
            <v>4.0599999999999996</v>
          </cell>
          <cell r="B40" t="str">
            <v>Suministro e instalación de ducto pvc conduit de 3 "</v>
          </cell>
          <cell r="C40" t="str">
            <v>ML</v>
          </cell>
          <cell r="D40">
            <v>800</v>
          </cell>
          <cell r="E40">
            <v>20921</v>
          </cell>
          <cell r="F40">
            <v>16736800</v>
          </cell>
        </row>
        <row r="41">
          <cell r="A41">
            <v>4.07</v>
          </cell>
          <cell r="B41" t="str">
            <v>Suministro e instalación de ducto pvc conduit de 2 "</v>
          </cell>
          <cell r="C41" t="str">
            <v>ML</v>
          </cell>
          <cell r="D41">
            <v>280</v>
          </cell>
          <cell r="E41" t="e">
            <v>#REF!</v>
          </cell>
          <cell r="F41" t="e">
            <v>#REF!</v>
          </cell>
        </row>
        <row r="42">
          <cell r="A42">
            <v>4.08</v>
          </cell>
          <cell r="B42" t="str">
            <v>Excavación manual material conglomerado</v>
          </cell>
          <cell r="C42" t="str">
            <v>M3</v>
          </cell>
          <cell r="D42">
            <v>270</v>
          </cell>
          <cell r="E42">
            <v>36086</v>
          </cell>
          <cell r="F42">
            <v>9743220</v>
          </cell>
        </row>
        <row r="43">
          <cell r="A43">
            <v>4.09</v>
          </cell>
          <cell r="B43" t="str">
            <v>Relleno compactado mecánicamente material seleccionado de excavación</v>
          </cell>
          <cell r="C43" t="str">
            <v>M3</v>
          </cell>
          <cell r="D43">
            <v>270</v>
          </cell>
          <cell r="E43">
            <v>21912</v>
          </cell>
          <cell r="F43">
            <v>5916240</v>
          </cell>
        </row>
        <row r="44">
          <cell r="A44">
            <v>5</v>
          </cell>
          <cell r="B44" t="str">
            <v>SISTEMA DE PUESTA A TIERRA</v>
          </cell>
          <cell r="C44" t="str">
            <v>UNIDAD</v>
          </cell>
          <cell r="D44" t="str">
            <v>CANTIDAD</v>
          </cell>
          <cell r="E44" t="str">
            <v>PRECIO UNITARIO</v>
          </cell>
          <cell r="F44" t="str">
            <v>TOTAL</v>
          </cell>
        </row>
        <row r="45">
          <cell r="A45">
            <v>5.01</v>
          </cell>
          <cell r="B45" t="str">
            <v xml:space="preserve">Suministro e instalación de spt con 6 electrodos de 2,4m cu.  </v>
          </cell>
          <cell r="C45" t="str">
            <v>UND</v>
          </cell>
          <cell r="D45">
            <v>1</v>
          </cell>
          <cell r="E45">
            <v>7058578</v>
          </cell>
          <cell r="F45">
            <v>7058578</v>
          </cell>
        </row>
        <row r="46">
          <cell r="A46">
            <v>5.0199999999999996</v>
          </cell>
          <cell r="B46" t="str">
            <v xml:space="preserve">Suministro e instalación de spt con 4 electrodos de 2,4m cu.  </v>
          </cell>
          <cell r="C46" t="str">
            <v>UND</v>
          </cell>
          <cell r="D46">
            <v>1</v>
          </cell>
          <cell r="E46" t="e">
            <v>#REF!</v>
          </cell>
          <cell r="F46" t="e">
            <v>#REF!</v>
          </cell>
        </row>
        <row r="47">
          <cell r="A47">
            <v>6</v>
          </cell>
          <cell r="B47" t="str">
            <v>ARREGLOS LOCATIVOS DE OBRA CIVIL EN AREAS INTERVENIDAS</v>
          </cell>
          <cell r="C47" t="str">
            <v>UNIDAD</v>
          </cell>
          <cell r="D47" t="str">
            <v>CANTIDAD</v>
          </cell>
          <cell r="E47" t="str">
            <v>PRECIO UNITARIO</v>
          </cell>
          <cell r="F47" t="str">
            <v>TOTAL</v>
          </cell>
        </row>
        <row r="48">
          <cell r="A48">
            <v>6.01</v>
          </cell>
          <cell r="B48" t="str">
            <v>Acabados de pared en puntos eléctricos (tomacorrientes, interruptores, luminarias de pared). incluye parcheo en concreto, pulido en estuco y acabado en pintura tipo vinilo.</v>
          </cell>
          <cell r="C48" t="str">
            <v>GL</v>
          </cell>
          <cell r="D48">
            <v>1</v>
          </cell>
          <cell r="E48" t="e">
            <v>#REF!</v>
          </cell>
          <cell r="F48" t="e">
            <v>#REF!</v>
          </cell>
        </row>
        <row r="49">
          <cell r="A49">
            <v>6.02</v>
          </cell>
          <cell r="B49" t="str">
            <v>Acabados de pared en tableros eléctricos. incluye parcheo en concreto, pulido en estuco y pintura tipo vinilo.</v>
          </cell>
          <cell r="C49" t="str">
            <v>GL</v>
          </cell>
          <cell r="D49">
            <v>1</v>
          </cell>
          <cell r="E49" t="e">
            <v>#REF!</v>
          </cell>
          <cell r="F49" t="e">
            <v>#REF!</v>
          </cell>
        </row>
        <row r="50">
          <cell r="A50">
            <v>6.03</v>
          </cell>
          <cell r="B50" t="str">
            <v>Acabados de techo en drywall, incluye parcheo, estuco y pintura</v>
          </cell>
          <cell r="C50" t="str">
            <v>GL</v>
          </cell>
          <cell r="D50">
            <v>1</v>
          </cell>
          <cell r="E50" t="e">
            <v>#REF!</v>
          </cell>
          <cell r="F50" t="e">
            <v>#REF!</v>
          </cell>
        </row>
        <row r="51">
          <cell r="A51">
            <v>6.04</v>
          </cell>
          <cell r="B51" t="str">
            <v>Instalación de cerámicas o porcelanato.</v>
          </cell>
          <cell r="C51" t="str">
            <v>GL</v>
          </cell>
          <cell r="D51">
            <v>1</v>
          </cell>
          <cell r="E51" t="e">
            <v>#REF!</v>
          </cell>
          <cell r="F51" t="e">
            <v>#REF!</v>
          </cell>
        </row>
      </sheetData>
      <sheetData sheetId="2" refreshError="1"/>
      <sheetData sheetId="3" refreshError="1"/>
      <sheetData sheetId="4" refreshError="1"/>
      <sheetData sheetId="5" refreshError="1"/>
      <sheetData sheetId="6"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Sub Base"/>
      <sheetName val="Base"/>
      <sheetName val="Concreto Asf."/>
      <sheetName val="Concreto Refuerzo"/>
      <sheetName val="Mitigación"/>
      <sheetName val="Derrumbes x Viajes"/>
      <sheetName val="Explanación"/>
    </sheetNames>
    <sheetDataSet>
      <sheetData sheetId="0" refreshError="1"/>
      <sheetData sheetId="1"/>
      <sheetData sheetId="2"/>
      <sheetData sheetId="3"/>
      <sheetData sheetId="4"/>
      <sheetData sheetId="5"/>
      <sheetData sheetId="6"/>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 Demanda Div."/>
      <sheetName val="Estructuras"/>
      <sheetName val="PRECIOS ILOPEZ"/>
      <sheetName val="T. Demanda Div. (2)"/>
      <sheetName val="K-LibroUN"/>
      <sheetName val="Flujos"/>
      <sheetName val="DB FLUJOS"/>
      <sheetName val="DB Remodelación"/>
      <sheetName val="LIQUIDACIÓN"/>
      <sheetName val="TABL.LIQ"/>
      <sheetName val="LIQUIDACIÓN (2)"/>
      <sheetName val="F. Remodelación"/>
      <sheetName val="F. Flujos"/>
      <sheetName val="Hoja1"/>
      <sheetName val="Formato"/>
      <sheetName val="Resumen"/>
      <sheetName val="K-Codensa"/>
      <sheetName val="Hoja5"/>
      <sheetName val="DB FLUJOS (2)"/>
      <sheetName val="DB Regulación"/>
      <sheetName val="DB Regulación (2)"/>
    </sheetNames>
    <sheetDataSet>
      <sheetData sheetId="0">
        <row r="172">
          <cell r="B172" t="str">
            <v>8 años</v>
          </cell>
        </row>
        <row r="173">
          <cell r="B173" t="str">
            <v>15 años</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3">
          <cell r="B3" t="str">
            <v>Valores</v>
          </cell>
        </row>
      </sheetData>
      <sheetData sheetId="16" refreshError="1"/>
      <sheetData sheetId="17" refreshError="1"/>
      <sheetData sheetId="18" refreshError="1"/>
      <sheetData sheetId="19" refreshError="1"/>
      <sheetData sheetId="2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COD,"/>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_SIBUNDOY"/>
      <sheetName val="C_MES"/>
      <sheetName val="SALARIOS Y FACTOR M"/>
      <sheetName val="AUI"/>
      <sheetName val="INTERVENTORIA"/>
      <sheetName val="Replanteo_CRE_Sibundoy"/>
      <sheetName val="APU_MT"/>
      <sheetName val="APU_BT"/>
      <sheetName val="APU_TRF"/>
      <sheetName val="APU_DESMONTE MT"/>
      <sheetName val="APU_DESMONTE BT"/>
      <sheetName val="APU_No_Previstos"/>
      <sheetName val="Materiales"/>
      <sheetName val="Precios"/>
      <sheetName val="P_LaEstrella-Galilea"/>
      <sheetName val="C_LaEstrella-Galilea"/>
      <sheetName val="Analisís MT"/>
      <sheetName val="Analisís BT"/>
      <sheetName val="Analisís T"/>
      <sheetName val="Salar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row r="84">
          <cell r="K84">
            <v>0.05</v>
          </cell>
        </row>
        <row r="86">
          <cell r="L86">
            <v>20126000</v>
          </cell>
        </row>
      </sheetData>
      <sheetData sheetId="15" refreshError="1"/>
      <sheetData sheetId="16" refreshError="1"/>
      <sheetData sheetId="17" refreshError="1"/>
      <sheetData sheetId="18" refreshError="1"/>
      <sheetData sheetId="19"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ica 2.1"/>
      <sheetName val="Tablas 3.1-3.9"/>
      <sheetName val="Tabla 4.1"/>
      <sheetName val="Tabla 4.2"/>
      <sheetName val="Tabla 5.2"/>
      <sheetName val="Tabla 6.7"/>
      <sheetName val="Tabla 1.1"/>
      <sheetName val="Tabla 2.1"/>
      <sheetName val="Tabla 5.1"/>
      <sheetName val="Tabla 6.1"/>
      <sheetName val="Tabla 6.2"/>
      <sheetName val="Tabla 6.3"/>
      <sheetName val="Tabla 6.4"/>
      <sheetName val="Tabla 6.5"/>
      <sheetName val="Tabla 6.6"/>
      <sheetName val="Gráfica 6.1"/>
      <sheetName val="Tabla 7.1"/>
      <sheetName val="Tabla 7.2"/>
      <sheetName val="Tabla 7.3"/>
      <sheetName val="Tabla 8.1"/>
      <sheetName val="Tabla 8.2"/>
      <sheetName val="Tabla 8.3"/>
      <sheetName val="Tabla 8.4"/>
      <sheetName val="Gráfica_2_1"/>
      <sheetName val="Tablas_3_1-3_9"/>
      <sheetName val="Tabla_4_1"/>
      <sheetName val="Tabla_4_2"/>
      <sheetName val="Tabla_5_2"/>
      <sheetName val="Tabla_6_7"/>
      <sheetName val="Tabla_1_1"/>
      <sheetName val="Tabla_2_1"/>
      <sheetName val="Tabla_5_1"/>
      <sheetName val="Tabla_6_1"/>
      <sheetName val="Tabla_6_2"/>
      <sheetName val="Tabla_6_3"/>
      <sheetName val="Tabla_6_4"/>
      <sheetName val="Tabla_6_5"/>
      <sheetName val="Tabla_6_6"/>
      <sheetName val="Gráfica_6_1"/>
      <sheetName val="Tabla_7_1"/>
      <sheetName val="Tabla_7_2"/>
      <sheetName val="Tabla_7_3"/>
      <sheetName val="Tabla_8_1"/>
      <sheetName val="Tabla_8_2"/>
      <sheetName val="Tabla_8_3"/>
      <sheetName val="Tabla_8_4"/>
      <sheetName val="Informe de Obra Extra"/>
      <sheetName val="Hoja1"/>
      <sheetName val="CANALETA9"/>
      <sheetName val="Solicitud de Servicios"/>
      <sheetName val="INSUMOS"/>
      <sheetName val="CF y C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OBRAS "/>
      <sheetName val="OPTIMIZACIÓN"/>
      <sheetName val="APU OPTIMIZACIÓN"/>
      <sheetName val="PTAP"/>
      <sheetName val="APU PTAP"/>
      <sheetName val="Tanque de Almacenamiento"/>
      <sheetName val="APU TAL"/>
      <sheetName val=" REDES DE DISTRI"/>
      <sheetName val="APU_Redes"/>
      <sheetName val="ESTAC.  REGULA"/>
      <sheetName val="APU ESTC REGUL "/>
      <sheetName val="REDES ALCANTARILLADO"/>
      <sheetName val="APU REDES ALCANTARILLADO"/>
      <sheetName val="VIA"/>
      <sheetName val="APU VIA"/>
      <sheetName val="SENDEROS"/>
      <sheetName val="APU SENDEROS"/>
      <sheetName val="BASE CTOS"/>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
          <cell r="C3">
            <v>0.2</v>
          </cell>
        </row>
      </sheetData>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e Obra Cívil"/>
    </sheetNames>
    <sheetDataSet>
      <sheetData sheetId="0">
        <row r="5">
          <cell r="C5" t="str">
            <v>INFORME SEMANAL DE AVANCE DE OBRA CIVIL</v>
          </cell>
        </row>
      </sheetData>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de Servicios"/>
    </sheetNames>
    <sheetDataSet>
      <sheetData sheetId="0">
        <row r="4">
          <cell r="B4" t="str">
            <v>SOLICITUD DE SERVICIOS</v>
          </cell>
        </row>
      </sheetData>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 APU"/>
      <sheetName val="PRESUPUESTO"/>
      <sheetName val="APU"/>
      <sheetName val="INSUMOS"/>
      <sheetName val="RESUMEN PRESUPU."/>
      <sheetName val="AMAPOLITA"/>
      <sheetName val="amapolitaoficial"/>
      <sheetName val="Hoja8"/>
      <sheetName val="Hoja9"/>
      <sheetName val="Hoja10"/>
      <sheetName val="Hoja11"/>
      <sheetName val="Hoja12"/>
      <sheetName val="Hoja13"/>
      <sheetName val="Hoja14"/>
      <sheetName val="Hoja15"/>
      <sheetName val="Hoja16"/>
    </sheetNames>
    <sheetDataSet>
      <sheetData sheetId="0">
        <row r="1">
          <cell r="A1" t="str">
            <v>CODIGO</v>
          </cell>
          <cell r="B1" t="str">
            <v>ITEM</v>
          </cell>
          <cell r="C1" t="str">
            <v>UNIDAD</v>
          </cell>
        </row>
        <row r="2">
          <cell r="A2" t="str">
            <v>Z100</v>
          </cell>
          <cell r="B2" t="str">
            <v>MORTERO 1:4</v>
          </cell>
          <cell r="C2" t="str">
            <v>M3</v>
          </cell>
          <cell r="D2">
            <v>181373</v>
          </cell>
        </row>
        <row r="3">
          <cell r="B3" t="str">
            <v>CODIGO</v>
          </cell>
          <cell r="C3" t="str">
            <v>Z100</v>
          </cell>
        </row>
        <row r="4">
          <cell r="A4" t="str">
            <v>CODIGO</v>
          </cell>
          <cell r="B4" t="str">
            <v>RECURSOS</v>
          </cell>
          <cell r="C4" t="str">
            <v>UNIDAD</v>
          </cell>
          <cell r="D4" t="str">
            <v>CANT.</v>
          </cell>
        </row>
        <row r="5">
          <cell r="B5" t="str">
            <v>MATERIALES</v>
          </cell>
        </row>
        <row r="6">
          <cell r="A6" t="str">
            <v>M010</v>
          </cell>
          <cell r="B6" t="str">
            <v>CEMENTO</v>
          </cell>
          <cell r="C6" t="str">
            <v>SACO</v>
          </cell>
          <cell r="D6">
            <v>7.3</v>
          </cell>
        </row>
        <row r="7">
          <cell r="A7" t="str">
            <v>M020</v>
          </cell>
          <cell r="B7" t="str">
            <v>AGUA</v>
          </cell>
          <cell r="C7" t="str">
            <v>LT</v>
          </cell>
          <cell r="D7">
            <v>212</v>
          </cell>
        </row>
        <row r="8">
          <cell r="A8" t="str">
            <v>M070</v>
          </cell>
          <cell r="B8" t="str">
            <v>ARENA DE PEGA</v>
          </cell>
          <cell r="C8" t="str">
            <v>M3</v>
          </cell>
          <cell r="D8">
            <v>1.4</v>
          </cell>
        </row>
        <row r="9">
          <cell r="B9">
            <v>0</v>
          </cell>
          <cell r="C9">
            <v>0</v>
          </cell>
        </row>
        <row r="11">
          <cell r="B11" t="str">
            <v>EQUIPO</v>
          </cell>
        </row>
        <row r="12">
          <cell r="B12" t="str">
            <v>HTA MENOR (5% de M. de O.)</v>
          </cell>
        </row>
        <row r="17">
          <cell r="B17" t="str">
            <v>MANO DE OBRA</v>
          </cell>
        </row>
        <row r="18">
          <cell r="A18" t="str">
            <v>O110</v>
          </cell>
          <cell r="B18" t="str">
            <v>1 OFIC. Y 1 AYUD.</v>
          </cell>
          <cell r="C18" t="str">
            <v>DIA</v>
          </cell>
          <cell r="D18">
            <v>0.4</v>
          </cell>
        </row>
        <row r="21">
          <cell r="A21">
            <v>0</v>
          </cell>
          <cell r="B21">
            <v>0</v>
          </cell>
          <cell r="C21">
            <v>0</v>
          </cell>
        </row>
        <row r="23">
          <cell r="B23" t="str">
            <v>TRANSPORTE</v>
          </cell>
        </row>
        <row r="27">
          <cell r="A27">
            <v>0</v>
          </cell>
          <cell r="B27">
            <v>0</v>
          </cell>
          <cell r="C27">
            <v>0</v>
          </cell>
        </row>
        <row r="31">
          <cell r="A31" t="str">
            <v>CODIGO</v>
          </cell>
          <cell r="B31" t="str">
            <v>ITEM</v>
          </cell>
          <cell r="C31" t="str">
            <v>UNIDAD</v>
          </cell>
        </row>
        <row r="32">
          <cell r="A32" t="str">
            <v>Z110</v>
          </cell>
          <cell r="B32" t="str">
            <v>MORTERO 1:5</v>
          </cell>
          <cell r="C32" t="str">
            <v>M3</v>
          </cell>
          <cell r="D32">
            <v>151123.875</v>
          </cell>
        </row>
        <row r="33">
          <cell r="B33" t="str">
            <v>CODIGO</v>
          </cell>
          <cell r="C33" t="str">
            <v>Z110</v>
          </cell>
        </row>
        <row r="34">
          <cell r="A34" t="str">
            <v>CODIGO</v>
          </cell>
          <cell r="B34" t="str">
            <v>RECURSOS</v>
          </cell>
          <cell r="C34" t="str">
            <v>UNIDAD</v>
          </cell>
          <cell r="D34" t="str">
            <v>CANT.</v>
          </cell>
        </row>
        <row r="35">
          <cell r="B35" t="str">
            <v>MATERIALES</v>
          </cell>
        </row>
        <row r="36">
          <cell r="A36" t="str">
            <v>M010</v>
          </cell>
          <cell r="B36" t="str">
            <v>CEMENTO</v>
          </cell>
          <cell r="C36" t="str">
            <v>SACO</v>
          </cell>
          <cell r="D36">
            <v>6</v>
          </cell>
        </row>
        <row r="37">
          <cell r="A37" t="str">
            <v>M020</v>
          </cell>
          <cell r="B37" t="str">
            <v>AGUA</v>
          </cell>
          <cell r="C37" t="str">
            <v>LT</v>
          </cell>
          <cell r="D37">
            <v>48</v>
          </cell>
        </row>
        <row r="38">
          <cell r="A38" t="str">
            <v>M070</v>
          </cell>
          <cell r="B38" t="str">
            <v>ARENA DE PEGA</v>
          </cell>
          <cell r="C38" t="str">
            <v>M3</v>
          </cell>
          <cell r="D38">
            <v>1.2</v>
          </cell>
        </row>
        <row r="39">
          <cell r="B39">
            <v>0</v>
          </cell>
          <cell r="C39">
            <v>0</v>
          </cell>
        </row>
        <row r="41">
          <cell r="B41" t="str">
            <v>EQUIPO</v>
          </cell>
        </row>
        <row r="42">
          <cell r="B42" t="str">
            <v>HTA MENOR (5% de M. de O.)</v>
          </cell>
        </row>
        <row r="44">
          <cell r="A44">
            <v>0</v>
          </cell>
          <cell r="B44">
            <v>0</v>
          </cell>
          <cell r="C44">
            <v>0</v>
          </cell>
        </row>
        <row r="46">
          <cell r="B46" t="str">
            <v>MANO DE OBRA</v>
          </cell>
        </row>
        <row r="47">
          <cell r="A47" t="str">
            <v>O110</v>
          </cell>
          <cell r="B47" t="str">
            <v>1 OFIC. Y 1 AYUD.</v>
          </cell>
          <cell r="C47" t="str">
            <v>DIA</v>
          </cell>
          <cell r="D47">
            <v>0.35</v>
          </cell>
        </row>
        <row r="49">
          <cell r="A49">
            <v>0</v>
          </cell>
          <cell r="B49">
            <v>0</v>
          </cell>
          <cell r="C49">
            <v>0</v>
          </cell>
        </row>
        <row r="51">
          <cell r="B51" t="str">
            <v>TRANSPORTE</v>
          </cell>
        </row>
        <row r="55">
          <cell r="A55">
            <v>0</v>
          </cell>
          <cell r="B55">
            <v>0</v>
          </cell>
          <cell r="C55">
            <v>0</v>
          </cell>
        </row>
        <row r="58">
          <cell r="A58" t="str">
            <v>CODIGO</v>
          </cell>
          <cell r="B58" t="str">
            <v>ITEM</v>
          </cell>
          <cell r="C58" t="str">
            <v>UNIDAD</v>
          </cell>
        </row>
        <row r="59">
          <cell r="A59" t="str">
            <v>Z120</v>
          </cell>
          <cell r="B59" t="str">
            <v>MORTERO 1:6</v>
          </cell>
          <cell r="C59" t="str">
            <v>M3</v>
          </cell>
          <cell r="D59">
            <v>145003.125</v>
          </cell>
        </row>
        <row r="60">
          <cell r="B60" t="str">
            <v>CODIGO</v>
          </cell>
          <cell r="C60" t="str">
            <v>Z120</v>
          </cell>
        </row>
        <row r="61">
          <cell r="A61" t="str">
            <v>CODIGO</v>
          </cell>
          <cell r="B61" t="str">
            <v>RECURSOS</v>
          </cell>
          <cell r="C61" t="str">
            <v>UNIDAD</v>
          </cell>
          <cell r="D61" t="str">
            <v>CANT.</v>
          </cell>
        </row>
        <row r="62">
          <cell r="B62" t="str">
            <v>MATERIALES</v>
          </cell>
        </row>
        <row r="63">
          <cell r="A63" t="str">
            <v>M010</v>
          </cell>
          <cell r="B63" t="str">
            <v>CEMENTO</v>
          </cell>
          <cell r="C63" t="str">
            <v>SACO</v>
          </cell>
          <cell r="D63">
            <v>5.25</v>
          </cell>
        </row>
        <row r="64">
          <cell r="A64" t="str">
            <v>M020</v>
          </cell>
          <cell r="B64" t="str">
            <v>AGUA</v>
          </cell>
          <cell r="C64" t="str">
            <v>LT</v>
          </cell>
          <cell r="D64">
            <v>233</v>
          </cell>
        </row>
        <row r="65">
          <cell r="A65" t="str">
            <v>M070</v>
          </cell>
          <cell r="B65" t="str">
            <v>ARENA DE PEGA</v>
          </cell>
          <cell r="C65" t="str">
            <v>M3</v>
          </cell>
          <cell r="D65">
            <v>1.2</v>
          </cell>
        </row>
        <row r="66">
          <cell r="B66">
            <v>0</v>
          </cell>
          <cell r="C66">
            <v>0</v>
          </cell>
        </row>
        <row r="68">
          <cell r="B68" t="str">
            <v>EQUIPO</v>
          </cell>
        </row>
        <row r="69">
          <cell r="B69" t="str">
            <v>HTA MENOR (5% de M. de O.)</v>
          </cell>
        </row>
        <row r="70">
          <cell r="A70">
            <v>0</v>
          </cell>
          <cell r="B70">
            <v>0</v>
          </cell>
          <cell r="C70">
            <v>0</v>
          </cell>
        </row>
        <row r="72">
          <cell r="B72" t="str">
            <v>MANO DE OBRA</v>
          </cell>
        </row>
        <row r="73">
          <cell r="A73" t="str">
            <v>O110</v>
          </cell>
          <cell r="B73" t="str">
            <v>1 OFIC. Y 1 AYUD.</v>
          </cell>
          <cell r="C73" t="str">
            <v>DIA</v>
          </cell>
          <cell r="D73">
            <v>0.45</v>
          </cell>
        </row>
        <row r="74">
          <cell r="A74">
            <v>0</v>
          </cell>
          <cell r="B74">
            <v>0</v>
          </cell>
          <cell r="C74">
            <v>0</v>
          </cell>
        </row>
        <row r="75">
          <cell r="A75">
            <v>0</v>
          </cell>
          <cell r="B75">
            <v>0</v>
          </cell>
          <cell r="C75">
            <v>0</v>
          </cell>
        </row>
        <row r="77">
          <cell r="B77" t="str">
            <v>TRANSPORTE</v>
          </cell>
        </row>
        <row r="79">
          <cell r="A79">
            <v>0</v>
          </cell>
          <cell r="B79">
            <v>0</v>
          </cell>
          <cell r="C79">
            <v>0</v>
          </cell>
        </row>
        <row r="80">
          <cell r="A80">
            <v>0</v>
          </cell>
          <cell r="B80">
            <v>0</v>
          </cell>
          <cell r="C80">
            <v>0</v>
          </cell>
        </row>
        <row r="81">
          <cell r="A81">
            <v>0</v>
          </cell>
          <cell r="B81">
            <v>0</v>
          </cell>
          <cell r="C81">
            <v>0</v>
          </cell>
        </row>
        <row r="86">
          <cell r="A86" t="str">
            <v>CODIGO</v>
          </cell>
          <cell r="B86" t="str">
            <v>ITEM</v>
          </cell>
          <cell r="C86" t="str">
            <v>UNIDAD</v>
          </cell>
        </row>
        <row r="87">
          <cell r="A87" t="str">
            <v>Z130</v>
          </cell>
          <cell r="B87" t="str">
            <v>MORTERO 1:7</v>
          </cell>
          <cell r="C87" t="str">
            <v>M3</v>
          </cell>
          <cell r="D87">
            <v>121172.625</v>
          </cell>
        </row>
        <row r="88">
          <cell r="B88" t="str">
            <v>CODIGO</v>
          </cell>
          <cell r="C88" t="str">
            <v>Z130</v>
          </cell>
        </row>
        <row r="89">
          <cell r="A89" t="str">
            <v>CODIGO</v>
          </cell>
          <cell r="B89" t="str">
            <v>RECURSOS</v>
          </cell>
          <cell r="C89" t="str">
            <v>UNIDAD</v>
          </cell>
          <cell r="D89" t="str">
            <v>CANT.</v>
          </cell>
        </row>
        <row r="90">
          <cell r="B90" t="str">
            <v>MATERIALES</v>
          </cell>
        </row>
        <row r="91">
          <cell r="A91" t="str">
            <v>M010</v>
          </cell>
          <cell r="B91" t="str">
            <v>CEMENTO</v>
          </cell>
          <cell r="C91" t="str">
            <v>SACO</v>
          </cell>
          <cell r="D91">
            <v>4.5</v>
          </cell>
        </row>
        <row r="92">
          <cell r="A92" t="str">
            <v>M020</v>
          </cell>
          <cell r="B92" t="str">
            <v>AGUA</v>
          </cell>
          <cell r="C92" t="str">
            <v>LT</v>
          </cell>
          <cell r="D92">
            <v>204</v>
          </cell>
        </row>
        <row r="93">
          <cell r="A93" t="str">
            <v>M070</v>
          </cell>
          <cell r="B93" t="str">
            <v>ARENA DE PEGA</v>
          </cell>
          <cell r="C93" t="str">
            <v>M3</v>
          </cell>
          <cell r="D93">
            <v>1.25</v>
          </cell>
        </row>
        <row r="94">
          <cell r="B94">
            <v>0</v>
          </cell>
          <cell r="C94">
            <v>0</v>
          </cell>
        </row>
        <row r="96">
          <cell r="B96" t="str">
            <v>EQUIPO</v>
          </cell>
        </row>
        <row r="97">
          <cell r="B97" t="str">
            <v>HTA MENOR (5% de M. de O.)</v>
          </cell>
        </row>
        <row r="98">
          <cell r="A98">
            <v>0</v>
          </cell>
          <cell r="B98">
            <v>0</v>
          </cell>
          <cell r="C98">
            <v>0</v>
          </cell>
        </row>
        <row r="99">
          <cell r="A99">
            <v>0</v>
          </cell>
          <cell r="B99">
            <v>0</v>
          </cell>
          <cell r="C99">
            <v>0</v>
          </cell>
        </row>
        <row r="100">
          <cell r="A100">
            <v>0</v>
          </cell>
          <cell r="B100">
            <v>0</v>
          </cell>
          <cell r="C100">
            <v>0</v>
          </cell>
        </row>
        <row r="102">
          <cell r="B102" t="str">
            <v>MANO DE OBRA</v>
          </cell>
        </row>
        <row r="103">
          <cell r="A103" t="str">
            <v>O110</v>
          </cell>
          <cell r="B103" t="str">
            <v>1 OFIC. Y 1 AYUD.</v>
          </cell>
          <cell r="C103" t="str">
            <v>DIA</v>
          </cell>
          <cell r="D103">
            <v>0.25</v>
          </cell>
        </row>
        <row r="104">
          <cell r="A104">
            <v>0</v>
          </cell>
          <cell r="B104">
            <v>0</v>
          </cell>
          <cell r="C104">
            <v>0</v>
          </cell>
        </row>
        <row r="105">
          <cell r="A105">
            <v>0</v>
          </cell>
          <cell r="B105">
            <v>0</v>
          </cell>
          <cell r="C105">
            <v>0</v>
          </cell>
        </row>
        <row r="106">
          <cell r="A106">
            <v>0</v>
          </cell>
          <cell r="B106">
            <v>0</v>
          </cell>
          <cell r="C106">
            <v>0</v>
          </cell>
        </row>
        <row r="108">
          <cell r="B108" t="str">
            <v>TRANSPORTE</v>
          </cell>
        </row>
        <row r="110">
          <cell r="A110">
            <v>0</v>
          </cell>
          <cell r="B110">
            <v>0</v>
          </cell>
          <cell r="C110">
            <v>0</v>
          </cell>
        </row>
        <row r="111">
          <cell r="A111">
            <v>0</v>
          </cell>
          <cell r="B111">
            <v>0</v>
          </cell>
          <cell r="C111">
            <v>0</v>
          </cell>
        </row>
        <row r="112">
          <cell r="A112">
            <v>0</v>
          </cell>
          <cell r="B112">
            <v>0</v>
          </cell>
          <cell r="C112">
            <v>0</v>
          </cell>
        </row>
        <row r="115">
          <cell r="A115" t="str">
            <v>CODIGO</v>
          </cell>
          <cell r="B115" t="str">
            <v>ITEM</v>
          </cell>
          <cell r="C115" t="str">
            <v>UNIDAD</v>
          </cell>
        </row>
        <row r="116">
          <cell r="A116" t="str">
            <v>Z140</v>
          </cell>
          <cell r="B116" t="str">
            <v>MORTERO REV.  1:3</v>
          </cell>
          <cell r="C116" t="str">
            <v>M3</v>
          </cell>
          <cell r="D116">
            <v>192469.5</v>
          </cell>
        </row>
        <row r="117">
          <cell r="B117" t="str">
            <v>CODIGO</v>
          </cell>
          <cell r="C117" t="str">
            <v>Z140</v>
          </cell>
        </row>
        <row r="118">
          <cell r="A118" t="str">
            <v>CODIGO</v>
          </cell>
          <cell r="B118" t="str">
            <v>RECURSOS</v>
          </cell>
          <cell r="C118" t="str">
            <v>UNIDAD</v>
          </cell>
          <cell r="D118" t="str">
            <v>CANT.</v>
          </cell>
        </row>
        <row r="119">
          <cell r="B119" t="str">
            <v>MATERIALES</v>
          </cell>
        </row>
        <row r="120">
          <cell r="A120" t="str">
            <v>M010</v>
          </cell>
          <cell r="B120" t="str">
            <v>CEMENTO</v>
          </cell>
          <cell r="C120" t="str">
            <v>SACO</v>
          </cell>
          <cell r="D120">
            <v>9</v>
          </cell>
        </row>
        <row r="121">
          <cell r="A121" t="str">
            <v>M020</v>
          </cell>
          <cell r="B121" t="str">
            <v>AGUA</v>
          </cell>
          <cell r="C121" t="str">
            <v>LT</v>
          </cell>
          <cell r="D121">
            <v>252</v>
          </cell>
        </row>
        <row r="122">
          <cell r="A122" t="str">
            <v>M050</v>
          </cell>
          <cell r="B122" t="str">
            <v xml:space="preserve">ARENA DE REVOQUE. </v>
          </cell>
          <cell r="C122" t="str">
            <v>M3</v>
          </cell>
          <cell r="D122">
            <v>1.1000000000000001</v>
          </cell>
        </row>
        <row r="123">
          <cell r="B123">
            <v>0</v>
          </cell>
          <cell r="C123">
            <v>0</v>
          </cell>
        </row>
        <row r="125">
          <cell r="B125" t="str">
            <v>EQUIPO</v>
          </cell>
        </row>
        <row r="126">
          <cell r="B126" t="str">
            <v>HTA MENOR (5% de M. de O.)</v>
          </cell>
        </row>
        <row r="127">
          <cell r="A127">
            <v>0</v>
          </cell>
          <cell r="B127">
            <v>0</v>
          </cell>
          <cell r="C127">
            <v>0</v>
          </cell>
        </row>
        <row r="128">
          <cell r="A128">
            <v>0</v>
          </cell>
          <cell r="B128">
            <v>0</v>
          </cell>
          <cell r="C128">
            <v>0</v>
          </cell>
        </row>
        <row r="129">
          <cell r="A129">
            <v>0</v>
          </cell>
          <cell r="B129">
            <v>0</v>
          </cell>
          <cell r="C129">
            <v>0</v>
          </cell>
        </row>
        <row r="131">
          <cell r="B131" t="str">
            <v>MANO DE OBRA</v>
          </cell>
        </row>
        <row r="132">
          <cell r="A132" t="str">
            <v>O110</v>
          </cell>
          <cell r="B132" t="str">
            <v>1 OFIC. Y 1 AYUD.</v>
          </cell>
          <cell r="C132" t="str">
            <v>DIA</v>
          </cell>
          <cell r="D132">
            <v>0.2</v>
          </cell>
        </row>
        <row r="133">
          <cell r="A133">
            <v>0</v>
          </cell>
          <cell r="B133">
            <v>0</v>
          </cell>
          <cell r="C133">
            <v>0</v>
          </cell>
        </row>
        <row r="134">
          <cell r="A134">
            <v>0</v>
          </cell>
          <cell r="B134">
            <v>0</v>
          </cell>
          <cell r="C134">
            <v>0</v>
          </cell>
        </row>
        <row r="135">
          <cell r="A135">
            <v>0</v>
          </cell>
          <cell r="B135">
            <v>0</v>
          </cell>
          <cell r="C135">
            <v>0</v>
          </cell>
        </row>
        <row r="137">
          <cell r="B137" t="str">
            <v>TRANSPORTE</v>
          </cell>
        </row>
        <row r="139">
          <cell r="A139">
            <v>0</v>
          </cell>
          <cell r="B139">
            <v>0</v>
          </cell>
          <cell r="C139">
            <v>0</v>
          </cell>
        </row>
        <row r="140">
          <cell r="A140">
            <v>0</v>
          </cell>
          <cell r="B140">
            <v>0</v>
          </cell>
          <cell r="C140">
            <v>0</v>
          </cell>
        </row>
        <row r="141">
          <cell r="A141">
            <v>0</v>
          </cell>
          <cell r="B141">
            <v>0</v>
          </cell>
          <cell r="C141">
            <v>0</v>
          </cell>
        </row>
        <row r="145">
          <cell r="A145" t="str">
            <v>CODIGO</v>
          </cell>
          <cell r="B145" t="str">
            <v>ITEM</v>
          </cell>
          <cell r="C145" t="str">
            <v>UNIDAD</v>
          </cell>
        </row>
        <row r="146">
          <cell r="A146" t="str">
            <v>Z150</v>
          </cell>
          <cell r="B146" t="str">
            <v>MORTERO REV.  1:4</v>
          </cell>
          <cell r="C146" t="str">
            <v>M3</v>
          </cell>
          <cell r="D146">
            <v>160884.5</v>
          </cell>
        </row>
        <row r="147">
          <cell r="B147" t="str">
            <v>CODIGO</v>
          </cell>
          <cell r="C147" t="str">
            <v>Z150</v>
          </cell>
        </row>
        <row r="148">
          <cell r="A148" t="str">
            <v>CODIGO</v>
          </cell>
          <cell r="B148" t="str">
            <v>RECURSOS</v>
          </cell>
          <cell r="C148" t="str">
            <v>UNIDAD</v>
          </cell>
          <cell r="D148" t="str">
            <v>CANT.</v>
          </cell>
        </row>
        <row r="149">
          <cell r="B149" t="str">
            <v>MATERIALES</v>
          </cell>
        </row>
        <row r="150">
          <cell r="A150" t="str">
            <v>M010</v>
          </cell>
          <cell r="B150" t="str">
            <v>CEMENTO</v>
          </cell>
          <cell r="C150" t="str">
            <v>SACO</v>
          </cell>
          <cell r="D150">
            <v>7</v>
          </cell>
        </row>
        <row r="151">
          <cell r="A151" t="str">
            <v>M020</v>
          </cell>
          <cell r="B151" t="str">
            <v>AGUA</v>
          </cell>
          <cell r="C151" t="str">
            <v>LT</v>
          </cell>
          <cell r="D151">
            <v>252</v>
          </cell>
        </row>
        <row r="152">
          <cell r="A152" t="str">
            <v>M050</v>
          </cell>
          <cell r="B152" t="str">
            <v xml:space="preserve">ARENA DE REVOQUE. </v>
          </cell>
          <cell r="C152" t="str">
            <v>M3</v>
          </cell>
          <cell r="D152">
            <v>1.2</v>
          </cell>
        </row>
        <row r="153">
          <cell r="B153">
            <v>0</v>
          </cell>
          <cell r="C153">
            <v>0</v>
          </cell>
        </row>
        <row r="155">
          <cell r="B155" t="str">
            <v>EQUIPO</v>
          </cell>
        </row>
        <row r="156">
          <cell r="B156" t="str">
            <v>HTA MENOR (5% de M. de O.)</v>
          </cell>
        </row>
        <row r="157">
          <cell r="A157">
            <v>0</v>
          </cell>
          <cell r="B157">
            <v>0</v>
          </cell>
          <cell r="C157">
            <v>0</v>
          </cell>
        </row>
        <row r="158">
          <cell r="A158">
            <v>0</v>
          </cell>
          <cell r="B158">
            <v>0</v>
          </cell>
          <cell r="C158">
            <v>0</v>
          </cell>
        </row>
        <row r="159">
          <cell r="A159">
            <v>0</v>
          </cell>
          <cell r="B159">
            <v>0</v>
          </cell>
          <cell r="C159">
            <v>0</v>
          </cell>
        </row>
        <row r="161">
          <cell r="B161" t="str">
            <v>MANO DE OBRA</v>
          </cell>
        </row>
        <row r="162">
          <cell r="A162" t="str">
            <v>O110</v>
          </cell>
          <cell r="B162" t="str">
            <v>1 OFIC. Y 1 AYUD.</v>
          </cell>
          <cell r="C162" t="str">
            <v>DIA</v>
          </cell>
          <cell r="D162">
            <v>0.2</v>
          </cell>
        </row>
        <row r="163">
          <cell r="A163">
            <v>0</v>
          </cell>
          <cell r="B163">
            <v>0</v>
          </cell>
          <cell r="C163">
            <v>0</v>
          </cell>
        </row>
        <row r="164">
          <cell r="A164">
            <v>0</v>
          </cell>
          <cell r="B164">
            <v>0</v>
          </cell>
          <cell r="C164">
            <v>0</v>
          </cell>
        </row>
        <row r="166">
          <cell r="B166" t="str">
            <v>TRANSPORTE</v>
          </cell>
        </row>
        <row r="168">
          <cell r="A168">
            <v>0</v>
          </cell>
          <cell r="B168">
            <v>0</v>
          </cell>
          <cell r="C168">
            <v>0</v>
          </cell>
        </row>
        <row r="169">
          <cell r="A169">
            <v>0</v>
          </cell>
          <cell r="B169">
            <v>0</v>
          </cell>
          <cell r="C169">
            <v>0</v>
          </cell>
        </row>
        <row r="173">
          <cell r="A173" t="str">
            <v>CODIGO</v>
          </cell>
          <cell r="B173" t="str">
            <v>ITEM</v>
          </cell>
          <cell r="C173" t="str">
            <v>UNIDAD</v>
          </cell>
        </row>
        <row r="174">
          <cell r="A174" t="str">
            <v>Z160</v>
          </cell>
          <cell r="B174" t="str">
            <v>MORTERO REV.  1:5</v>
          </cell>
          <cell r="C174" t="str">
            <v>M3</v>
          </cell>
          <cell r="D174">
            <v>139009.5</v>
          </cell>
        </row>
        <row r="175">
          <cell r="B175" t="str">
            <v>CODIGO</v>
          </cell>
          <cell r="C175" t="str">
            <v>Z160</v>
          </cell>
        </row>
        <row r="176">
          <cell r="A176" t="str">
            <v>CODIGO</v>
          </cell>
          <cell r="B176" t="str">
            <v>RECURSOS</v>
          </cell>
          <cell r="C176" t="str">
            <v>UNIDAD</v>
          </cell>
          <cell r="D176" t="str">
            <v>CANT.</v>
          </cell>
        </row>
        <row r="177">
          <cell r="B177" t="str">
            <v>MATERIALES</v>
          </cell>
        </row>
        <row r="178">
          <cell r="A178" t="str">
            <v>M010</v>
          </cell>
          <cell r="B178" t="str">
            <v>CEMENTO</v>
          </cell>
          <cell r="C178" t="str">
            <v>SACO</v>
          </cell>
          <cell r="D178">
            <v>6</v>
          </cell>
        </row>
        <row r="179">
          <cell r="A179" t="str">
            <v>M020</v>
          </cell>
          <cell r="B179" t="str">
            <v>AGUA</v>
          </cell>
          <cell r="C179" t="str">
            <v>LT</v>
          </cell>
          <cell r="D179">
            <v>237</v>
          </cell>
        </row>
        <row r="180">
          <cell r="A180" t="str">
            <v>M050</v>
          </cell>
          <cell r="B180" t="str">
            <v xml:space="preserve">ARENA DE REVOQUE. </v>
          </cell>
          <cell r="C180" t="str">
            <v>M3</v>
          </cell>
          <cell r="D180">
            <v>1</v>
          </cell>
        </row>
        <row r="181">
          <cell r="B181">
            <v>0</v>
          </cell>
          <cell r="C181">
            <v>0</v>
          </cell>
        </row>
        <row r="183">
          <cell r="B183" t="str">
            <v>EQUIPO</v>
          </cell>
        </row>
        <row r="184">
          <cell r="B184" t="str">
            <v>HTA MENOR (5% de M. de O.)</v>
          </cell>
        </row>
        <row r="185">
          <cell r="A185">
            <v>0</v>
          </cell>
          <cell r="B185">
            <v>0</v>
          </cell>
          <cell r="C185">
            <v>0</v>
          </cell>
        </row>
        <row r="186">
          <cell r="A186">
            <v>0</v>
          </cell>
          <cell r="B186">
            <v>0</v>
          </cell>
          <cell r="C186">
            <v>0</v>
          </cell>
        </row>
        <row r="187">
          <cell r="A187">
            <v>0</v>
          </cell>
          <cell r="B187">
            <v>0</v>
          </cell>
          <cell r="C187">
            <v>0</v>
          </cell>
        </row>
        <row r="189">
          <cell r="B189" t="str">
            <v>MANO DE OBRA</v>
          </cell>
        </row>
        <row r="190">
          <cell r="A190" t="str">
            <v>O110</v>
          </cell>
          <cell r="B190" t="str">
            <v>1 OFIC. Y 1 AYUD.</v>
          </cell>
          <cell r="C190" t="str">
            <v>DIA</v>
          </cell>
          <cell r="D190">
            <v>0.2</v>
          </cell>
        </row>
        <row r="191">
          <cell r="A191">
            <v>0</v>
          </cell>
          <cell r="B191">
            <v>0</v>
          </cell>
          <cell r="C191">
            <v>0</v>
          </cell>
        </row>
        <row r="192">
          <cell r="A192">
            <v>0</v>
          </cell>
          <cell r="B192">
            <v>0</v>
          </cell>
          <cell r="C192">
            <v>0</v>
          </cell>
        </row>
        <row r="193">
          <cell r="A193">
            <v>0</v>
          </cell>
          <cell r="B193">
            <v>0</v>
          </cell>
          <cell r="C193">
            <v>0</v>
          </cell>
        </row>
        <row r="195">
          <cell r="B195" t="str">
            <v>TRANSPORTE</v>
          </cell>
        </row>
        <row r="197">
          <cell r="A197">
            <v>0</v>
          </cell>
          <cell r="B197">
            <v>0</v>
          </cell>
          <cell r="C197">
            <v>0</v>
          </cell>
        </row>
        <row r="198">
          <cell r="A198">
            <v>0</v>
          </cell>
          <cell r="B198">
            <v>0</v>
          </cell>
          <cell r="C198">
            <v>0</v>
          </cell>
        </row>
        <row r="199">
          <cell r="A199">
            <v>0</v>
          </cell>
          <cell r="B199">
            <v>0</v>
          </cell>
          <cell r="C199">
            <v>0</v>
          </cell>
        </row>
        <row r="202">
          <cell r="A202" t="str">
            <v>CODIGO</v>
          </cell>
          <cell r="B202" t="str">
            <v>ITEM</v>
          </cell>
          <cell r="C202" t="str">
            <v>UNIDAD</v>
          </cell>
        </row>
        <row r="203">
          <cell r="A203" t="str">
            <v>Z170</v>
          </cell>
          <cell r="B203" t="str">
            <v>MORTERO REV.  1:6</v>
          </cell>
          <cell r="C203" t="str">
            <v>M3</v>
          </cell>
          <cell r="D203">
            <v>125409.5</v>
          </cell>
        </row>
        <row r="204">
          <cell r="B204" t="str">
            <v>CODIGO</v>
          </cell>
          <cell r="C204" t="str">
            <v>Z170</v>
          </cell>
        </row>
        <row r="205">
          <cell r="A205" t="str">
            <v>CODIGO</v>
          </cell>
          <cell r="B205" t="str">
            <v>RECURSOS</v>
          </cell>
          <cell r="C205" t="str">
            <v>UNIDAD</v>
          </cell>
          <cell r="D205" t="str">
            <v>CANT.</v>
          </cell>
        </row>
        <row r="206">
          <cell r="B206" t="str">
            <v>MATERIALES</v>
          </cell>
        </row>
        <row r="207">
          <cell r="A207" t="str">
            <v>M010</v>
          </cell>
          <cell r="B207" t="str">
            <v>CEMENTO</v>
          </cell>
          <cell r="C207" t="str">
            <v>SACO</v>
          </cell>
          <cell r="D207">
            <v>5.2</v>
          </cell>
        </row>
        <row r="208">
          <cell r="A208" t="str">
            <v>M020</v>
          </cell>
          <cell r="B208" t="str">
            <v>AGUA</v>
          </cell>
          <cell r="C208" t="str">
            <v>LT</v>
          </cell>
          <cell r="D208">
            <v>237</v>
          </cell>
        </row>
        <row r="209">
          <cell r="A209" t="str">
            <v>M050</v>
          </cell>
          <cell r="B209" t="str">
            <v xml:space="preserve">ARENA DE REVOQUE. </v>
          </cell>
          <cell r="C209" t="str">
            <v>M3</v>
          </cell>
          <cell r="D209">
            <v>1</v>
          </cell>
        </row>
        <row r="210">
          <cell r="B210">
            <v>0</v>
          </cell>
          <cell r="C210">
            <v>0</v>
          </cell>
        </row>
        <row r="212">
          <cell r="B212" t="str">
            <v>EQUIPO</v>
          </cell>
        </row>
        <row r="213">
          <cell r="B213" t="str">
            <v>HTA MENOR (5% de M. de O.)</v>
          </cell>
        </row>
        <row r="214">
          <cell r="A214">
            <v>0</v>
          </cell>
          <cell r="B214">
            <v>0</v>
          </cell>
          <cell r="C214">
            <v>0</v>
          </cell>
        </row>
        <row r="215">
          <cell r="A215">
            <v>0</v>
          </cell>
          <cell r="B215">
            <v>0</v>
          </cell>
          <cell r="C215">
            <v>0</v>
          </cell>
        </row>
        <row r="216">
          <cell r="A216">
            <v>0</v>
          </cell>
          <cell r="B216">
            <v>0</v>
          </cell>
          <cell r="C216">
            <v>0</v>
          </cell>
        </row>
        <row r="218">
          <cell r="B218" t="str">
            <v>MANO DE OBRA</v>
          </cell>
        </row>
        <row r="219">
          <cell r="A219" t="str">
            <v>O110</v>
          </cell>
          <cell r="B219" t="str">
            <v>1 OFIC. Y 1 AYUD.</v>
          </cell>
          <cell r="C219" t="str">
            <v>DIA</v>
          </cell>
          <cell r="D219">
            <v>0.2</v>
          </cell>
        </row>
        <row r="220">
          <cell r="A220">
            <v>0</v>
          </cell>
          <cell r="B220">
            <v>0</v>
          </cell>
          <cell r="C220">
            <v>0</v>
          </cell>
        </row>
        <row r="221">
          <cell r="A221">
            <v>0</v>
          </cell>
          <cell r="B221">
            <v>0</v>
          </cell>
          <cell r="C221">
            <v>0</v>
          </cell>
        </row>
        <row r="222">
          <cell r="A222">
            <v>0</v>
          </cell>
          <cell r="B222">
            <v>0</v>
          </cell>
          <cell r="C222">
            <v>0</v>
          </cell>
        </row>
        <row r="224">
          <cell r="B224" t="str">
            <v>TRANSPORTE</v>
          </cell>
        </row>
        <row r="226">
          <cell r="A226">
            <v>0</v>
          </cell>
          <cell r="B226">
            <v>0</v>
          </cell>
          <cell r="C226">
            <v>0</v>
          </cell>
        </row>
        <row r="227">
          <cell r="A227">
            <v>0</v>
          </cell>
          <cell r="B227">
            <v>0</v>
          </cell>
          <cell r="C227">
            <v>0</v>
          </cell>
        </row>
        <row r="230">
          <cell r="A230" t="str">
            <v>CODIGO</v>
          </cell>
          <cell r="B230" t="str">
            <v>ITEM</v>
          </cell>
          <cell r="C230" t="str">
            <v>UNIDAD</v>
          </cell>
        </row>
        <row r="231">
          <cell r="A231" t="str">
            <v>Z180</v>
          </cell>
          <cell r="B231" t="str">
            <v>MORTERO.  1:3</v>
          </cell>
          <cell r="C231" t="str">
            <v>M3</v>
          </cell>
          <cell r="D231">
            <v>194177.625</v>
          </cell>
        </row>
        <row r="232">
          <cell r="B232" t="str">
            <v>CODIGO</v>
          </cell>
          <cell r="C232" t="str">
            <v>Z180</v>
          </cell>
        </row>
        <row r="233">
          <cell r="A233" t="str">
            <v>CODIGO</v>
          </cell>
          <cell r="B233" t="str">
            <v>RECURSOS</v>
          </cell>
          <cell r="C233" t="str">
            <v>UNIDAD</v>
          </cell>
          <cell r="D233" t="str">
            <v>CANT.</v>
          </cell>
        </row>
        <row r="234">
          <cell r="B234" t="str">
            <v>MATERIALES</v>
          </cell>
        </row>
        <row r="235">
          <cell r="A235" t="str">
            <v>M010</v>
          </cell>
          <cell r="B235" t="str">
            <v>CEMENTO</v>
          </cell>
          <cell r="C235" t="str">
            <v>SACO</v>
          </cell>
          <cell r="D235">
            <v>9</v>
          </cell>
        </row>
        <row r="236">
          <cell r="A236" t="str">
            <v>M020</v>
          </cell>
          <cell r="B236" t="str">
            <v>AGUA</v>
          </cell>
          <cell r="C236" t="str">
            <v>LT</v>
          </cell>
          <cell r="D236">
            <v>40</v>
          </cell>
        </row>
        <row r="237">
          <cell r="A237" t="str">
            <v>M070</v>
          </cell>
          <cell r="B237" t="str">
            <v>ARENA DE PEGA</v>
          </cell>
          <cell r="C237" t="str">
            <v>M3</v>
          </cell>
          <cell r="D237">
            <v>1.1200000000000001</v>
          </cell>
        </row>
        <row r="238">
          <cell r="B238">
            <v>0</v>
          </cell>
          <cell r="C238">
            <v>0</v>
          </cell>
        </row>
        <row r="240">
          <cell r="B240" t="str">
            <v>EQUIPO</v>
          </cell>
        </row>
        <row r="241">
          <cell r="B241" t="str">
            <v>HTA MENOR (5% de M. de O.)</v>
          </cell>
        </row>
        <row r="242">
          <cell r="A242">
            <v>0</v>
          </cell>
          <cell r="B242">
            <v>0</v>
          </cell>
          <cell r="C242">
            <v>0</v>
          </cell>
        </row>
        <row r="243">
          <cell r="A243">
            <v>0</v>
          </cell>
          <cell r="B243">
            <v>0</v>
          </cell>
          <cell r="C243">
            <v>0</v>
          </cell>
        </row>
        <row r="244">
          <cell r="A244">
            <v>0</v>
          </cell>
          <cell r="B244">
            <v>0</v>
          </cell>
          <cell r="C244">
            <v>0</v>
          </cell>
        </row>
        <row r="246">
          <cell r="B246" t="str">
            <v>MANO DE OBRA</v>
          </cell>
        </row>
        <row r="247">
          <cell r="A247" t="str">
            <v>O110</v>
          </cell>
          <cell r="B247" t="str">
            <v>1 OFIC. Y 1 AYUD.</v>
          </cell>
          <cell r="C247" t="str">
            <v>DIA</v>
          </cell>
          <cell r="D247">
            <v>0.25</v>
          </cell>
        </row>
        <row r="248">
          <cell r="A248">
            <v>0</v>
          </cell>
          <cell r="B248">
            <v>0</v>
          </cell>
          <cell r="C248">
            <v>0</v>
          </cell>
        </row>
        <row r="249">
          <cell r="A249">
            <v>0</v>
          </cell>
          <cell r="B249">
            <v>0</v>
          </cell>
          <cell r="C249">
            <v>0</v>
          </cell>
        </row>
        <row r="250">
          <cell r="A250">
            <v>0</v>
          </cell>
          <cell r="B250">
            <v>0</v>
          </cell>
          <cell r="C250">
            <v>0</v>
          </cell>
        </row>
        <row r="252">
          <cell r="B252" t="str">
            <v>TRANSPORTE</v>
          </cell>
        </row>
        <row r="254">
          <cell r="A254">
            <v>0</v>
          </cell>
          <cell r="B254">
            <v>0</v>
          </cell>
          <cell r="C254">
            <v>0</v>
          </cell>
        </row>
        <row r="255">
          <cell r="A255">
            <v>0</v>
          </cell>
          <cell r="B255">
            <v>0</v>
          </cell>
          <cell r="C255">
            <v>0</v>
          </cell>
        </row>
        <row r="259">
          <cell r="A259" t="str">
            <v>CODIGO</v>
          </cell>
          <cell r="B259" t="str">
            <v>ITEM</v>
          </cell>
          <cell r="C259" t="str">
            <v>UNIDAD</v>
          </cell>
        </row>
        <row r="260">
          <cell r="A260" t="str">
            <v>Z190</v>
          </cell>
          <cell r="B260" t="str">
            <v>MORTERO  1:2</v>
          </cell>
          <cell r="C260" t="str">
            <v>M3</v>
          </cell>
          <cell r="D260">
            <v>247343.5</v>
          </cell>
        </row>
        <row r="261">
          <cell r="B261" t="str">
            <v>CODIGO</v>
          </cell>
          <cell r="C261" t="str">
            <v>Z190</v>
          </cell>
        </row>
        <row r="262">
          <cell r="A262" t="str">
            <v>CODIGO</v>
          </cell>
          <cell r="B262" t="str">
            <v>RECURSOS</v>
          </cell>
          <cell r="C262" t="str">
            <v>UNIDAD</v>
          </cell>
          <cell r="D262" t="str">
            <v>CANT.</v>
          </cell>
        </row>
        <row r="263">
          <cell r="B263" t="str">
            <v>MATERIALES</v>
          </cell>
        </row>
        <row r="264">
          <cell r="A264" t="str">
            <v>M010</v>
          </cell>
          <cell r="B264" t="str">
            <v>CEMENTO</v>
          </cell>
          <cell r="C264" t="str">
            <v>SACO</v>
          </cell>
          <cell r="D264">
            <v>12.5</v>
          </cell>
        </row>
        <row r="265">
          <cell r="A265" t="str">
            <v>M020</v>
          </cell>
          <cell r="B265" t="str">
            <v>AGUA</v>
          </cell>
          <cell r="C265" t="str">
            <v>LT</v>
          </cell>
          <cell r="D265">
            <v>250</v>
          </cell>
        </row>
        <row r="266">
          <cell r="A266" t="str">
            <v>M070</v>
          </cell>
          <cell r="B266" t="str">
            <v>ARENA DE PEGA</v>
          </cell>
          <cell r="C266" t="str">
            <v>M3</v>
          </cell>
          <cell r="D266">
            <v>0.95</v>
          </cell>
        </row>
        <row r="267">
          <cell r="B267">
            <v>0</v>
          </cell>
          <cell r="C267">
            <v>0</v>
          </cell>
        </row>
        <row r="269">
          <cell r="B269" t="str">
            <v>EQUIPO</v>
          </cell>
        </row>
        <row r="270">
          <cell r="B270" t="str">
            <v>HTA MENOR (5% de M. de O.)</v>
          </cell>
        </row>
        <row r="271">
          <cell r="A271">
            <v>0</v>
          </cell>
          <cell r="B271">
            <v>0</v>
          </cell>
          <cell r="C271">
            <v>0</v>
          </cell>
        </row>
        <row r="272">
          <cell r="A272">
            <v>0</v>
          </cell>
          <cell r="B272">
            <v>0</v>
          </cell>
          <cell r="C272">
            <v>0</v>
          </cell>
        </row>
        <row r="274">
          <cell r="B274" t="str">
            <v>MANO DE OBRA</v>
          </cell>
        </row>
        <row r="275">
          <cell r="A275" t="str">
            <v>O110</v>
          </cell>
          <cell r="B275" t="str">
            <v>1 OFIC. Y 1 AYUD.</v>
          </cell>
          <cell r="C275" t="str">
            <v>DIA</v>
          </cell>
          <cell r="D275">
            <v>0.2</v>
          </cell>
        </row>
        <row r="276">
          <cell r="A276">
            <v>0</v>
          </cell>
          <cell r="B276">
            <v>0</v>
          </cell>
          <cell r="C276">
            <v>0</v>
          </cell>
        </row>
        <row r="277">
          <cell r="A277">
            <v>0</v>
          </cell>
          <cell r="B277">
            <v>0</v>
          </cell>
          <cell r="C277">
            <v>0</v>
          </cell>
        </row>
        <row r="278">
          <cell r="A278">
            <v>0</v>
          </cell>
          <cell r="B278">
            <v>0</v>
          </cell>
          <cell r="C278">
            <v>0</v>
          </cell>
        </row>
        <row r="280">
          <cell r="B280" t="str">
            <v>TRANSPORTE</v>
          </cell>
        </row>
        <row r="282">
          <cell r="A282">
            <v>0</v>
          </cell>
          <cell r="B282">
            <v>0</v>
          </cell>
          <cell r="C282">
            <v>0</v>
          </cell>
        </row>
        <row r="283">
          <cell r="A283">
            <v>0</v>
          </cell>
          <cell r="B283">
            <v>0</v>
          </cell>
          <cell r="C283">
            <v>0</v>
          </cell>
        </row>
        <row r="284">
          <cell r="A284">
            <v>0</v>
          </cell>
          <cell r="B284">
            <v>0</v>
          </cell>
          <cell r="C284">
            <v>0</v>
          </cell>
        </row>
        <row r="288">
          <cell r="A288" t="str">
            <v>CODIGO</v>
          </cell>
          <cell r="B288" t="str">
            <v>ITEM</v>
          </cell>
          <cell r="C288" t="str">
            <v>UNIDAD</v>
          </cell>
        </row>
        <row r="289">
          <cell r="A289" t="str">
            <v>Z200</v>
          </cell>
          <cell r="B289" t="str">
            <v>CONCRETO f'c=140 kg/cm2</v>
          </cell>
          <cell r="C289" t="str">
            <v>M3</v>
          </cell>
          <cell r="D289">
            <v>158178</v>
          </cell>
        </row>
        <row r="290">
          <cell r="B290" t="str">
            <v>CODIGO</v>
          </cell>
          <cell r="C290" t="str">
            <v>Z200</v>
          </cell>
        </row>
        <row r="291">
          <cell r="A291" t="str">
            <v>CODIGO</v>
          </cell>
          <cell r="B291" t="str">
            <v>RECURSOS</v>
          </cell>
          <cell r="C291" t="str">
            <v>UNIDAD</v>
          </cell>
          <cell r="D291" t="str">
            <v>CANT.</v>
          </cell>
        </row>
        <row r="292">
          <cell r="B292" t="str">
            <v>MATERIALES</v>
          </cell>
        </row>
        <row r="293">
          <cell r="A293" t="str">
            <v>M010</v>
          </cell>
          <cell r="B293" t="str">
            <v>CEMENTO</v>
          </cell>
          <cell r="C293" t="str">
            <v>SACO</v>
          </cell>
          <cell r="D293">
            <v>5</v>
          </cell>
        </row>
        <row r="294">
          <cell r="A294" t="str">
            <v>M020</v>
          </cell>
          <cell r="B294" t="str">
            <v>AGUA</v>
          </cell>
          <cell r="C294" t="str">
            <v>LT</v>
          </cell>
          <cell r="D294">
            <v>40</v>
          </cell>
        </row>
        <row r="295">
          <cell r="A295" t="str">
            <v>M080</v>
          </cell>
          <cell r="B295" t="str">
            <v>ARENA PARA CONCRETO</v>
          </cell>
          <cell r="C295" t="str">
            <v>M3</v>
          </cell>
          <cell r="D295">
            <v>0.6</v>
          </cell>
        </row>
        <row r="296">
          <cell r="A296" t="str">
            <v>M240</v>
          </cell>
          <cell r="B296" t="str">
            <v>TRITURADO 1 1/2"</v>
          </cell>
          <cell r="C296" t="str">
            <v>M3</v>
          </cell>
          <cell r="D296">
            <v>0.92</v>
          </cell>
        </row>
        <row r="297">
          <cell r="B297">
            <v>0</v>
          </cell>
          <cell r="C297">
            <v>0</v>
          </cell>
        </row>
        <row r="299">
          <cell r="B299" t="str">
            <v>EQUIPO</v>
          </cell>
        </row>
        <row r="300">
          <cell r="B300" t="str">
            <v>HTA MENOR (5% de M. de O.)</v>
          </cell>
        </row>
        <row r="301">
          <cell r="A301" t="str">
            <v>E080</v>
          </cell>
          <cell r="B301" t="str">
            <v>CONCRETADORA 1 1/2 SACOS ELECT.</v>
          </cell>
          <cell r="C301" t="str">
            <v>DIA</v>
          </cell>
          <cell r="D301">
            <v>0.4</v>
          </cell>
        </row>
        <row r="302">
          <cell r="A302">
            <v>0</v>
          </cell>
          <cell r="B302">
            <v>0</v>
          </cell>
          <cell r="C302">
            <v>0</v>
          </cell>
        </row>
        <row r="303">
          <cell r="A303">
            <v>0</v>
          </cell>
          <cell r="B303">
            <v>0</v>
          </cell>
          <cell r="C303">
            <v>0</v>
          </cell>
        </row>
        <row r="305">
          <cell r="B305" t="str">
            <v>MANO DE OBRA</v>
          </cell>
        </row>
        <row r="306">
          <cell r="A306" t="str">
            <v>O030</v>
          </cell>
          <cell r="B306" t="str">
            <v>1 OFIC. Y 2 AYUD.</v>
          </cell>
          <cell r="C306" t="str">
            <v>DIA</v>
          </cell>
          <cell r="D306">
            <v>0.4</v>
          </cell>
        </row>
        <row r="307">
          <cell r="A307">
            <v>0</v>
          </cell>
          <cell r="B307">
            <v>0</v>
          </cell>
          <cell r="C307">
            <v>0</v>
          </cell>
        </row>
        <row r="308">
          <cell r="A308">
            <v>0</v>
          </cell>
          <cell r="B308">
            <v>0</v>
          </cell>
          <cell r="C308">
            <v>0</v>
          </cell>
        </row>
        <row r="309">
          <cell r="A309">
            <v>0</v>
          </cell>
          <cell r="B309">
            <v>0</v>
          </cell>
          <cell r="C309">
            <v>0</v>
          </cell>
        </row>
        <row r="311">
          <cell r="B311" t="str">
            <v>TRANSPORTE</v>
          </cell>
        </row>
        <row r="313">
          <cell r="A313">
            <v>0</v>
          </cell>
          <cell r="B313">
            <v>0</v>
          </cell>
          <cell r="C313">
            <v>0</v>
          </cell>
        </row>
        <row r="314">
          <cell r="A314">
            <v>0</v>
          </cell>
          <cell r="B314">
            <v>0</v>
          </cell>
          <cell r="C314">
            <v>0</v>
          </cell>
        </row>
        <row r="318">
          <cell r="A318" t="str">
            <v>CODIGO</v>
          </cell>
          <cell r="B318" t="str">
            <v>ITEM</v>
          </cell>
          <cell r="C318" t="str">
            <v>UNIDAD</v>
          </cell>
        </row>
        <row r="319">
          <cell r="A319" t="str">
            <v>Z210</v>
          </cell>
          <cell r="B319" t="str">
            <v>CONCRETO f'c=175 kg/cm2</v>
          </cell>
          <cell r="C319" t="str">
            <v>M3</v>
          </cell>
          <cell r="D319">
            <v>153121.5</v>
          </cell>
        </row>
        <row r="320">
          <cell r="B320" t="str">
            <v>CODIGO</v>
          </cell>
          <cell r="C320" t="str">
            <v>Z210</v>
          </cell>
        </row>
        <row r="321">
          <cell r="A321" t="str">
            <v>CODIGO</v>
          </cell>
          <cell r="B321" t="str">
            <v>RECURSOS</v>
          </cell>
          <cell r="C321" t="str">
            <v>UNIDAD</v>
          </cell>
          <cell r="D321" t="str">
            <v>CANT.</v>
          </cell>
        </row>
        <row r="322">
          <cell r="B322" t="str">
            <v>MATERIALES</v>
          </cell>
        </row>
        <row r="323">
          <cell r="A323" t="str">
            <v>M010</v>
          </cell>
          <cell r="B323" t="str">
            <v>CEMENTO</v>
          </cell>
          <cell r="C323" t="str">
            <v>SACO</v>
          </cell>
          <cell r="D323">
            <v>6</v>
          </cell>
        </row>
        <row r="324">
          <cell r="A324" t="str">
            <v>M020</v>
          </cell>
          <cell r="B324" t="str">
            <v>AGUA</v>
          </cell>
          <cell r="C324" t="str">
            <v>LT</v>
          </cell>
          <cell r="D324">
            <v>80</v>
          </cell>
        </row>
        <row r="325">
          <cell r="A325" t="str">
            <v>M080</v>
          </cell>
          <cell r="B325" t="str">
            <v>ARENA PARA CONCRETO</v>
          </cell>
          <cell r="C325" t="str">
            <v>M3</v>
          </cell>
          <cell r="D325">
            <v>0.67</v>
          </cell>
        </row>
        <row r="326">
          <cell r="A326" t="str">
            <v>M240</v>
          </cell>
          <cell r="B326" t="str">
            <v>TRITURADO 1 1/2"</v>
          </cell>
          <cell r="C326" t="str">
            <v>M3</v>
          </cell>
          <cell r="D326">
            <v>0.71499999999999997</v>
          </cell>
        </row>
        <row r="328">
          <cell r="B328" t="str">
            <v>EQUIPO</v>
          </cell>
        </row>
        <row r="329">
          <cell r="B329" t="str">
            <v>HTA MENOR (5% de M. de O.)</v>
          </cell>
        </row>
        <row r="330">
          <cell r="A330" t="str">
            <v>E080</v>
          </cell>
          <cell r="B330" t="str">
            <v>CONCRETADORA 1 1/2 SACOS ELECT.</v>
          </cell>
          <cell r="C330" t="str">
            <v>DIA</v>
          </cell>
          <cell r="D330">
            <v>0.2</v>
          </cell>
        </row>
        <row r="331">
          <cell r="A331">
            <v>0</v>
          </cell>
          <cell r="B331">
            <v>0</v>
          </cell>
          <cell r="C331">
            <v>0</v>
          </cell>
        </row>
        <row r="332">
          <cell r="A332">
            <v>0</v>
          </cell>
          <cell r="B332">
            <v>0</v>
          </cell>
          <cell r="C332">
            <v>0</v>
          </cell>
        </row>
        <row r="334">
          <cell r="B334" t="str">
            <v>MANO DE OBRA</v>
          </cell>
        </row>
        <row r="335">
          <cell r="A335" t="str">
            <v>O030</v>
          </cell>
          <cell r="B335" t="str">
            <v>1 OFIC. Y 2 AYUD.</v>
          </cell>
          <cell r="C335" t="str">
            <v>DIA</v>
          </cell>
          <cell r="D335">
            <v>0.2</v>
          </cell>
        </row>
        <row r="336">
          <cell r="B336">
            <v>0</v>
          </cell>
          <cell r="C336">
            <v>0</v>
          </cell>
        </row>
        <row r="337">
          <cell r="A337">
            <v>0</v>
          </cell>
          <cell r="B337">
            <v>0</v>
          </cell>
          <cell r="C337">
            <v>0</v>
          </cell>
        </row>
        <row r="339">
          <cell r="B339" t="str">
            <v>TRANSPORTE</v>
          </cell>
        </row>
        <row r="341">
          <cell r="A341">
            <v>0</v>
          </cell>
          <cell r="B341">
            <v>0</v>
          </cell>
          <cell r="C341">
            <v>0</v>
          </cell>
        </row>
        <row r="342">
          <cell r="A342">
            <v>0</v>
          </cell>
          <cell r="B342">
            <v>0</v>
          </cell>
          <cell r="C342">
            <v>0</v>
          </cell>
        </row>
        <row r="346">
          <cell r="A346" t="str">
            <v>CODIGO</v>
          </cell>
          <cell r="B346" t="str">
            <v>ITEM</v>
          </cell>
          <cell r="C346" t="str">
            <v>UNIDAD</v>
          </cell>
        </row>
        <row r="347">
          <cell r="A347" t="str">
            <v>Z220</v>
          </cell>
          <cell r="B347" t="str">
            <v>CONCRETO f'c=210 kg/cm2</v>
          </cell>
          <cell r="C347" t="str">
            <v>M3</v>
          </cell>
          <cell r="D347">
            <v>241508</v>
          </cell>
        </row>
        <row r="348">
          <cell r="B348" t="str">
            <v>CODIGO</v>
          </cell>
          <cell r="C348" t="str">
            <v>Z220</v>
          </cell>
        </row>
        <row r="349">
          <cell r="A349" t="str">
            <v>CODIGO</v>
          </cell>
          <cell r="B349" t="str">
            <v>RECURSOS</v>
          </cell>
          <cell r="C349" t="str">
            <v>UNIDAD</v>
          </cell>
          <cell r="D349" t="str">
            <v>CANT.</v>
          </cell>
        </row>
        <row r="350">
          <cell r="B350" t="str">
            <v>MATERIALES</v>
          </cell>
        </row>
        <row r="351">
          <cell r="A351" t="str">
            <v>M010</v>
          </cell>
          <cell r="B351" t="str">
            <v>CEMENTO</v>
          </cell>
          <cell r="C351" t="str">
            <v>SACO</v>
          </cell>
          <cell r="D351">
            <v>7.5</v>
          </cell>
        </row>
        <row r="352">
          <cell r="A352" t="str">
            <v>M020</v>
          </cell>
          <cell r="B352" t="str">
            <v>AGUA</v>
          </cell>
          <cell r="C352" t="str">
            <v>LT</v>
          </cell>
          <cell r="D352">
            <v>175</v>
          </cell>
        </row>
        <row r="353">
          <cell r="A353" t="str">
            <v>M080</v>
          </cell>
          <cell r="B353" t="str">
            <v>ARENA PARA CONCRETO</v>
          </cell>
          <cell r="C353" t="str">
            <v>M3</v>
          </cell>
          <cell r="D353">
            <v>1.1599999999999999</v>
          </cell>
        </row>
        <row r="354">
          <cell r="A354" t="str">
            <v>M250</v>
          </cell>
          <cell r="B354" t="str">
            <v>TRITURADO 1/2"</v>
          </cell>
          <cell r="C354" t="str">
            <v>M3</v>
          </cell>
          <cell r="D354">
            <v>1.1599999999999999</v>
          </cell>
        </row>
        <row r="356">
          <cell r="B356" t="str">
            <v>EQUIPO</v>
          </cell>
        </row>
        <row r="357">
          <cell r="B357" t="str">
            <v>HTA MENOR (5% de M. de O.)</v>
          </cell>
        </row>
        <row r="358">
          <cell r="A358" t="str">
            <v>E080</v>
          </cell>
          <cell r="B358" t="str">
            <v>CONCRETADORA 1 1/2 SACOS ELECT.</v>
          </cell>
          <cell r="C358" t="str">
            <v>DIA</v>
          </cell>
          <cell r="D358">
            <v>0.5</v>
          </cell>
        </row>
        <row r="359">
          <cell r="A359">
            <v>0</v>
          </cell>
          <cell r="B359">
            <v>0</v>
          </cell>
          <cell r="C359">
            <v>0</v>
          </cell>
        </row>
        <row r="360">
          <cell r="A360">
            <v>0</v>
          </cell>
          <cell r="B360">
            <v>0</v>
          </cell>
          <cell r="C360">
            <v>0</v>
          </cell>
        </row>
        <row r="362">
          <cell r="B362" t="str">
            <v>MANO DE OBRA</v>
          </cell>
        </row>
        <row r="363">
          <cell r="A363" t="str">
            <v>O030</v>
          </cell>
          <cell r="B363" t="str">
            <v>1 OFIC. Y 2 AYUD.</v>
          </cell>
          <cell r="C363" t="str">
            <v>DIA</v>
          </cell>
          <cell r="D363">
            <v>0.65</v>
          </cell>
        </row>
        <row r="364">
          <cell r="B364">
            <v>0</v>
          </cell>
          <cell r="C364">
            <v>0</v>
          </cell>
        </row>
        <row r="365">
          <cell r="A365">
            <v>0</v>
          </cell>
          <cell r="B365">
            <v>0</v>
          </cell>
          <cell r="C365">
            <v>0</v>
          </cell>
        </row>
        <row r="366">
          <cell r="A366">
            <v>0</v>
          </cell>
          <cell r="B366">
            <v>0</v>
          </cell>
          <cell r="C366">
            <v>0</v>
          </cell>
        </row>
        <row r="368">
          <cell r="B368" t="str">
            <v>TRANSPORTE</v>
          </cell>
        </row>
        <row r="370">
          <cell r="A370">
            <v>0</v>
          </cell>
          <cell r="B370">
            <v>0</v>
          </cell>
          <cell r="C370">
            <v>0</v>
          </cell>
        </row>
        <row r="371">
          <cell r="A371">
            <v>0</v>
          </cell>
          <cell r="B371">
            <v>0</v>
          </cell>
          <cell r="C371">
            <v>0</v>
          </cell>
        </row>
        <row r="374">
          <cell r="A374" t="str">
            <v>CODIGO</v>
          </cell>
          <cell r="B374" t="str">
            <v>ITEM</v>
          </cell>
          <cell r="C374" t="str">
            <v>UNIDAD</v>
          </cell>
        </row>
        <row r="375">
          <cell r="A375" t="str">
            <v>Z230</v>
          </cell>
          <cell r="B375" t="str">
            <v>CONCRETO f'c=250 kg/cm2</v>
          </cell>
          <cell r="C375" t="str">
            <v>M3</v>
          </cell>
          <cell r="D375">
            <v>245808</v>
          </cell>
        </row>
        <row r="376">
          <cell r="B376" t="str">
            <v>CODIGO</v>
          </cell>
          <cell r="C376" t="str">
            <v>Z230</v>
          </cell>
        </row>
        <row r="377">
          <cell r="A377" t="str">
            <v>CODIGO</v>
          </cell>
          <cell r="B377" t="str">
            <v>RECURSOS</v>
          </cell>
          <cell r="C377" t="str">
            <v>UNIDAD</v>
          </cell>
          <cell r="D377" t="str">
            <v>CANT.</v>
          </cell>
        </row>
        <row r="378">
          <cell r="B378" t="str">
            <v>MATERIALES</v>
          </cell>
        </row>
        <row r="379">
          <cell r="A379" t="str">
            <v>M010</v>
          </cell>
          <cell r="B379" t="str">
            <v>CEMENTO</v>
          </cell>
          <cell r="C379" t="str">
            <v>SACO</v>
          </cell>
          <cell r="D379">
            <v>9</v>
          </cell>
        </row>
        <row r="380">
          <cell r="A380" t="str">
            <v>M020</v>
          </cell>
          <cell r="B380" t="str">
            <v>AGUA</v>
          </cell>
          <cell r="C380" t="str">
            <v>LT</v>
          </cell>
          <cell r="D380">
            <v>200</v>
          </cell>
        </row>
        <row r="381">
          <cell r="A381" t="str">
            <v>M080</v>
          </cell>
          <cell r="B381" t="str">
            <v>ARENA PARA CONCRETO</v>
          </cell>
          <cell r="C381" t="str">
            <v>M3</v>
          </cell>
          <cell r="D381">
            <v>0.7</v>
          </cell>
        </row>
        <row r="382">
          <cell r="A382" t="str">
            <v>M240</v>
          </cell>
          <cell r="B382" t="str">
            <v>TRITURADO 1 1/2"</v>
          </cell>
          <cell r="C382" t="str">
            <v>M3</v>
          </cell>
          <cell r="D382">
            <v>0.7</v>
          </cell>
        </row>
        <row r="384">
          <cell r="B384" t="str">
            <v>EQUIPO</v>
          </cell>
        </row>
        <row r="385">
          <cell r="B385" t="str">
            <v>HTA MENOR (5% de M. de O.)</v>
          </cell>
        </row>
        <row r="386">
          <cell r="A386" t="str">
            <v>E080</v>
          </cell>
          <cell r="B386" t="str">
            <v>CONCRETADORA 1 1/2 SACOS ELECT.</v>
          </cell>
          <cell r="C386" t="str">
            <v>DIA</v>
          </cell>
          <cell r="D386">
            <v>0.5</v>
          </cell>
        </row>
        <row r="387">
          <cell r="A387">
            <v>0</v>
          </cell>
          <cell r="B387">
            <v>0</v>
          </cell>
          <cell r="C387">
            <v>0</v>
          </cell>
        </row>
        <row r="388">
          <cell r="A388">
            <v>0</v>
          </cell>
          <cell r="B388">
            <v>0</v>
          </cell>
          <cell r="C388">
            <v>0</v>
          </cell>
        </row>
        <row r="390">
          <cell r="B390" t="str">
            <v>MANO DE OBRA</v>
          </cell>
        </row>
        <row r="391">
          <cell r="A391" t="str">
            <v>O030</v>
          </cell>
          <cell r="B391" t="str">
            <v>1 OFIC. Y 2 AYUD.</v>
          </cell>
          <cell r="C391" t="str">
            <v>DIA</v>
          </cell>
          <cell r="D391">
            <v>0.65</v>
          </cell>
        </row>
        <row r="392">
          <cell r="A392">
            <v>0</v>
          </cell>
          <cell r="B392">
            <v>0</v>
          </cell>
          <cell r="C392">
            <v>0</v>
          </cell>
        </row>
        <row r="393">
          <cell r="A393">
            <v>0</v>
          </cell>
          <cell r="B393">
            <v>0</v>
          </cell>
          <cell r="C393">
            <v>0</v>
          </cell>
        </row>
        <row r="394">
          <cell r="A394">
            <v>0</v>
          </cell>
          <cell r="B394">
            <v>0</v>
          </cell>
          <cell r="C394">
            <v>0</v>
          </cell>
        </row>
        <row r="396">
          <cell r="B396" t="str">
            <v>TRANSPORTE</v>
          </cell>
        </row>
        <row r="398">
          <cell r="A398">
            <v>0</v>
          </cell>
          <cell r="B398">
            <v>0</v>
          </cell>
          <cell r="C398">
            <v>0</v>
          </cell>
        </row>
        <row r="399">
          <cell r="A399">
            <v>0</v>
          </cell>
          <cell r="B399">
            <v>0</v>
          </cell>
          <cell r="C399">
            <v>0</v>
          </cell>
        </row>
        <row r="400">
          <cell r="A400">
            <v>0</v>
          </cell>
          <cell r="B400">
            <v>0</v>
          </cell>
          <cell r="C400">
            <v>0</v>
          </cell>
        </row>
        <row r="404">
          <cell r="A404" t="str">
            <v>CODIGO</v>
          </cell>
          <cell r="B404" t="str">
            <v>ITEM</v>
          </cell>
          <cell r="C404" t="str">
            <v>UNIDAD</v>
          </cell>
        </row>
        <row r="405">
          <cell r="A405" t="str">
            <v>Z240</v>
          </cell>
          <cell r="B405" t="str">
            <v>MORTERO REV.  1:8</v>
          </cell>
          <cell r="C405" t="str">
            <v>M3</v>
          </cell>
          <cell r="D405">
            <v>113573</v>
          </cell>
        </row>
        <row r="406">
          <cell r="B406" t="str">
            <v>CODIGO</v>
          </cell>
          <cell r="C406" t="str">
            <v>Z240</v>
          </cell>
        </row>
        <row r="407">
          <cell r="A407" t="str">
            <v>CODIGO</v>
          </cell>
          <cell r="B407" t="str">
            <v>RECURSOS</v>
          </cell>
          <cell r="C407" t="str">
            <v>UNIDAD</v>
          </cell>
          <cell r="D407" t="str">
            <v>CANT.</v>
          </cell>
        </row>
        <row r="408">
          <cell r="B408" t="str">
            <v>MATERIALES</v>
          </cell>
        </row>
        <row r="409">
          <cell r="A409" t="str">
            <v>M010</v>
          </cell>
          <cell r="B409" t="str">
            <v>CEMENTO</v>
          </cell>
          <cell r="C409" t="str">
            <v>SACO</v>
          </cell>
          <cell r="D409">
            <v>4</v>
          </cell>
        </row>
        <row r="410">
          <cell r="A410" t="str">
            <v>M020</v>
          </cell>
          <cell r="B410" t="str">
            <v>AGUA</v>
          </cell>
          <cell r="C410" t="str">
            <v>LT</v>
          </cell>
          <cell r="D410">
            <v>204</v>
          </cell>
        </row>
        <row r="411">
          <cell r="A411" t="str">
            <v>M080</v>
          </cell>
          <cell r="B411" t="str">
            <v>ARENA PARA CONCRETO</v>
          </cell>
          <cell r="C411" t="str">
            <v>M3</v>
          </cell>
          <cell r="D411">
            <v>1.25</v>
          </cell>
        </row>
        <row r="412">
          <cell r="B412">
            <v>0</v>
          </cell>
          <cell r="C412">
            <v>0</v>
          </cell>
        </row>
        <row r="414">
          <cell r="B414" t="str">
            <v>EQUIPO</v>
          </cell>
        </row>
        <row r="415">
          <cell r="B415" t="str">
            <v>HTA MENOR (5% de M. de O.)</v>
          </cell>
        </row>
        <row r="416">
          <cell r="A416">
            <v>0</v>
          </cell>
          <cell r="B416">
            <v>0</v>
          </cell>
          <cell r="C416">
            <v>0</v>
          </cell>
        </row>
        <row r="417">
          <cell r="A417">
            <v>0</v>
          </cell>
          <cell r="B417">
            <v>0</v>
          </cell>
          <cell r="C417">
            <v>0</v>
          </cell>
        </row>
        <row r="418">
          <cell r="A418">
            <v>0</v>
          </cell>
          <cell r="B418">
            <v>0</v>
          </cell>
          <cell r="C418">
            <v>0</v>
          </cell>
        </row>
        <row r="420">
          <cell r="B420" t="str">
            <v>MANO DE OBRA</v>
          </cell>
        </row>
        <row r="421">
          <cell r="A421" t="str">
            <v>O110</v>
          </cell>
          <cell r="B421" t="str">
            <v>1 OFIC. Y 1 AYUD.</v>
          </cell>
          <cell r="C421" t="str">
            <v>DIA</v>
          </cell>
          <cell r="D421">
            <v>0.2</v>
          </cell>
        </row>
        <row r="422">
          <cell r="A422">
            <v>0</v>
          </cell>
          <cell r="B422">
            <v>0</v>
          </cell>
          <cell r="C422">
            <v>0</v>
          </cell>
        </row>
        <row r="423">
          <cell r="A423">
            <v>0</v>
          </cell>
          <cell r="B423">
            <v>0</v>
          </cell>
          <cell r="C423">
            <v>0</v>
          </cell>
        </row>
        <row r="424">
          <cell r="A424">
            <v>0</v>
          </cell>
          <cell r="B424">
            <v>0</v>
          </cell>
          <cell r="C424">
            <v>0</v>
          </cell>
        </row>
        <row r="426">
          <cell r="B426" t="str">
            <v>TRANSPORTE</v>
          </cell>
        </row>
        <row r="428">
          <cell r="A428">
            <v>0</v>
          </cell>
          <cell r="B428">
            <v>0</v>
          </cell>
          <cell r="C428">
            <v>0</v>
          </cell>
        </row>
        <row r="429">
          <cell r="A429">
            <v>0</v>
          </cell>
          <cell r="B429">
            <v>0</v>
          </cell>
          <cell r="C429">
            <v>0</v>
          </cell>
        </row>
        <row r="432">
          <cell r="A432" t="str">
            <v>CODIGO</v>
          </cell>
          <cell r="B432" t="str">
            <v>ITEM</v>
          </cell>
          <cell r="C432" t="str">
            <v>UNIDAD</v>
          </cell>
        </row>
        <row r="433">
          <cell r="A433" t="str">
            <v>Z250</v>
          </cell>
          <cell r="B433" t="str">
            <v>MORTERO REV.  1:10</v>
          </cell>
          <cell r="C433" t="str">
            <v>M3</v>
          </cell>
          <cell r="D433">
            <v>99973</v>
          </cell>
        </row>
        <row r="434">
          <cell r="B434" t="str">
            <v>CODIGO</v>
          </cell>
          <cell r="C434" t="str">
            <v>Z250</v>
          </cell>
        </row>
        <row r="435">
          <cell r="A435" t="str">
            <v>CODIGO</v>
          </cell>
          <cell r="B435" t="str">
            <v>RECURSOS</v>
          </cell>
          <cell r="C435" t="str">
            <v>UNIDAD</v>
          </cell>
          <cell r="D435" t="str">
            <v>CANT.</v>
          </cell>
        </row>
        <row r="436">
          <cell r="B436" t="str">
            <v>MATERIALES</v>
          </cell>
        </row>
        <row r="437">
          <cell r="A437" t="str">
            <v>M010</v>
          </cell>
          <cell r="B437" t="str">
            <v>CEMENTO</v>
          </cell>
          <cell r="C437" t="str">
            <v>SACO</v>
          </cell>
          <cell r="D437">
            <v>3.2</v>
          </cell>
        </row>
        <row r="438">
          <cell r="A438" t="str">
            <v>M020</v>
          </cell>
          <cell r="B438" t="str">
            <v>AGUA</v>
          </cell>
          <cell r="C438" t="str">
            <v>LT</v>
          </cell>
          <cell r="D438">
            <v>204</v>
          </cell>
        </row>
        <row r="439">
          <cell r="A439" t="str">
            <v>M080</v>
          </cell>
          <cell r="B439" t="str">
            <v>ARENA PARA CONCRETO</v>
          </cell>
          <cell r="C439" t="str">
            <v>M3</v>
          </cell>
          <cell r="D439">
            <v>1.25</v>
          </cell>
        </row>
        <row r="440">
          <cell r="B440">
            <v>0</v>
          </cell>
          <cell r="C440">
            <v>0</v>
          </cell>
        </row>
        <row r="442">
          <cell r="B442" t="str">
            <v>EQUIPO</v>
          </cell>
        </row>
        <row r="443">
          <cell r="B443" t="str">
            <v>HTA MENOR (5% de M. de O.)</v>
          </cell>
        </row>
        <row r="444">
          <cell r="A444">
            <v>0</v>
          </cell>
          <cell r="B444">
            <v>0</v>
          </cell>
          <cell r="C444">
            <v>0</v>
          </cell>
        </row>
        <row r="445">
          <cell r="A445">
            <v>0</v>
          </cell>
          <cell r="B445">
            <v>0</v>
          </cell>
          <cell r="C445">
            <v>0</v>
          </cell>
        </row>
        <row r="446">
          <cell r="A446">
            <v>0</v>
          </cell>
          <cell r="B446">
            <v>0</v>
          </cell>
          <cell r="C446">
            <v>0</v>
          </cell>
        </row>
        <row r="448">
          <cell r="B448" t="str">
            <v>MANO DE OBRA</v>
          </cell>
        </row>
        <row r="449">
          <cell r="A449" t="str">
            <v>O110</v>
          </cell>
          <cell r="B449" t="str">
            <v>1 OFIC. Y 1 AYUD.</v>
          </cell>
          <cell r="C449" t="str">
            <v>DIA</v>
          </cell>
          <cell r="D449">
            <v>0.2</v>
          </cell>
        </row>
        <row r="450">
          <cell r="A450">
            <v>0</v>
          </cell>
          <cell r="B450">
            <v>0</v>
          </cell>
          <cell r="C450">
            <v>0</v>
          </cell>
        </row>
        <row r="451">
          <cell r="A451">
            <v>0</v>
          </cell>
          <cell r="B451">
            <v>0</v>
          </cell>
          <cell r="C451">
            <v>0</v>
          </cell>
        </row>
        <row r="452">
          <cell r="A452">
            <v>0</v>
          </cell>
          <cell r="B452">
            <v>0</v>
          </cell>
          <cell r="C452">
            <v>0</v>
          </cell>
        </row>
        <row r="454">
          <cell r="B454" t="str">
            <v>TRANSPORTE</v>
          </cell>
        </row>
        <row r="456">
          <cell r="A456">
            <v>0</v>
          </cell>
          <cell r="B456">
            <v>0</v>
          </cell>
          <cell r="C456">
            <v>0</v>
          </cell>
        </row>
        <row r="457">
          <cell r="A457">
            <v>0</v>
          </cell>
          <cell r="B457">
            <v>0</v>
          </cell>
          <cell r="C457">
            <v>0</v>
          </cell>
        </row>
        <row r="458">
          <cell r="A458">
            <v>0</v>
          </cell>
          <cell r="B458">
            <v>0</v>
          </cell>
          <cell r="C458">
            <v>0</v>
          </cell>
        </row>
        <row r="462">
          <cell r="A462" t="str">
            <v>CODIGO</v>
          </cell>
          <cell r="B462" t="str">
            <v>ITEM</v>
          </cell>
          <cell r="C462" t="str">
            <v>UNIDAD</v>
          </cell>
        </row>
        <row r="463">
          <cell r="A463" t="str">
            <v>Z260</v>
          </cell>
          <cell r="B463" t="str">
            <v>MORTERO REV.  1:12</v>
          </cell>
          <cell r="C463" t="str">
            <v>M3</v>
          </cell>
          <cell r="D463">
            <v>92311.5</v>
          </cell>
        </row>
        <row r="464">
          <cell r="B464" t="str">
            <v>CODIGO</v>
          </cell>
          <cell r="C464" t="str">
            <v>Z260</v>
          </cell>
        </row>
        <row r="465">
          <cell r="A465" t="str">
            <v>CODIGO</v>
          </cell>
          <cell r="B465" t="str">
            <v>RECURSOS</v>
          </cell>
          <cell r="C465" t="str">
            <v>UNIDAD</v>
          </cell>
          <cell r="D465" t="str">
            <v>CANT.</v>
          </cell>
        </row>
        <row r="466">
          <cell r="B466" t="str">
            <v>MATERIALES</v>
          </cell>
        </row>
        <row r="467">
          <cell r="A467" t="str">
            <v>M010</v>
          </cell>
          <cell r="B467" t="str">
            <v>CEMENTO</v>
          </cell>
          <cell r="C467" t="str">
            <v>SACO</v>
          </cell>
          <cell r="D467">
            <v>2.7</v>
          </cell>
        </row>
        <row r="468">
          <cell r="A468" t="str">
            <v>M020</v>
          </cell>
          <cell r="B468" t="str">
            <v>AGUA</v>
          </cell>
          <cell r="C468" t="str">
            <v>LT</v>
          </cell>
          <cell r="D468">
            <v>46</v>
          </cell>
        </row>
        <row r="469">
          <cell r="A469" t="str">
            <v>M080</v>
          </cell>
          <cell r="B469" t="str">
            <v>ARENA PARA CONCRETO</v>
          </cell>
          <cell r="C469" t="str">
            <v>M3</v>
          </cell>
          <cell r="D469">
            <v>1.3</v>
          </cell>
        </row>
        <row r="470">
          <cell r="B470">
            <v>0</v>
          </cell>
          <cell r="C470">
            <v>0</v>
          </cell>
        </row>
        <row r="472">
          <cell r="B472" t="str">
            <v>EQUIPO</v>
          </cell>
        </row>
        <row r="473">
          <cell r="B473" t="str">
            <v>HTA MENOR (5% de M. de O.)</v>
          </cell>
        </row>
        <row r="474">
          <cell r="A474">
            <v>0</v>
          </cell>
          <cell r="B474">
            <v>0</v>
          </cell>
          <cell r="C474">
            <v>0</v>
          </cell>
        </row>
        <row r="475">
          <cell r="A475">
            <v>0</v>
          </cell>
          <cell r="B475">
            <v>0</v>
          </cell>
          <cell r="C475">
            <v>0</v>
          </cell>
        </row>
        <row r="476">
          <cell r="A476">
            <v>0</v>
          </cell>
          <cell r="B476">
            <v>0</v>
          </cell>
          <cell r="C476">
            <v>0</v>
          </cell>
        </row>
        <row r="478">
          <cell r="B478" t="str">
            <v>MANO DE OBRA</v>
          </cell>
        </row>
        <row r="479">
          <cell r="A479" t="str">
            <v>O110</v>
          </cell>
          <cell r="B479" t="str">
            <v>1 OFIC. Y 1 AYUD.</v>
          </cell>
          <cell r="C479" t="str">
            <v>DIA</v>
          </cell>
          <cell r="D479">
            <v>0.2</v>
          </cell>
        </row>
        <row r="480">
          <cell r="A480">
            <v>0</v>
          </cell>
          <cell r="B480">
            <v>0</v>
          </cell>
          <cell r="C480">
            <v>0</v>
          </cell>
        </row>
        <row r="481">
          <cell r="A481">
            <v>0</v>
          </cell>
          <cell r="B481">
            <v>0</v>
          </cell>
          <cell r="C481">
            <v>0</v>
          </cell>
        </row>
        <row r="482">
          <cell r="A482">
            <v>0</v>
          </cell>
          <cell r="B482">
            <v>0</v>
          </cell>
          <cell r="C482">
            <v>0</v>
          </cell>
        </row>
        <row r="484">
          <cell r="B484" t="str">
            <v>TRANSPORTE</v>
          </cell>
        </row>
        <row r="486">
          <cell r="A486">
            <v>0</v>
          </cell>
          <cell r="B486">
            <v>0</v>
          </cell>
          <cell r="C486">
            <v>0</v>
          </cell>
        </row>
        <row r="487">
          <cell r="A487">
            <v>0</v>
          </cell>
          <cell r="B487">
            <v>0</v>
          </cell>
          <cell r="C487">
            <v>0</v>
          </cell>
        </row>
        <row r="488">
          <cell r="A488">
            <v>0</v>
          </cell>
          <cell r="B488">
            <v>0</v>
          </cell>
          <cell r="C488">
            <v>0</v>
          </cell>
        </row>
        <row r="493">
          <cell r="A493" t="str">
            <v>CODIGO</v>
          </cell>
          <cell r="B493" t="str">
            <v>ITEM</v>
          </cell>
          <cell r="C493" t="str">
            <v>UNIDAD</v>
          </cell>
        </row>
        <row r="494">
          <cell r="A494" t="str">
            <v>Z300</v>
          </cell>
          <cell r="B494" t="str">
            <v>MARCO METÁLICO MURO 10  - 0.60-1.00 M</v>
          </cell>
          <cell r="C494" t="str">
            <v>UN.</v>
          </cell>
          <cell r="D494">
            <v>38325</v>
          </cell>
        </row>
        <row r="495">
          <cell r="B495" t="str">
            <v>CODIGO</v>
          </cell>
          <cell r="C495" t="str">
            <v>Z300</v>
          </cell>
        </row>
        <row r="496">
          <cell r="A496" t="str">
            <v>CODIGO</v>
          </cell>
          <cell r="B496" t="str">
            <v>RECURSOS</v>
          </cell>
          <cell r="C496" t="str">
            <v>UNIDAD</v>
          </cell>
          <cell r="D496" t="str">
            <v>CANT.</v>
          </cell>
        </row>
        <row r="497">
          <cell r="B497" t="str">
            <v>MATERIALES</v>
          </cell>
        </row>
        <row r="498">
          <cell r="A498" t="str">
            <v>M1310</v>
          </cell>
          <cell r="B498" t="str">
            <v>LAMINA DOBLADA MARCO METALICO MURO 1O</v>
          </cell>
          <cell r="C498" t="str">
            <v>UN</v>
          </cell>
          <cell r="D498">
            <v>1</v>
          </cell>
        </row>
        <row r="499">
          <cell r="A499" t="str">
            <v>M1270</v>
          </cell>
          <cell r="B499" t="str">
            <v>ANTICORROSIVO GRIS</v>
          </cell>
          <cell r="C499" t="str">
            <v>GLN</v>
          </cell>
          <cell r="D499">
            <v>2.5000000000000001E-2</v>
          </cell>
        </row>
        <row r="500">
          <cell r="B500">
            <v>0</v>
          </cell>
          <cell r="C500">
            <v>0</v>
          </cell>
        </row>
        <row r="501">
          <cell r="B501">
            <v>0</v>
          </cell>
          <cell r="C501">
            <v>0</v>
          </cell>
        </row>
        <row r="503">
          <cell r="B503" t="str">
            <v>EQUIPO</v>
          </cell>
        </row>
        <row r="504">
          <cell r="B504" t="str">
            <v>HTA MENOR (5% de M. de O.)</v>
          </cell>
        </row>
        <row r="505">
          <cell r="A505">
            <v>0</v>
          </cell>
          <cell r="B505">
            <v>0</v>
          </cell>
          <cell r="C505">
            <v>0</v>
          </cell>
        </row>
        <row r="506">
          <cell r="A506">
            <v>0</v>
          </cell>
          <cell r="B506">
            <v>0</v>
          </cell>
          <cell r="C506">
            <v>0</v>
          </cell>
        </row>
        <row r="507">
          <cell r="A507">
            <v>0</v>
          </cell>
          <cell r="B507">
            <v>0</v>
          </cell>
          <cell r="C507">
            <v>0</v>
          </cell>
        </row>
        <row r="509">
          <cell r="B509" t="str">
            <v>MANO DE OBRA</v>
          </cell>
        </row>
        <row r="510">
          <cell r="A510" t="str">
            <v>M161</v>
          </cell>
          <cell r="B510" t="str">
            <v>M. DE O. CERRAJERO</v>
          </cell>
          <cell r="C510" t="str">
            <v>HR</v>
          </cell>
          <cell r="D510">
            <v>0.5</v>
          </cell>
        </row>
        <row r="511">
          <cell r="A511">
            <v>0</v>
          </cell>
          <cell r="B511">
            <v>0</v>
          </cell>
          <cell r="C511">
            <v>0</v>
          </cell>
        </row>
        <row r="512">
          <cell r="A512">
            <v>0</v>
          </cell>
          <cell r="B512">
            <v>0</v>
          </cell>
          <cell r="C512">
            <v>0</v>
          </cell>
        </row>
        <row r="513">
          <cell r="A513">
            <v>0</v>
          </cell>
          <cell r="B513">
            <v>0</v>
          </cell>
          <cell r="C513">
            <v>0</v>
          </cell>
        </row>
        <row r="515">
          <cell r="B515" t="str">
            <v>TRANSPORTE</v>
          </cell>
        </row>
        <row r="517">
          <cell r="A517">
            <v>0</v>
          </cell>
          <cell r="B517">
            <v>0</v>
          </cell>
          <cell r="C517">
            <v>0</v>
          </cell>
        </row>
        <row r="518">
          <cell r="A518">
            <v>0</v>
          </cell>
          <cell r="B518">
            <v>0</v>
          </cell>
          <cell r="C518">
            <v>0</v>
          </cell>
        </row>
        <row r="519">
          <cell r="A519">
            <v>0</v>
          </cell>
          <cell r="B519">
            <v>0</v>
          </cell>
          <cell r="C519">
            <v>0</v>
          </cell>
        </row>
        <row r="524">
          <cell r="A524" t="str">
            <v>CODIGO</v>
          </cell>
          <cell r="B524" t="str">
            <v>ITEM</v>
          </cell>
          <cell r="C524" t="str">
            <v>UNIDAD</v>
          </cell>
        </row>
        <row r="525">
          <cell r="A525" t="str">
            <v>Z310</v>
          </cell>
          <cell r="B525" t="str">
            <v>MARCO METÁLICO MURO 15  - 0.60-1.00 M</v>
          </cell>
          <cell r="C525" t="str">
            <v>UN.</v>
          </cell>
          <cell r="D525">
            <v>41185</v>
          </cell>
        </row>
        <row r="526">
          <cell r="B526" t="str">
            <v>CODIGO</v>
          </cell>
          <cell r="C526" t="str">
            <v>Z300</v>
          </cell>
        </row>
        <row r="527">
          <cell r="A527" t="str">
            <v>CODIGO</v>
          </cell>
          <cell r="B527" t="str">
            <v>RECURSOS</v>
          </cell>
          <cell r="C527" t="str">
            <v>UNIDAD</v>
          </cell>
          <cell r="D527" t="str">
            <v>CANT.</v>
          </cell>
        </row>
        <row r="528">
          <cell r="B528" t="str">
            <v>MATERIALES</v>
          </cell>
        </row>
        <row r="529">
          <cell r="A529" t="str">
            <v>M1311</v>
          </cell>
          <cell r="B529" t="str">
            <v>LAMINA DOBLADA MARCO METALICO MURO 15</v>
          </cell>
          <cell r="C529" t="str">
            <v>UN</v>
          </cell>
          <cell r="D529">
            <v>1</v>
          </cell>
        </row>
        <row r="530">
          <cell r="A530" t="str">
            <v>M1270</v>
          </cell>
          <cell r="B530" t="str">
            <v>ANTICORROSIVO GRIS</v>
          </cell>
          <cell r="C530" t="str">
            <v>GLN</v>
          </cell>
          <cell r="D530">
            <v>0.02</v>
          </cell>
        </row>
        <row r="531">
          <cell r="B531">
            <v>0</v>
          </cell>
          <cell r="C531">
            <v>0</v>
          </cell>
        </row>
        <row r="532">
          <cell r="B532">
            <v>0</v>
          </cell>
          <cell r="C532">
            <v>0</v>
          </cell>
        </row>
        <row r="534">
          <cell r="B534" t="str">
            <v>EQUIPO</v>
          </cell>
        </row>
        <row r="535">
          <cell r="B535" t="str">
            <v>HTA MENOR (5% de M. de O.)</v>
          </cell>
        </row>
        <row r="536">
          <cell r="A536">
            <v>0</v>
          </cell>
          <cell r="B536">
            <v>0</v>
          </cell>
          <cell r="C536">
            <v>0</v>
          </cell>
        </row>
        <row r="537">
          <cell r="A537">
            <v>0</v>
          </cell>
          <cell r="B537">
            <v>0</v>
          </cell>
          <cell r="C537">
            <v>0</v>
          </cell>
        </row>
        <row r="538">
          <cell r="A538">
            <v>0</v>
          </cell>
          <cell r="B538">
            <v>0</v>
          </cell>
          <cell r="C538">
            <v>0</v>
          </cell>
        </row>
        <row r="540">
          <cell r="B540" t="str">
            <v>MANO DE OBRA</v>
          </cell>
        </row>
        <row r="541">
          <cell r="A541" t="str">
            <v>M161</v>
          </cell>
          <cell r="B541" t="str">
            <v>M. DE O. CERRAJERO</v>
          </cell>
          <cell r="C541" t="str">
            <v>HR</v>
          </cell>
          <cell r="D541">
            <v>0.5</v>
          </cell>
        </row>
        <row r="542">
          <cell r="A542">
            <v>0</v>
          </cell>
          <cell r="B542">
            <v>0</v>
          </cell>
          <cell r="C542">
            <v>0</v>
          </cell>
        </row>
        <row r="543">
          <cell r="A543">
            <v>0</v>
          </cell>
          <cell r="B543">
            <v>0</v>
          </cell>
          <cell r="C543">
            <v>0</v>
          </cell>
        </row>
        <row r="544">
          <cell r="A544">
            <v>0</v>
          </cell>
          <cell r="B544">
            <v>0</v>
          </cell>
          <cell r="C544">
            <v>0</v>
          </cell>
        </row>
        <row r="546">
          <cell r="B546" t="str">
            <v>TRANSPORTE</v>
          </cell>
        </row>
        <row r="548">
          <cell r="A548">
            <v>0</v>
          </cell>
          <cell r="B548">
            <v>0</v>
          </cell>
          <cell r="C548">
            <v>0</v>
          </cell>
        </row>
        <row r="549">
          <cell r="A549">
            <v>0</v>
          </cell>
          <cell r="B549">
            <v>0</v>
          </cell>
          <cell r="C549">
            <v>0</v>
          </cell>
        </row>
        <row r="550">
          <cell r="A550">
            <v>0</v>
          </cell>
          <cell r="B550">
            <v>0</v>
          </cell>
          <cell r="C550">
            <v>0</v>
          </cell>
        </row>
        <row r="555">
          <cell r="A555" t="str">
            <v>CODIGO</v>
          </cell>
          <cell r="B555" t="str">
            <v>ITEM</v>
          </cell>
          <cell r="C555" t="str">
            <v>UNIDAD</v>
          </cell>
        </row>
        <row r="556">
          <cell r="A556" t="str">
            <v>Z330</v>
          </cell>
          <cell r="B556" t="str">
            <v>MARCO METÁLICO MURO 20  - 0.60-1.00 M</v>
          </cell>
          <cell r="C556" t="str">
            <v>UN.</v>
          </cell>
          <cell r="D556">
            <v>45965</v>
          </cell>
        </row>
        <row r="557">
          <cell r="B557" t="str">
            <v>CODIGO</v>
          </cell>
          <cell r="C557" t="str">
            <v>Z300</v>
          </cell>
        </row>
        <row r="558">
          <cell r="A558" t="str">
            <v>CODIGO</v>
          </cell>
          <cell r="B558" t="str">
            <v>RECURSOS</v>
          </cell>
          <cell r="C558" t="str">
            <v>UNIDAD</v>
          </cell>
          <cell r="D558" t="str">
            <v>CANT.</v>
          </cell>
        </row>
        <row r="559">
          <cell r="B559" t="str">
            <v>MATERIALES</v>
          </cell>
        </row>
        <row r="560">
          <cell r="A560" t="str">
            <v>M1312</v>
          </cell>
          <cell r="B560" t="str">
            <v>LAMINA DOBLADA MARCO METALICO MURO 20</v>
          </cell>
          <cell r="C560" t="str">
            <v>UN</v>
          </cell>
          <cell r="D560">
            <v>1</v>
          </cell>
        </row>
        <row r="561">
          <cell r="A561" t="str">
            <v>M1270</v>
          </cell>
          <cell r="B561" t="str">
            <v>ANTICORROSIVO GRIS</v>
          </cell>
          <cell r="C561" t="str">
            <v>GLN</v>
          </cell>
          <cell r="D561">
            <v>0.03</v>
          </cell>
        </row>
        <row r="562">
          <cell r="B562">
            <v>0</v>
          </cell>
          <cell r="C562">
            <v>0</v>
          </cell>
        </row>
        <row r="563">
          <cell r="B563">
            <v>0</v>
          </cell>
          <cell r="C563">
            <v>0</v>
          </cell>
        </row>
        <row r="565">
          <cell r="B565" t="str">
            <v>EQUIPO</v>
          </cell>
        </row>
        <row r="566">
          <cell r="B566" t="str">
            <v>HTA MENOR (5% de M. de O.)</v>
          </cell>
        </row>
        <row r="567">
          <cell r="A567">
            <v>0</v>
          </cell>
          <cell r="B567">
            <v>0</v>
          </cell>
          <cell r="C567">
            <v>0</v>
          </cell>
        </row>
        <row r="568">
          <cell r="A568">
            <v>0</v>
          </cell>
          <cell r="B568">
            <v>0</v>
          </cell>
          <cell r="C568">
            <v>0</v>
          </cell>
        </row>
        <row r="569">
          <cell r="A569">
            <v>0</v>
          </cell>
          <cell r="B569">
            <v>0</v>
          </cell>
          <cell r="C569">
            <v>0</v>
          </cell>
        </row>
        <row r="571">
          <cell r="B571" t="str">
            <v>MANO DE OBRA</v>
          </cell>
        </row>
        <row r="572">
          <cell r="A572" t="str">
            <v>M161</v>
          </cell>
          <cell r="B572" t="str">
            <v>M. DE O. CERRAJERO</v>
          </cell>
          <cell r="C572" t="str">
            <v>HR</v>
          </cell>
          <cell r="D572">
            <v>0.5</v>
          </cell>
        </row>
        <row r="573">
          <cell r="A573">
            <v>0</v>
          </cell>
          <cell r="B573">
            <v>0</v>
          </cell>
          <cell r="C573">
            <v>0</v>
          </cell>
        </row>
        <row r="574">
          <cell r="A574">
            <v>0</v>
          </cell>
          <cell r="B574">
            <v>0</v>
          </cell>
          <cell r="C574">
            <v>0</v>
          </cell>
        </row>
        <row r="575">
          <cell r="A575">
            <v>0</v>
          </cell>
          <cell r="B575">
            <v>0</v>
          </cell>
          <cell r="C575">
            <v>0</v>
          </cell>
        </row>
        <row r="577">
          <cell r="B577" t="str">
            <v>TRANSPORTE</v>
          </cell>
        </row>
        <row r="579">
          <cell r="A579">
            <v>0</v>
          </cell>
          <cell r="B579">
            <v>0</v>
          </cell>
          <cell r="C579">
            <v>0</v>
          </cell>
        </row>
        <row r="580">
          <cell r="A580">
            <v>0</v>
          </cell>
          <cell r="B580">
            <v>0</v>
          </cell>
          <cell r="C580">
            <v>0</v>
          </cell>
        </row>
        <row r="581">
          <cell r="A581">
            <v>0</v>
          </cell>
          <cell r="B581">
            <v>0</v>
          </cell>
          <cell r="C581">
            <v>0</v>
          </cell>
        </row>
        <row r="617">
          <cell r="A617" t="str">
            <v>CODIGO</v>
          </cell>
          <cell r="B617" t="str">
            <v>ITEM</v>
          </cell>
          <cell r="C617" t="str">
            <v>UNIDAD</v>
          </cell>
        </row>
        <row r="618">
          <cell r="D618">
            <v>0</v>
          </cell>
        </row>
        <row r="619">
          <cell r="B619" t="str">
            <v>CODIGO</v>
          </cell>
        </row>
        <row r="620">
          <cell r="A620" t="str">
            <v>CODIGO</v>
          </cell>
          <cell r="B620" t="str">
            <v>RECURSOS</v>
          </cell>
          <cell r="C620" t="str">
            <v>UNIDAD</v>
          </cell>
          <cell r="D620" t="str">
            <v>CANT.</v>
          </cell>
        </row>
        <row r="621">
          <cell r="B621" t="str">
            <v>MATERIALES</v>
          </cell>
        </row>
        <row r="622">
          <cell r="B622">
            <v>0</v>
          </cell>
          <cell r="C622">
            <v>0</v>
          </cell>
        </row>
        <row r="623">
          <cell r="B623">
            <v>0</v>
          </cell>
          <cell r="C623">
            <v>0</v>
          </cell>
        </row>
        <row r="624">
          <cell r="B624">
            <v>0</v>
          </cell>
          <cell r="C624">
            <v>0</v>
          </cell>
        </row>
        <row r="625">
          <cell r="B625">
            <v>0</v>
          </cell>
          <cell r="C625">
            <v>0</v>
          </cell>
        </row>
        <row r="627">
          <cell r="B627" t="str">
            <v>EQUIPO</v>
          </cell>
        </row>
        <row r="628">
          <cell r="B628" t="str">
            <v>HTA MENOR (5% de M. de O.)</v>
          </cell>
        </row>
        <row r="629">
          <cell r="A629">
            <v>0</v>
          </cell>
          <cell r="B629">
            <v>0</v>
          </cell>
          <cell r="C629">
            <v>0</v>
          </cell>
        </row>
        <row r="630">
          <cell r="A630">
            <v>0</v>
          </cell>
          <cell r="B630">
            <v>0</v>
          </cell>
          <cell r="C630">
            <v>0</v>
          </cell>
        </row>
        <row r="631">
          <cell r="A631">
            <v>0</v>
          </cell>
          <cell r="B631">
            <v>0</v>
          </cell>
          <cell r="C631">
            <v>0</v>
          </cell>
        </row>
        <row r="633">
          <cell r="B633" t="str">
            <v>MANO DE OBRA</v>
          </cell>
        </row>
        <row r="634">
          <cell r="B634">
            <v>0</v>
          </cell>
          <cell r="C634">
            <v>0</v>
          </cell>
        </row>
        <row r="635">
          <cell r="A635">
            <v>0</v>
          </cell>
          <cell r="B635">
            <v>0</v>
          </cell>
          <cell r="C635">
            <v>0</v>
          </cell>
        </row>
        <row r="636">
          <cell r="A636">
            <v>0</v>
          </cell>
          <cell r="B636">
            <v>0</v>
          </cell>
          <cell r="C636">
            <v>0</v>
          </cell>
        </row>
        <row r="637">
          <cell r="A637">
            <v>0</v>
          </cell>
          <cell r="B637">
            <v>0</v>
          </cell>
          <cell r="C637">
            <v>0</v>
          </cell>
        </row>
        <row r="639">
          <cell r="B639" t="str">
            <v>TRANSPORTE</v>
          </cell>
        </row>
        <row r="641">
          <cell r="A641">
            <v>0</v>
          </cell>
          <cell r="B641">
            <v>0</v>
          </cell>
          <cell r="C641">
            <v>0</v>
          </cell>
        </row>
        <row r="642">
          <cell r="A642">
            <v>0</v>
          </cell>
          <cell r="B642">
            <v>0</v>
          </cell>
          <cell r="C642">
            <v>0</v>
          </cell>
        </row>
        <row r="643">
          <cell r="A643">
            <v>0</v>
          </cell>
          <cell r="B643">
            <v>0</v>
          </cell>
          <cell r="C643">
            <v>0</v>
          </cell>
        </row>
        <row r="648">
          <cell r="A648" t="str">
            <v>CODIGO</v>
          </cell>
          <cell r="B648" t="str">
            <v>ITEM</v>
          </cell>
          <cell r="C648" t="str">
            <v>UNIDAD</v>
          </cell>
        </row>
        <row r="649">
          <cell r="D649">
            <v>0</v>
          </cell>
        </row>
        <row r="650">
          <cell r="B650" t="str">
            <v>CODIGO</v>
          </cell>
        </row>
        <row r="651">
          <cell r="A651" t="str">
            <v>CODIGO</v>
          </cell>
          <cell r="B651" t="str">
            <v>RECURSOS</v>
          </cell>
          <cell r="C651" t="str">
            <v>UNIDAD</v>
          </cell>
          <cell r="D651" t="str">
            <v>CANT.</v>
          </cell>
        </row>
        <row r="652">
          <cell r="B652" t="str">
            <v>MATERIALES</v>
          </cell>
        </row>
        <row r="653">
          <cell r="B653">
            <v>0</v>
          </cell>
          <cell r="C653">
            <v>0</v>
          </cell>
        </row>
        <row r="654">
          <cell r="B654">
            <v>0</v>
          </cell>
          <cell r="C654">
            <v>0</v>
          </cell>
        </row>
        <row r="655">
          <cell r="B655">
            <v>0</v>
          </cell>
          <cell r="C655">
            <v>0</v>
          </cell>
        </row>
        <row r="656">
          <cell r="B656">
            <v>0</v>
          </cell>
          <cell r="C656">
            <v>0</v>
          </cell>
        </row>
        <row r="658">
          <cell r="B658" t="str">
            <v>EQUIPO</v>
          </cell>
        </row>
        <row r="659">
          <cell r="B659" t="str">
            <v>HTA MENOR (5% de M. de O.)</v>
          </cell>
        </row>
        <row r="660">
          <cell r="A660">
            <v>0</v>
          </cell>
          <cell r="B660">
            <v>0</v>
          </cell>
          <cell r="C660">
            <v>0</v>
          </cell>
        </row>
        <row r="661">
          <cell r="A661">
            <v>0</v>
          </cell>
          <cell r="B661">
            <v>0</v>
          </cell>
          <cell r="C661">
            <v>0</v>
          </cell>
        </row>
        <row r="662">
          <cell r="A662">
            <v>0</v>
          </cell>
          <cell r="B662">
            <v>0</v>
          </cell>
          <cell r="C662">
            <v>0</v>
          </cell>
        </row>
        <row r="664">
          <cell r="B664" t="str">
            <v>MANO DE OBRA</v>
          </cell>
        </row>
        <row r="665">
          <cell r="B665">
            <v>0</v>
          </cell>
          <cell r="C665">
            <v>0</v>
          </cell>
        </row>
        <row r="666">
          <cell r="A666">
            <v>0</v>
          </cell>
          <cell r="B666">
            <v>0</v>
          </cell>
          <cell r="C666">
            <v>0</v>
          </cell>
        </row>
        <row r="667">
          <cell r="A667">
            <v>0</v>
          </cell>
          <cell r="B667">
            <v>0</v>
          </cell>
          <cell r="C667">
            <v>0</v>
          </cell>
        </row>
        <row r="668">
          <cell r="A668">
            <v>0</v>
          </cell>
          <cell r="B668">
            <v>0</v>
          </cell>
          <cell r="C668">
            <v>0</v>
          </cell>
        </row>
        <row r="670">
          <cell r="B670" t="str">
            <v>TRANSPORTE</v>
          </cell>
        </row>
        <row r="672">
          <cell r="A672">
            <v>0</v>
          </cell>
          <cell r="B672">
            <v>0</v>
          </cell>
          <cell r="C672">
            <v>0</v>
          </cell>
        </row>
        <row r="673">
          <cell r="A673">
            <v>0</v>
          </cell>
          <cell r="B673">
            <v>0</v>
          </cell>
          <cell r="C673">
            <v>0</v>
          </cell>
        </row>
        <row r="674">
          <cell r="A674">
            <v>0</v>
          </cell>
          <cell r="B674">
            <v>0</v>
          </cell>
          <cell r="C674">
            <v>0</v>
          </cell>
        </row>
        <row r="679">
          <cell r="A679" t="str">
            <v>CODIGO</v>
          </cell>
          <cell r="B679" t="str">
            <v>ITEM</v>
          </cell>
          <cell r="C679" t="str">
            <v>UNIDAD</v>
          </cell>
        </row>
        <row r="680">
          <cell r="D680">
            <v>0</v>
          </cell>
        </row>
        <row r="681">
          <cell r="B681" t="str">
            <v>CODIGO</v>
          </cell>
        </row>
        <row r="682">
          <cell r="A682" t="str">
            <v>CODIGO</v>
          </cell>
          <cell r="B682" t="str">
            <v>RECURSOS</v>
          </cell>
          <cell r="C682" t="str">
            <v>UNIDAD</v>
          </cell>
          <cell r="D682" t="str">
            <v>CANT.</v>
          </cell>
        </row>
        <row r="683">
          <cell r="B683" t="str">
            <v>MATERIALES</v>
          </cell>
        </row>
        <row r="684">
          <cell r="B684">
            <v>0</v>
          </cell>
          <cell r="C684">
            <v>0</v>
          </cell>
        </row>
        <row r="685">
          <cell r="B685">
            <v>0</v>
          </cell>
          <cell r="C685">
            <v>0</v>
          </cell>
        </row>
        <row r="686">
          <cell r="B686">
            <v>0</v>
          </cell>
          <cell r="C686">
            <v>0</v>
          </cell>
        </row>
        <row r="687">
          <cell r="B687">
            <v>0</v>
          </cell>
          <cell r="C687">
            <v>0</v>
          </cell>
        </row>
        <row r="689">
          <cell r="B689" t="str">
            <v>EQUIPO</v>
          </cell>
        </row>
        <row r="690">
          <cell r="B690" t="str">
            <v>HTA MENOR (5% de M. de O.)</v>
          </cell>
        </row>
        <row r="691">
          <cell r="A691">
            <v>0</v>
          </cell>
          <cell r="B691">
            <v>0</v>
          </cell>
          <cell r="C691">
            <v>0</v>
          </cell>
        </row>
        <row r="692">
          <cell r="A692">
            <v>0</v>
          </cell>
          <cell r="B692">
            <v>0</v>
          </cell>
          <cell r="C692">
            <v>0</v>
          </cell>
        </row>
        <row r="693">
          <cell r="A693">
            <v>0</v>
          </cell>
          <cell r="B693">
            <v>0</v>
          </cell>
          <cell r="C693">
            <v>0</v>
          </cell>
        </row>
        <row r="695">
          <cell r="B695" t="str">
            <v>MANO DE OBRA</v>
          </cell>
        </row>
        <row r="696">
          <cell r="B696">
            <v>0</v>
          </cell>
          <cell r="C696">
            <v>0</v>
          </cell>
        </row>
        <row r="697">
          <cell r="A697">
            <v>0</v>
          </cell>
          <cell r="B697">
            <v>0</v>
          </cell>
          <cell r="C697">
            <v>0</v>
          </cell>
        </row>
        <row r="698">
          <cell r="A698">
            <v>0</v>
          </cell>
          <cell r="B698">
            <v>0</v>
          </cell>
          <cell r="C698">
            <v>0</v>
          </cell>
        </row>
        <row r="699">
          <cell r="A699">
            <v>0</v>
          </cell>
          <cell r="B699">
            <v>0</v>
          </cell>
          <cell r="C699">
            <v>0</v>
          </cell>
        </row>
        <row r="701">
          <cell r="B701" t="str">
            <v>TRANSPORTE</v>
          </cell>
        </row>
        <row r="703">
          <cell r="A703">
            <v>0</v>
          </cell>
          <cell r="B703">
            <v>0</v>
          </cell>
          <cell r="C703">
            <v>0</v>
          </cell>
        </row>
        <row r="704">
          <cell r="A704">
            <v>0</v>
          </cell>
          <cell r="B704">
            <v>0</v>
          </cell>
          <cell r="C704">
            <v>0</v>
          </cell>
        </row>
        <row r="705">
          <cell r="A705">
            <v>0</v>
          </cell>
          <cell r="B705">
            <v>0</v>
          </cell>
          <cell r="C705">
            <v>0</v>
          </cell>
        </row>
        <row r="710">
          <cell r="A710" t="str">
            <v>CODIGO</v>
          </cell>
          <cell r="B710" t="str">
            <v>ITEM</v>
          </cell>
          <cell r="C710" t="str">
            <v>UNIDAD</v>
          </cell>
        </row>
        <row r="711">
          <cell r="D711">
            <v>0</v>
          </cell>
        </row>
        <row r="712">
          <cell r="B712" t="str">
            <v>CODIGO</v>
          </cell>
        </row>
        <row r="713">
          <cell r="A713" t="str">
            <v>CODIGO</v>
          </cell>
          <cell r="B713" t="str">
            <v>RECURSOS</v>
          </cell>
          <cell r="C713" t="str">
            <v>UNIDAD</v>
          </cell>
          <cell r="D713" t="str">
            <v>CANT.</v>
          </cell>
        </row>
        <row r="714">
          <cell r="B714" t="str">
            <v>MATERIALES</v>
          </cell>
        </row>
        <row r="715">
          <cell r="B715">
            <v>0</v>
          </cell>
          <cell r="C715">
            <v>0</v>
          </cell>
        </row>
        <row r="716">
          <cell r="B716">
            <v>0</v>
          </cell>
          <cell r="C716">
            <v>0</v>
          </cell>
        </row>
        <row r="717">
          <cell r="B717">
            <v>0</v>
          </cell>
          <cell r="C717">
            <v>0</v>
          </cell>
        </row>
        <row r="718">
          <cell r="B718">
            <v>0</v>
          </cell>
          <cell r="C718">
            <v>0</v>
          </cell>
        </row>
        <row r="720">
          <cell r="B720" t="str">
            <v>EQUIPO</v>
          </cell>
        </row>
        <row r="721">
          <cell r="B721" t="str">
            <v>HTA MENOR (5% de M. de O.)</v>
          </cell>
        </row>
        <row r="722">
          <cell r="A722">
            <v>0</v>
          </cell>
          <cell r="B722">
            <v>0</v>
          </cell>
          <cell r="C722">
            <v>0</v>
          </cell>
        </row>
        <row r="723">
          <cell r="A723">
            <v>0</v>
          </cell>
          <cell r="B723">
            <v>0</v>
          </cell>
          <cell r="C723">
            <v>0</v>
          </cell>
        </row>
        <row r="724">
          <cell r="A724">
            <v>0</v>
          </cell>
          <cell r="B724">
            <v>0</v>
          </cell>
          <cell r="C724">
            <v>0</v>
          </cell>
        </row>
        <row r="726">
          <cell r="B726" t="str">
            <v>MANO DE OBRA</v>
          </cell>
        </row>
        <row r="727">
          <cell r="B727">
            <v>0</v>
          </cell>
          <cell r="C727">
            <v>0</v>
          </cell>
        </row>
        <row r="728">
          <cell r="A728">
            <v>0</v>
          </cell>
          <cell r="B728">
            <v>0</v>
          </cell>
          <cell r="C728">
            <v>0</v>
          </cell>
        </row>
        <row r="729">
          <cell r="A729">
            <v>0</v>
          </cell>
          <cell r="B729">
            <v>0</v>
          </cell>
          <cell r="C729">
            <v>0</v>
          </cell>
        </row>
        <row r="730">
          <cell r="A730">
            <v>0</v>
          </cell>
          <cell r="B730">
            <v>0</v>
          </cell>
          <cell r="C730">
            <v>0</v>
          </cell>
        </row>
        <row r="732">
          <cell r="B732" t="str">
            <v>TRANSPORTE</v>
          </cell>
        </row>
        <row r="734">
          <cell r="A734">
            <v>0</v>
          </cell>
          <cell r="B734">
            <v>0</v>
          </cell>
          <cell r="C734">
            <v>0</v>
          </cell>
        </row>
        <row r="735">
          <cell r="A735">
            <v>0</v>
          </cell>
          <cell r="B735">
            <v>0</v>
          </cell>
          <cell r="C735">
            <v>0</v>
          </cell>
        </row>
        <row r="736">
          <cell r="A736">
            <v>0</v>
          </cell>
          <cell r="B736">
            <v>0</v>
          </cell>
          <cell r="C736">
            <v>0</v>
          </cell>
        </row>
        <row r="741">
          <cell r="A741" t="str">
            <v>CODIGO</v>
          </cell>
          <cell r="B741" t="str">
            <v>ITEM</v>
          </cell>
          <cell r="C741" t="str">
            <v>UNIDAD</v>
          </cell>
        </row>
        <row r="742">
          <cell r="D742">
            <v>0</v>
          </cell>
        </row>
        <row r="743">
          <cell r="B743" t="str">
            <v>CODIGO</v>
          </cell>
        </row>
        <row r="744">
          <cell r="A744" t="str">
            <v>CODIGO</v>
          </cell>
          <cell r="B744" t="str">
            <v>RECURSOS</v>
          </cell>
          <cell r="C744" t="str">
            <v>UNIDAD</v>
          </cell>
          <cell r="D744" t="str">
            <v>CANT.</v>
          </cell>
        </row>
        <row r="745">
          <cell r="B745" t="str">
            <v>MATERIALES</v>
          </cell>
        </row>
        <row r="746">
          <cell r="B746">
            <v>0</v>
          </cell>
          <cell r="C746">
            <v>0</v>
          </cell>
        </row>
        <row r="747">
          <cell r="B747">
            <v>0</v>
          </cell>
          <cell r="C747">
            <v>0</v>
          </cell>
        </row>
        <row r="748">
          <cell r="B748">
            <v>0</v>
          </cell>
          <cell r="C748">
            <v>0</v>
          </cell>
        </row>
        <row r="749">
          <cell r="B749">
            <v>0</v>
          </cell>
          <cell r="C749">
            <v>0</v>
          </cell>
        </row>
        <row r="751">
          <cell r="B751" t="str">
            <v>EQUIPO</v>
          </cell>
        </row>
        <row r="752">
          <cell r="B752" t="str">
            <v>HTA MENOR (5% de M. de O.)</v>
          </cell>
        </row>
        <row r="753">
          <cell r="A753">
            <v>0</v>
          </cell>
          <cell r="B753">
            <v>0</v>
          </cell>
          <cell r="C753">
            <v>0</v>
          </cell>
        </row>
        <row r="754">
          <cell r="A754">
            <v>0</v>
          </cell>
          <cell r="B754">
            <v>0</v>
          </cell>
          <cell r="C754">
            <v>0</v>
          </cell>
        </row>
        <row r="755">
          <cell r="A755">
            <v>0</v>
          </cell>
          <cell r="B755">
            <v>0</v>
          </cell>
          <cell r="C755">
            <v>0</v>
          </cell>
        </row>
        <row r="757">
          <cell r="B757" t="str">
            <v>MANO DE OBRA</v>
          </cell>
        </row>
        <row r="758">
          <cell r="B758">
            <v>0</v>
          </cell>
          <cell r="C758">
            <v>0</v>
          </cell>
        </row>
        <row r="759">
          <cell r="A759">
            <v>0</v>
          </cell>
          <cell r="B759">
            <v>0</v>
          </cell>
          <cell r="C759">
            <v>0</v>
          </cell>
        </row>
        <row r="760">
          <cell r="A760">
            <v>0</v>
          </cell>
          <cell r="B760">
            <v>0</v>
          </cell>
          <cell r="C760">
            <v>0</v>
          </cell>
        </row>
        <row r="761">
          <cell r="A761">
            <v>0</v>
          </cell>
          <cell r="B761">
            <v>0</v>
          </cell>
          <cell r="C761">
            <v>0</v>
          </cell>
        </row>
        <row r="763">
          <cell r="B763" t="str">
            <v>TRANSPORTE</v>
          </cell>
        </row>
        <row r="765">
          <cell r="A765">
            <v>0</v>
          </cell>
          <cell r="B765">
            <v>0</v>
          </cell>
          <cell r="C765">
            <v>0</v>
          </cell>
        </row>
        <row r="766">
          <cell r="A766">
            <v>0</v>
          </cell>
          <cell r="B766">
            <v>0</v>
          </cell>
          <cell r="C766">
            <v>0</v>
          </cell>
        </row>
        <row r="767">
          <cell r="A767">
            <v>0</v>
          </cell>
          <cell r="B767">
            <v>0</v>
          </cell>
          <cell r="C767">
            <v>0</v>
          </cell>
        </row>
        <row r="772">
          <cell r="A772" t="str">
            <v>CODIGO</v>
          </cell>
          <cell r="B772" t="str">
            <v>ITEM</v>
          </cell>
          <cell r="C772" t="str">
            <v>UNIDAD</v>
          </cell>
        </row>
        <row r="773">
          <cell r="D773">
            <v>0</v>
          </cell>
        </row>
        <row r="774">
          <cell r="B774" t="str">
            <v>CODIGO</v>
          </cell>
        </row>
        <row r="775">
          <cell r="A775" t="str">
            <v>CODIGO</v>
          </cell>
          <cell r="B775" t="str">
            <v>RECURSOS</v>
          </cell>
          <cell r="C775" t="str">
            <v>UNIDAD</v>
          </cell>
          <cell r="D775" t="str">
            <v>CANT.</v>
          </cell>
        </row>
        <row r="776">
          <cell r="B776" t="str">
            <v>MATERIALES</v>
          </cell>
        </row>
        <row r="777">
          <cell r="B777">
            <v>0</v>
          </cell>
          <cell r="C777">
            <v>0</v>
          </cell>
        </row>
        <row r="778">
          <cell r="B778">
            <v>0</v>
          </cell>
          <cell r="C778">
            <v>0</v>
          </cell>
        </row>
        <row r="779">
          <cell r="B779">
            <v>0</v>
          </cell>
          <cell r="C779">
            <v>0</v>
          </cell>
        </row>
        <row r="780">
          <cell r="B780">
            <v>0</v>
          </cell>
          <cell r="C780">
            <v>0</v>
          </cell>
        </row>
        <row r="782">
          <cell r="B782" t="str">
            <v>EQUIPO</v>
          </cell>
        </row>
        <row r="783">
          <cell r="B783" t="str">
            <v>HTA MENOR (5% de M. de O.)</v>
          </cell>
        </row>
        <row r="784">
          <cell r="A784">
            <v>0</v>
          </cell>
          <cell r="B784">
            <v>0</v>
          </cell>
          <cell r="C784">
            <v>0</v>
          </cell>
        </row>
        <row r="785">
          <cell r="A785">
            <v>0</v>
          </cell>
          <cell r="B785">
            <v>0</v>
          </cell>
          <cell r="C785">
            <v>0</v>
          </cell>
        </row>
        <row r="786">
          <cell r="A786">
            <v>0</v>
          </cell>
          <cell r="B786">
            <v>0</v>
          </cell>
          <cell r="C786">
            <v>0</v>
          </cell>
        </row>
        <row r="788">
          <cell r="B788" t="str">
            <v>MANO DE OBRA</v>
          </cell>
        </row>
        <row r="789">
          <cell r="B789">
            <v>0</v>
          </cell>
          <cell r="C789">
            <v>0</v>
          </cell>
        </row>
        <row r="790">
          <cell r="A790">
            <v>0</v>
          </cell>
          <cell r="B790">
            <v>0</v>
          </cell>
          <cell r="C790">
            <v>0</v>
          </cell>
        </row>
        <row r="791">
          <cell r="A791">
            <v>0</v>
          </cell>
          <cell r="B791">
            <v>0</v>
          </cell>
          <cell r="C791">
            <v>0</v>
          </cell>
        </row>
        <row r="792">
          <cell r="A792">
            <v>0</v>
          </cell>
          <cell r="B792">
            <v>0</v>
          </cell>
          <cell r="C792">
            <v>0</v>
          </cell>
        </row>
        <row r="794">
          <cell r="B794" t="str">
            <v>TRANSPORTE</v>
          </cell>
        </row>
        <row r="796">
          <cell r="A796">
            <v>0</v>
          </cell>
          <cell r="B796">
            <v>0</v>
          </cell>
          <cell r="C796">
            <v>0</v>
          </cell>
        </row>
        <row r="797">
          <cell r="A797">
            <v>0</v>
          </cell>
          <cell r="B797">
            <v>0</v>
          </cell>
          <cell r="C797">
            <v>0</v>
          </cell>
        </row>
        <row r="798">
          <cell r="A798">
            <v>0</v>
          </cell>
          <cell r="B798">
            <v>0</v>
          </cell>
          <cell r="C798">
            <v>0</v>
          </cell>
        </row>
        <row r="803">
          <cell r="A803" t="str">
            <v>CODIGO</v>
          </cell>
          <cell r="B803" t="str">
            <v>ITEM</v>
          </cell>
          <cell r="C803" t="str">
            <v>UNIDAD</v>
          </cell>
        </row>
        <row r="804">
          <cell r="D804">
            <v>0</v>
          </cell>
        </row>
        <row r="805">
          <cell r="B805" t="str">
            <v>CODIGO</v>
          </cell>
        </row>
        <row r="806">
          <cell r="A806" t="str">
            <v>CODIGO</v>
          </cell>
          <cell r="B806" t="str">
            <v>RECURSOS</v>
          </cell>
          <cell r="C806" t="str">
            <v>UNIDAD</v>
          </cell>
          <cell r="D806" t="str">
            <v>CANT.</v>
          </cell>
        </row>
        <row r="807">
          <cell r="B807" t="str">
            <v>MATERIALES</v>
          </cell>
        </row>
        <row r="808">
          <cell r="B808">
            <v>0</v>
          </cell>
          <cell r="C808">
            <v>0</v>
          </cell>
        </row>
        <row r="809">
          <cell r="B809">
            <v>0</v>
          </cell>
          <cell r="C809">
            <v>0</v>
          </cell>
        </row>
        <row r="810">
          <cell r="B810">
            <v>0</v>
          </cell>
          <cell r="C810">
            <v>0</v>
          </cell>
        </row>
        <row r="811">
          <cell r="B811">
            <v>0</v>
          </cell>
          <cell r="C811">
            <v>0</v>
          </cell>
        </row>
        <row r="813">
          <cell r="B813" t="str">
            <v>EQUIPO</v>
          </cell>
        </row>
        <row r="814">
          <cell r="B814" t="str">
            <v>HTA MENOR (5% de M. de O.)</v>
          </cell>
        </row>
        <row r="815">
          <cell r="A815">
            <v>0</v>
          </cell>
          <cell r="B815">
            <v>0</v>
          </cell>
          <cell r="C815">
            <v>0</v>
          </cell>
        </row>
        <row r="816">
          <cell r="A816">
            <v>0</v>
          </cell>
          <cell r="B816">
            <v>0</v>
          </cell>
          <cell r="C816">
            <v>0</v>
          </cell>
        </row>
        <row r="817">
          <cell r="A817">
            <v>0</v>
          </cell>
          <cell r="B817">
            <v>0</v>
          </cell>
          <cell r="C817">
            <v>0</v>
          </cell>
        </row>
        <row r="819">
          <cell r="B819" t="str">
            <v>MANO DE OBRA</v>
          </cell>
        </row>
        <row r="820">
          <cell r="B820">
            <v>0</v>
          </cell>
          <cell r="C820">
            <v>0</v>
          </cell>
        </row>
        <row r="821">
          <cell r="A821">
            <v>0</v>
          </cell>
          <cell r="B821">
            <v>0</v>
          </cell>
          <cell r="C821">
            <v>0</v>
          </cell>
        </row>
        <row r="822">
          <cell r="A822">
            <v>0</v>
          </cell>
          <cell r="B822">
            <v>0</v>
          </cell>
          <cell r="C822">
            <v>0</v>
          </cell>
        </row>
        <row r="823">
          <cell r="A823">
            <v>0</v>
          </cell>
          <cell r="B823">
            <v>0</v>
          </cell>
          <cell r="C823">
            <v>0</v>
          </cell>
        </row>
        <row r="825">
          <cell r="B825" t="str">
            <v>TRANSPORTE</v>
          </cell>
        </row>
        <row r="827">
          <cell r="A827">
            <v>0</v>
          </cell>
          <cell r="B827">
            <v>0</v>
          </cell>
          <cell r="C827">
            <v>0</v>
          </cell>
        </row>
        <row r="828">
          <cell r="A828">
            <v>0</v>
          </cell>
          <cell r="B828">
            <v>0</v>
          </cell>
          <cell r="C828">
            <v>0</v>
          </cell>
        </row>
        <row r="829">
          <cell r="A829">
            <v>0</v>
          </cell>
          <cell r="B829">
            <v>0</v>
          </cell>
          <cell r="C829">
            <v>0</v>
          </cell>
        </row>
        <row r="834">
          <cell r="A834" t="str">
            <v>CODIGO</v>
          </cell>
          <cell r="B834" t="str">
            <v>ITEM</v>
          </cell>
          <cell r="C834" t="str">
            <v>UNIDAD</v>
          </cell>
        </row>
        <row r="835">
          <cell r="D835">
            <v>0</v>
          </cell>
        </row>
        <row r="836">
          <cell r="B836" t="str">
            <v>CODIGO</v>
          </cell>
        </row>
        <row r="837">
          <cell r="A837" t="str">
            <v>CODIGO</v>
          </cell>
          <cell r="B837" t="str">
            <v>RECURSOS</v>
          </cell>
          <cell r="C837" t="str">
            <v>UNIDAD</v>
          </cell>
          <cell r="D837" t="str">
            <v>CANT.</v>
          </cell>
        </row>
        <row r="838">
          <cell r="B838" t="str">
            <v>MATERIALES</v>
          </cell>
        </row>
        <row r="839">
          <cell r="B839">
            <v>0</v>
          </cell>
          <cell r="C839">
            <v>0</v>
          </cell>
        </row>
        <row r="840">
          <cell r="B840">
            <v>0</v>
          </cell>
          <cell r="C840">
            <v>0</v>
          </cell>
        </row>
        <row r="841">
          <cell r="B841">
            <v>0</v>
          </cell>
          <cell r="C841">
            <v>0</v>
          </cell>
        </row>
        <row r="842">
          <cell r="B842">
            <v>0</v>
          </cell>
          <cell r="C842">
            <v>0</v>
          </cell>
        </row>
        <row r="844">
          <cell r="B844" t="str">
            <v>EQUIPO</v>
          </cell>
        </row>
        <row r="845">
          <cell r="B845" t="str">
            <v>HTA MENOR (5% de M. de O.)</v>
          </cell>
        </row>
        <row r="846">
          <cell r="A846">
            <v>0</v>
          </cell>
          <cell r="B846">
            <v>0</v>
          </cell>
          <cell r="C846">
            <v>0</v>
          </cell>
        </row>
        <row r="847">
          <cell r="A847">
            <v>0</v>
          </cell>
          <cell r="B847">
            <v>0</v>
          </cell>
          <cell r="C847">
            <v>0</v>
          </cell>
        </row>
        <row r="848">
          <cell r="A848">
            <v>0</v>
          </cell>
          <cell r="B848">
            <v>0</v>
          </cell>
          <cell r="C848">
            <v>0</v>
          </cell>
        </row>
        <row r="850">
          <cell r="B850" t="str">
            <v>MANO DE OBRA</v>
          </cell>
        </row>
        <row r="851">
          <cell r="B851">
            <v>0</v>
          </cell>
          <cell r="C851">
            <v>0</v>
          </cell>
        </row>
        <row r="852">
          <cell r="A852">
            <v>0</v>
          </cell>
          <cell r="B852">
            <v>0</v>
          </cell>
          <cell r="C852">
            <v>0</v>
          </cell>
        </row>
        <row r="853">
          <cell r="A853">
            <v>0</v>
          </cell>
          <cell r="B853">
            <v>0</v>
          </cell>
          <cell r="C853">
            <v>0</v>
          </cell>
        </row>
        <row r="854">
          <cell r="A854">
            <v>0</v>
          </cell>
          <cell r="B854">
            <v>0</v>
          </cell>
          <cell r="C854">
            <v>0</v>
          </cell>
        </row>
        <row r="856">
          <cell r="B856" t="str">
            <v>TRANSPORTE</v>
          </cell>
        </row>
        <row r="858">
          <cell r="A858">
            <v>0</v>
          </cell>
          <cell r="B858">
            <v>0</v>
          </cell>
          <cell r="C858">
            <v>0</v>
          </cell>
        </row>
        <row r="859">
          <cell r="A859">
            <v>0</v>
          </cell>
          <cell r="B859">
            <v>0</v>
          </cell>
          <cell r="C859">
            <v>0</v>
          </cell>
        </row>
        <row r="860">
          <cell r="A860">
            <v>0</v>
          </cell>
          <cell r="B860">
            <v>0</v>
          </cell>
          <cell r="C860">
            <v>0</v>
          </cell>
        </row>
        <row r="865">
          <cell r="A865" t="str">
            <v>CODIGO</v>
          </cell>
          <cell r="B865" t="str">
            <v>ITEM</v>
          </cell>
          <cell r="C865" t="str">
            <v>UNIDAD</v>
          </cell>
        </row>
        <row r="866">
          <cell r="D866">
            <v>0</v>
          </cell>
        </row>
        <row r="867">
          <cell r="B867" t="str">
            <v>CODIGO</v>
          </cell>
        </row>
        <row r="868">
          <cell r="A868" t="str">
            <v>CODIGO</v>
          </cell>
          <cell r="B868" t="str">
            <v>RECURSOS</v>
          </cell>
          <cell r="C868" t="str">
            <v>UNIDAD</v>
          </cell>
          <cell r="D868" t="str">
            <v>CANT.</v>
          </cell>
        </row>
        <row r="869">
          <cell r="B869" t="str">
            <v>MATERIALES</v>
          </cell>
        </row>
        <row r="870">
          <cell r="B870">
            <v>0</v>
          </cell>
          <cell r="C870">
            <v>0</v>
          </cell>
        </row>
        <row r="871">
          <cell r="B871">
            <v>0</v>
          </cell>
          <cell r="C871">
            <v>0</v>
          </cell>
        </row>
        <row r="872">
          <cell r="B872">
            <v>0</v>
          </cell>
          <cell r="C872">
            <v>0</v>
          </cell>
        </row>
        <row r="873">
          <cell r="B873">
            <v>0</v>
          </cell>
          <cell r="C873">
            <v>0</v>
          </cell>
        </row>
        <row r="875">
          <cell r="B875" t="str">
            <v>EQUIPO</v>
          </cell>
        </row>
        <row r="876">
          <cell r="B876" t="str">
            <v>HTA MENOR (5% de M. de O.)</v>
          </cell>
        </row>
        <row r="877">
          <cell r="A877">
            <v>0</v>
          </cell>
          <cell r="B877">
            <v>0</v>
          </cell>
          <cell r="C877">
            <v>0</v>
          </cell>
        </row>
        <row r="878">
          <cell r="A878">
            <v>0</v>
          </cell>
          <cell r="B878">
            <v>0</v>
          </cell>
          <cell r="C878">
            <v>0</v>
          </cell>
        </row>
        <row r="879">
          <cell r="A879">
            <v>0</v>
          </cell>
          <cell r="B879">
            <v>0</v>
          </cell>
          <cell r="C879">
            <v>0</v>
          </cell>
        </row>
        <row r="881">
          <cell r="B881" t="str">
            <v>MANO DE OBRA</v>
          </cell>
        </row>
        <row r="882">
          <cell r="B882">
            <v>0</v>
          </cell>
          <cell r="C882">
            <v>0</v>
          </cell>
        </row>
        <row r="883">
          <cell r="A883">
            <v>0</v>
          </cell>
          <cell r="B883">
            <v>0</v>
          </cell>
          <cell r="C883">
            <v>0</v>
          </cell>
        </row>
        <row r="884">
          <cell r="A884">
            <v>0</v>
          </cell>
          <cell r="B884">
            <v>0</v>
          </cell>
          <cell r="C884">
            <v>0</v>
          </cell>
        </row>
        <row r="885">
          <cell r="A885">
            <v>0</v>
          </cell>
          <cell r="B885">
            <v>0</v>
          </cell>
          <cell r="C885">
            <v>0</v>
          </cell>
        </row>
        <row r="887">
          <cell r="B887" t="str">
            <v>TRANSPORTE</v>
          </cell>
        </row>
        <row r="889">
          <cell r="A889">
            <v>0</v>
          </cell>
          <cell r="B889">
            <v>0</v>
          </cell>
          <cell r="C889">
            <v>0</v>
          </cell>
        </row>
        <row r="890">
          <cell r="A890">
            <v>0</v>
          </cell>
          <cell r="B890">
            <v>0</v>
          </cell>
          <cell r="C890">
            <v>0</v>
          </cell>
        </row>
        <row r="891">
          <cell r="A891">
            <v>0</v>
          </cell>
          <cell r="B891">
            <v>0</v>
          </cell>
          <cell r="C891">
            <v>0</v>
          </cell>
        </row>
        <row r="896">
          <cell r="A896" t="str">
            <v>CODIGO</v>
          </cell>
          <cell r="B896" t="str">
            <v>ITEM</v>
          </cell>
          <cell r="C896" t="str">
            <v>UNIDAD</v>
          </cell>
        </row>
        <row r="897">
          <cell r="D897">
            <v>0</v>
          </cell>
        </row>
        <row r="898">
          <cell r="B898" t="str">
            <v>CODIGO</v>
          </cell>
        </row>
        <row r="899">
          <cell r="A899" t="str">
            <v>CODIGO</v>
          </cell>
          <cell r="B899" t="str">
            <v>RECURSOS</v>
          </cell>
          <cell r="C899" t="str">
            <v>UNIDAD</v>
          </cell>
          <cell r="D899" t="str">
            <v>CANT.</v>
          </cell>
        </row>
        <row r="900">
          <cell r="B900" t="str">
            <v>MATERIALES</v>
          </cell>
        </row>
        <row r="901">
          <cell r="B901">
            <v>0</v>
          </cell>
          <cell r="C901">
            <v>0</v>
          </cell>
        </row>
        <row r="902">
          <cell r="B902">
            <v>0</v>
          </cell>
          <cell r="C902">
            <v>0</v>
          </cell>
        </row>
        <row r="903">
          <cell r="B903">
            <v>0</v>
          </cell>
          <cell r="C903">
            <v>0</v>
          </cell>
        </row>
        <row r="904">
          <cell r="B904">
            <v>0</v>
          </cell>
          <cell r="C904">
            <v>0</v>
          </cell>
        </row>
        <row r="906">
          <cell r="B906" t="str">
            <v>EQUIPO</v>
          </cell>
        </row>
        <row r="907">
          <cell r="B907" t="str">
            <v>HTA MENOR (5% de M. de O.)</v>
          </cell>
        </row>
        <row r="908">
          <cell r="A908">
            <v>0</v>
          </cell>
          <cell r="B908">
            <v>0</v>
          </cell>
          <cell r="C908">
            <v>0</v>
          </cell>
        </row>
        <row r="909">
          <cell r="A909">
            <v>0</v>
          </cell>
          <cell r="B909">
            <v>0</v>
          </cell>
          <cell r="C909">
            <v>0</v>
          </cell>
        </row>
        <row r="910">
          <cell r="A910">
            <v>0</v>
          </cell>
          <cell r="B910">
            <v>0</v>
          </cell>
          <cell r="C910">
            <v>0</v>
          </cell>
        </row>
        <row r="912">
          <cell r="B912" t="str">
            <v>MANO DE OBRA</v>
          </cell>
        </row>
        <row r="913">
          <cell r="B913">
            <v>0</v>
          </cell>
          <cell r="C913">
            <v>0</v>
          </cell>
        </row>
        <row r="914">
          <cell r="A914">
            <v>0</v>
          </cell>
          <cell r="B914">
            <v>0</v>
          </cell>
          <cell r="C914">
            <v>0</v>
          </cell>
        </row>
        <row r="915">
          <cell r="A915">
            <v>0</v>
          </cell>
          <cell r="B915">
            <v>0</v>
          </cell>
          <cell r="C915">
            <v>0</v>
          </cell>
        </row>
        <row r="916">
          <cell r="A916">
            <v>0</v>
          </cell>
          <cell r="B916">
            <v>0</v>
          </cell>
          <cell r="C916">
            <v>0</v>
          </cell>
        </row>
        <row r="918">
          <cell r="B918" t="str">
            <v>TRANSPORTE</v>
          </cell>
        </row>
        <row r="920">
          <cell r="A920">
            <v>0</v>
          </cell>
          <cell r="B920">
            <v>0</v>
          </cell>
          <cell r="C920">
            <v>0</v>
          </cell>
        </row>
        <row r="921">
          <cell r="A921">
            <v>0</v>
          </cell>
          <cell r="B921">
            <v>0</v>
          </cell>
          <cell r="C921">
            <v>0</v>
          </cell>
        </row>
        <row r="922">
          <cell r="A922">
            <v>0</v>
          </cell>
          <cell r="B922">
            <v>0</v>
          </cell>
          <cell r="C922">
            <v>0</v>
          </cell>
        </row>
        <row r="927">
          <cell r="A927" t="str">
            <v>CODIGO</v>
          </cell>
          <cell r="B927" t="str">
            <v>ITEM</v>
          </cell>
          <cell r="C927" t="str">
            <v>UNIDAD</v>
          </cell>
        </row>
        <row r="928">
          <cell r="D928">
            <v>0</v>
          </cell>
        </row>
        <row r="929">
          <cell r="B929" t="str">
            <v>CODIGO</v>
          </cell>
        </row>
        <row r="930">
          <cell r="A930" t="str">
            <v>CODIGO</v>
          </cell>
          <cell r="B930" t="str">
            <v>RECURSOS</v>
          </cell>
          <cell r="C930" t="str">
            <v>UNIDAD</v>
          </cell>
          <cell r="D930" t="str">
            <v>CANT.</v>
          </cell>
        </row>
        <row r="931">
          <cell r="B931" t="str">
            <v>MATERIALES</v>
          </cell>
        </row>
        <row r="932">
          <cell r="B932">
            <v>0</v>
          </cell>
          <cell r="C932">
            <v>0</v>
          </cell>
        </row>
        <row r="933">
          <cell r="B933">
            <v>0</v>
          </cell>
          <cell r="C933">
            <v>0</v>
          </cell>
        </row>
        <row r="934">
          <cell r="B934">
            <v>0</v>
          </cell>
          <cell r="C934">
            <v>0</v>
          </cell>
        </row>
        <row r="935">
          <cell r="B935">
            <v>0</v>
          </cell>
          <cell r="C935">
            <v>0</v>
          </cell>
        </row>
        <row r="937">
          <cell r="B937" t="str">
            <v>EQUIPO</v>
          </cell>
        </row>
        <row r="938">
          <cell r="B938" t="str">
            <v>HTA MENOR (5% de M. de O.)</v>
          </cell>
        </row>
        <row r="939">
          <cell r="A939">
            <v>0</v>
          </cell>
          <cell r="B939">
            <v>0</v>
          </cell>
          <cell r="C939">
            <v>0</v>
          </cell>
        </row>
        <row r="940">
          <cell r="A940">
            <v>0</v>
          </cell>
          <cell r="B940">
            <v>0</v>
          </cell>
          <cell r="C940">
            <v>0</v>
          </cell>
        </row>
        <row r="941">
          <cell r="A941">
            <v>0</v>
          </cell>
          <cell r="B941">
            <v>0</v>
          </cell>
          <cell r="C941">
            <v>0</v>
          </cell>
        </row>
        <row r="943">
          <cell r="B943" t="str">
            <v>MANO DE OBRA</v>
          </cell>
        </row>
        <row r="944">
          <cell r="B944">
            <v>0</v>
          </cell>
          <cell r="C944">
            <v>0</v>
          </cell>
        </row>
        <row r="945">
          <cell r="A945">
            <v>0</v>
          </cell>
          <cell r="B945">
            <v>0</v>
          </cell>
          <cell r="C945">
            <v>0</v>
          </cell>
        </row>
        <row r="946">
          <cell r="A946">
            <v>0</v>
          </cell>
          <cell r="B946">
            <v>0</v>
          </cell>
          <cell r="C946">
            <v>0</v>
          </cell>
        </row>
        <row r="947">
          <cell r="A947">
            <v>0</v>
          </cell>
          <cell r="B947">
            <v>0</v>
          </cell>
          <cell r="C947">
            <v>0</v>
          </cell>
        </row>
        <row r="949">
          <cell r="B949" t="str">
            <v>TRANSPORTE</v>
          </cell>
        </row>
        <row r="951">
          <cell r="A951">
            <v>0</v>
          </cell>
          <cell r="B951">
            <v>0</v>
          </cell>
          <cell r="C951">
            <v>0</v>
          </cell>
        </row>
        <row r="952">
          <cell r="A952">
            <v>0</v>
          </cell>
          <cell r="B952">
            <v>0</v>
          </cell>
          <cell r="C952">
            <v>0</v>
          </cell>
        </row>
        <row r="953">
          <cell r="A953">
            <v>0</v>
          </cell>
          <cell r="B953">
            <v>0</v>
          </cell>
          <cell r="C953">
            <v>0</v>
          </cell>
        </row>
        <row r="959">
          <cell r="A959" t="str">
            <v>CODIGO</v>
          </cell>
          <cell r="B959" t="str">
            <v>ITEM</v>
          </cell>
          <cell r="C959" t="str">
            <v>UNIDAD</v>
          </cell>
        </row>
        <row r="960">
          <cell r="D960">
            <v>0</v>
          </cell>
        </row>
        <row r="961">
          <cell r="B961" t="str">
            <v>CODIGO</v>
          </cell>
        </row>
        <row r="962">
          <cell r="A962" t="str">
            <v>CODIGO</v>
          </cell>
          <cell r="B962" t="str">
            <v>RECURSOS</v>
          </cell>
          <cell r="C962" t="str">
            <v>UNIDAD</v>
          </cell>
          <cell r="D962" t="str">
            <v>CANT.</v>
          </cell>
        </row>
        <row r="963">
          <cell r="B963" t="str">
            <v>MATERIALES</v>
          </cell>
        </row>
        <row r="964">
          <cell r="B964">
            <v>0</v>
          </cell>
          <cell r="C964">
            <v>0</v>
          </cell>
        </row>
        <row r="965">
          <cell r="B965">
            <v>0</v>
          </cell>
          <cell r="C965">
            <v>0</v>
          </cell>
        </row>
        <row r="966">
          <cell r="B966">
            <v>0</v>
          </cell>
          <cell r="C966">
            <v>0</v>
          </cell>
        </row>
        <row r="967">
          <cell r="B967">
            <v>0</v>
          </cell>
          <cell r="C967">
            <v>0</v>
          </cell>
        </row>
        <row r="969">
          <cell r="B969" t="str">
            <v>EQUIPO</v>
          </cell>
        </row>
        <row r="970">
          <cell r="B970" t="str">
            <v>HTA MENOR (5% de M. de O.)</v>
          </cell>
        </row>
        <row r="971">
          <cell r="A971">
            <v>0</v>
          </cell>
          <cell r="B971">
            <v>0</v>
          </cell>
          <cell r="C971">
            <v>0</v>
          </cell>
        </row>
        <row r="972">
          <cell r="A972">
            <v>0</v>
          </cell>
          <cell r="B972">
            <v>0</v>
          </cell>
          <cell r="C972">
            <v>0</v>
          </cell>
        </row>
        <row r="973">
          <cell r="A973">
            <v>0</v>
          </cell>
          <cell r="B973">
            <v>0</v>
          </cell>
          <cell r="C973">
            <v>0</v>
          </cell>
        </row>
        <row r="975">
          <cell r="B975" t="str">
            <v>MANO DE OBRA</v>
          </cell>
        </row>
        <row r="976">
          <cell r="B976">
            <v>0</v>
          </cell>
          <cell r="C976">
            <v>0</v>
          </cell>
        </row>
        <row r="977">
          <cell r="A977">
            <v>0</v>
          </cell>
          <cell r="B977">
            <v>0</v>
          </cell>
          <cell r="C977">
            <v>0</v>
          </cell>
        </row>
        <row r="978">
          <cell r="A978">
            <v>0</v>
          </cell>
          <cell r="B978">
            <v>0</v>
          </cell>
          <cell r="C978">
            <v>0</v>
          </cell>
        </row>
        <row r="979">
          <cell r="A979">
            <v>0</v>
          </cell>
          <cell r="B979">
            <v>0</v>
          </cell>
          <cell r="C979">
            <v>0</v>
          </cell>
        </row>
        <row r="981">
          <cell r="B981" t="str">
            <v>TRANSPORTE</v>
          </cell>
        </row>
        <row r="983">
          <cell r="A983">
            <v>0</v>
          </cell>
          <cell r="B983">
            <v>0</v>
          </cell>
          <cell r="C983">
            <v>0</v>
          </cell>
        </row>
        <row r="984">
          <cell r="A984">
            <v>0</v>
          </cell>
          <cell r="B984">
            <v>0</v>
          </cell>
          <cell r="C984">
            <v>0</v>
          </cell>
        </row>
        <row r="985">
          <cell r="A985">
            <v>0</v>
          </cell>
          <cell r="B985">
            <v>0</v>
          </cell>
          <cell r="C985">
            <v>0</v>
          </cell>
        </row>
        <row r="990">
          <cell r="A990" t="str">
            <v>CODIGO</v>
          </cell>
          <cell r="B990" t="str">
            <v>ITEM</v>
          </cell>
          <cell r="C990" t="str">
            <v>UNIDAD</v>
          </cell>
        </row>
        <row r="991">
          <cell r="D991">
            <v>0</v>
          </cell>
        </row>
        <row r="992">
          <cell r="B992" t="str">
            <v>CODIGO</v>
          </cell>
        </row>
        <row r="993">
          <cell r="A993" t="str">
            <v>CODIGO</v>
          </cell>
          <cell r="B993" t="str">
            <v>RECURSOS</v>
          </cell>
          <cell r="C993" t="str">
            <v>UNIDAD</v>
          </cell>
          <cell r="D993" t="str">
            <v>CANT.</v>
          </cell>
        </row>
        <row r="994">
          <cell r="B994" t="str">
            <v>MATERIALES</v>
          </cell>
        </row>
        <row r="995">
          <cell r="B995">
            <v>0</v>
          </cell>
          <cell r="C995">
            <v>0</v>
          </cell>
        </row>
        <row r="996">
          <cell r="B996">
            <v>0</v>
          </cell>
          <cell r="C996">
            <v>0</v>
          </cell>
        </row>
        <row r="997">
          <cell r="B997">
            <v>0</v>
          </cell>
          <cell r="C997">
            <v>0</v>
          </cell>
        </row>
        <row r="998">
          <cell r="B998">
            <v>0</v>
          </cell>
          <cell r="C998">
            <v>0</v>
          </cell>
        </row>
        <row r="1000">
          <cell r="B1000" t="str">
            <v>EQUIPO</v>
          </cell>
        </row>
        <row r="1001">
          <cell r="B1001" t="str">
            <v>HTA MENOR (5% de M. de O.)</v>
          </cell>
        </row>
        <row r="1002">
          <cell r="A1002">
            <v>0</v>
          </cell>
          <cell r="B1002">
            <v>0</v>
          </cell>
          <cell r="C1002">
            <v>0</v>
          </cell>
        </row>
        <row r="1003">
          <cell r="A1003">
            <v>0</v>
          </cell>
          <cell r="B1003">
            <v>0</v>
          </cell>
          <cell r="C1003">
            <v>0</v>
          </cell>
        </row>
        <row r="1004">
          <cell r="A1004">
            <v>0</v>
          </cell>
          <cell r="B1004">
            <v>0</v>
          </cell>
          <cell r="C1004">
            <v>0</v>
          </cell>
        </row>
        <row r="1006">
          <cell r="B1006" t="str">
            <v>MANO DE OBRA</v>
          </cell>
        </row>
        <row r="1007">
          <cell r="B1007">
            <v>0</v>
          </cell>
          <cell r="C1007">
            <v>0</v>
          </cell>
        </row>
        <row r="1008">
          <cell r="A1008">
            <v>0</v>
          </cell>
          <cell r="B1008">
            <v>0</v>
          </cell>
          <cell r="C1008">
            <v>0</v>
          </cell>
        </row>
        <row r="1009">
          <cell r="A1009">
            <v>0</v>
          </cell>
          <cell r="B1009">
            <v>0</v>
          </cell>
          <cell r="C1009">
            <v>0</v>
          </cell>
        </row>
        <row r="1010">
          <cell r="A1010">
            <v>0</v>
          </cell>
          <cell r="B1010">
            <v>0</v>
          </cell>
          <cell r="C1010">
            <v>0</v>
          </cell>
        </row>
        <row r="1012">
          <cell r="B1012" t="str">
            <v>TRANSPORTE</v>
          </cell>
        </row>
        <row r="1014">
          <cell r="A1014">
            <v>0</v>
          </cell>
          <cell r="B1014">
            <v>0</v>
          </cell>
          <cell r="C1014">
            <v>0</v>
          </cell>
        </row>
        <row r="1015">
          <cell r="A1015">
            <v>0</v>
          </cell>
          <cell r="B1015">
            <v>0</v>
          </cell>
          <cell r="C1015">
            <v>0</v>
          </cell>
        </row>
        <row r="1016">
          <cell r="A1016">
            <v>0</v>
          </cell>
          <cell r="B1016">
            <v>0</v>
          </cell>
          <cell r="C1016">
            <v>0</v>
          </cell>
        </row>
        <row r="1021">
          <cell r="A1021" t="str">
            <v>CODIGO</v>
          </cell>
          <cell r="B1021" t="str">
            <v>ITEM</v>
          </cell>
          <cell r="C1021" t="str">
            <v>UNIDAD</v>
          </cell>
        </row>
        <row r="1022">
          <cell r="D1022">
            <v>0</v>
          </cell>
        </row>
        <row r="1023">
          <cell r="B1023" t="str">
            <v>CODIGO</v>
          </cell>
        </row>
        <row r="1024">
          <cell r="A1024" t="str">
            <v>CODIGO</v>
          </cell>
          <cell r="B1024" t="str">
            <v>RECURSOS</v>
          </cell>
          <cell r="C1024" t="str">
            <v>UNIDAD</v>
          </cell>
          <cell r="D1024" t="str">
            <v>CANT.</v>
          </cell>
        </row>
        <row r="1025">
          <cell r="B1025" t="str">
            <v>MATERIALES</v>
          </cell>
        </row>
        <row r="1026">
          <cell r="B1026">
            <v>0</v>
          </cell>
          <cell r="C1026">
            <v>0</v>
          </cell>
        </row>
        <row r="1027">
          <cell r="B1027">
            <v>0</v>
          </cell>
          <cell r="C1027">
            <v>0</v>
          </cell>
        </row>
        <row r="1028">
          <cell r="B1028">
            <v>0</v>
          </cell>
          <cell r="C1028">
            <v>0</v>
          </cell>
        </row>
        <row r="1029">
          <cell r="B1029">
            <v>0</v>
          </cell>
          <cell r="C1029">
            <v>0</v>
          </cell>
        </row>
        <row r="1031">
          <cell r="B1031" t="str">
            <v>EQUIPO</v>
          </cell>
        </row>
        <row r="1032">
          <cell r="B1032" t="str">
            <v>HTA MENOR (5% de M. de O.)</v>
          </cell>
        </row>
        <row r="1033">
          <cell r="A1033">
            <v>0</v>
          </cell>
          <cell r="B1033">
            <v>0</v>
          </cell>
          <cell r="C1033">
            <v>0</v>
          </cell>
        </row>
        <row r="1034">
          <cell r="A1034">
            <v>0</v>
          </cell>
          <cell r="B1034">
            <v>0</v>
          </cell>
          <cell r="C1034">
            <v>0</v>
          </cell>
        </row>
        <row r="1035">
          <cell r="A1035">
            <v>0</v>
          </cell>
          <cell r="B1035">
            <v>0</v>
          </cell>
          <cell r="C1035">
            <v>0</v>
          </cell>
        </row>
        <row r="1037">
          <cell r="B1037" t="str">
            <v>MANO DE OBRA</v>
          </cell>
        </row>
        <row r="1038">
          <cell r="B1038">
            <v>0</v>
          </cell>
          <cell r="C1038">
            <v>0</v>
          </cell>
        </row>
        <row r="1039">
          <cell r="A1039">
            <v>0</v>
          </cell>
          <cell r="B1039">
            <v>0</v>
          </cell>
          <cell r="C1039">
            <v>0</v>
          </cell>
        </row>
        <row r="1040">
          <cell r="A1040">
            <v>0</v>
          </cell>
          <cell r="B1040">
            <v>0</v>
          </cell>
          <cell r="C1040">
            <v>0</v>
          </cell>
        </row>
        <row r="1041">
          <cell r="A1041">
            <v>0</v>
          </cell>
          <cell r="B1041">
            <v>0</v>
          </cell>
          <cell r="C1041">
            <v>0</v>
          </cell>
        </row>
        <row r="1043">
          <cell r="B1043" t="str">
            <v>TRANSPORTE</v>
          </cell>
        </row>
        <row r="1045">
          <cell r="A1045">
            <v>0</v>
          </cell>
          <cell r="B1045">
            <v>0</v>
          </cell>
          <cell r="C1045">
            <v>0</v>
          </cell>
        </row>
        <row r="1046">
          <cell r="A1046">
            <v>0</v>
          </cell>
          <cell r="B1046">
            <v>0</v>
          </cell>
          <cell r="C1046">
            <v>0</v>
          </cell>
        </row>
        <row r="1047">
          <cell r="A1047">
            <v>0</v>
          </cell>
          <cell r="B1047">
            <v>0</v>
          </cell>
          <cell r="C1047">
            <v>0</v>
          </cell>
        </row>
        <row r="1052">
          <cell r="A1052" t="str">
            <v>CODIGO</v>
          </cell>
          <cell r="B1052" t="str">
            <v>ITEM</v>
          </cell>
          <cell r="C1052" t="str">
            <v>UNIDAD</v>
          </cell>
        </row>
        <row r="1053">
          <cell r="D1053">
            <v>0</v>
          </cell>
        </row>
        <row r="1054">
          <cell r="B1054" t="str">
            <v>CODIGO</v>
          </cell>
        </row>
        <row r="1055">
          <cell r="A1055" t="str">
            <v>CODIGO</v>
          </cell>
          <cell r="B1055" t="str">
            <v>RECURSOS</v>
          </cell>
          <cell r="C1055" t="str">
            <v>UNIDAD</v>
          </cell>
          <cell r="D1055" t="str">
            <v>CANT.</v>
          </cell>
        </row>
        <row r="1056">
          <cell r="B1056" t="str">
            <v>MATERIALES</v>
          </cell>
        </row>
        <row r="1057">
          <cell r="B1057">
            <v>0</v>
          </cell>
          <cell r="C1057">
            <v>0</v>
          </cell>
        </row>
        <row r="1058">
          <cell r="B1058">
            <v>0</v>
          </cell>
          <cell r="C1058">
            <v>0</v>
          </cell>
        </row>
        <row r="1059">
          <cell r="B1059">
            <v>0</v>
          </cell>
          <cell r="C1059">
            <v>0</v>
          </cell>
        </row>
        <row r="1060">
          <cell r="B1060">
            <v>0</v>
          </cell>
          <cell r="C1060">
            <v>0</v>
          </cell>
        </row>
        <row r="1062">
          <cell r="B1062" t="str">
            <v>EQUIPO</v>
          </cell>
        </row>
        <row r="1063">
          <cell r="B1063" t="str">
            <v>HTA MENOR (5% de M. de O.)</v>
          </cell>
        </row>
        <row r="1064">
          <cell r="A1064">
            <v>0</v>
          </cell>
          <cell r="B1064">
            <v>0</v>
          </cell>
          <cell r="C1064">
            <v>0</v>
          </cell>
        </row>
        <row r="1065">
          <cell r="A1065">
            <v>0</v>
          </cell>
          <cell r="B1065">
            <v>0</v>
          </cell>
          <cell r="C1065">
            <v>0</v>
          </cell>
        </row>
        <row r="1066">
          <cell r="A1066">
            <v>0</v>
          </cell>
          <cell r="B1066">
            <v>0</v>
          </cell>
          <cell r="C1066">
            <v>0</v>
          </cell>
        </row>
        <row r="1068">
          <cell r="B1068" t="str">
            <v>MANO DE OBRA</v>
          </cell>
        </row>
        <row r="1069">
          <cell r="B1069">
            <v>0</v>
          </cell>
          <cell r="C1069">
            <v>0</v>
          </cell>
        </row>
        <row r="1070">
          <cell r="A1070">
            <v>0</v>
          </cell>
          <cell r="B1070">
            <v>0</v>
          </cell>
          <cell r="C1070">
            <v>0</v>
          </cell>
        </row>
        <row r="1071">
          <cell r="A1071">
            <v>0</v>
          </cell>
          <cell r="B1071">
            <v>0</v>
          </cell>
          <cell r="C1071">
            <v>0</v>
          </cell>
        </row>
        <row r="1072">
          <cell r="A1072">
            <v>0</v>
          </cell>
          <cell r="B1072">
            <v>0</v>
          </cell>
          <cell r="C1072">
            <v>0</v>
          </cell>
        </row>
        <row r="1074">
          <cell r="B1074" t="str">
            <v>TRANSPORTE</v>
          </cell>
        </row>
        <row r="1076">
          <cell r="A1076">
            <v>0</v>
          </cell>
          <cell r="B1076">
            <v>0</v>
          </cell>
          <cell r="C1076">
            <v>0</v>
          </cell>
        </row>
        <row r="1077">
          <cell r="A1077">
            <v>0</v>
          </cell>
          <cell r="B1077">
            <v>0</v>
          </cell>
          <cell r="C1077">
            <v>0</v>
          </cell>
        </row>
        <row r="1078">
          <cell r="A1078">
            <v>0</v>
          </cell>
          <cell r="B1078">
            <v>0</v>
          </cell>
          <cell r="C1078">
            <v>0</v>
          </cell>
        </row>
        <row r="1083">
          <cell r="A1083" t="str">
            <v>CODIGO</v>
          </cell>
          <cell r="B1083" t="str">
            <v>ITEM</v>
          </cell>
          <cell r="C1083" t="str">
            <v>UNIDAD</v>
          </cell>
        </row>
        <row r="1084">
          <cell r="D1084">
            <v>0</v>
          </cell>
        </row>
        <row r="1085">
          <cell r="B1085" t="str">
            <v>CODIGO</v>
          </cell>
        </row>
        <row r="1086">
          <cell r="A1086" t="str">
            <v>CODIGO</v>
          </cell>
          <cell r="B1086" t="str">
            <v>RECURSOS</v>
          </cell>
          <cell r="C1086" t="str">
            <v>UNIDAD</v>
          </cell>
          <cell r="D1086" t="str">
            <v>CANT.</v>
          </cell>
        </row>
        <row r="1087">
          <cell r="B1087" t="str">
            <v>MATERIALES</v>
          </cell>
        </row>
        <row r="1088">
          <cell r="B1088">
            <v>0</v>
          </cell>
          <cell r="C1088">
            <v>0</v>
          </cell>
        </row>
        <row r="1089">
          <cell r="B1089">
            <v>0</v>
          </cell>
          <cell r="C1089">
            <v>0</v>
          </cell>
        </row>
        <row r="1090">
          <cell r="B1090">
            <v>0</v>
          </cell>
          <cell r="C1090">
            <v>0</v>
          </cell>
        </row>
        <row r="1091">
          <cell r="B1091">
            <v>0</v>
          </cell>
          <cell r="C1091">
            <v>0</v>
          </cell>
        </row>
        <row r="1093">
          <cell r="B1093" t="str">
            <v>EQUIPO</v>
          </cell>
        </row>
        <row r="1094">
          <cell r="B1094" t="str">
            <v>HTA MENOR (5% de M. de O.)</v>
          </cell>
        </row>
        <row r="1095">
          <cell r="A1095">
            <v>0</v>
          </cell>
          <cell r="B1095">
            <v>0</v>
          </cell>
          <cell r="C1095">
            <v>0</v>
          </cell>
        </row>
        <row r="1096">
          <cell r="A1096">
            <v>0</v>
          </cell>
          <cell r="B1096">
            <v>0</v>
          </cell>
          <cell r="C1096">
            <v>0</v>
          </cell>
        </row>
        <row r="1097">
          <cell r="A1097">
            <v>0</v>
          </cell>
          <cell r="B1097">
            <v>0</v>
          </cell>
          <cell r="C1097">
            <v>0</v>
          </cell>
        </row>
        <row r="1099">
          <cell r="B1099" t="str">
            <v>MANO DE OBRA</v>
          </cell>
        </row>
        <row r="1100">
          <cell r="B1100">
            <v>0</v>
          </cell>
          <cell r="C1100">
            <v>0</v>
          </cell>
        </row>
        <row r="1101">
          <cell r="A1101">
            <v>0</v>
          </cell>
          <cell r="B1101">
            <v>0</v>
          </cell>
          <cell r="C1101">
            <v>0</v>
          </cell>
        </row>
        <row r="1102">
          <cell r="A1102">
            <v>0</v>
          </cell>
          <cell r="B1102">
            <v>0</v>
          </cell>
          <cell r="C1102">
            <v>0</v>
          </cell>
        </row>
        <row r="1103">
          <cell r="A1103">
            <v>0</v>
          </cell>
          <cell r="B1103">
            <v>0</v>
          </cell>
          <cell r="C1103">
            <v>0</v>
          </cell>
        </row>
        <row r="1105">
          <cell r="B1105" t="str">
            <v>TRANSPORTE</v>
          </cell>
        </row>
        <row r="1107">
          <cell r="A1107">
            <v>0</v>
          </cell>
          <cell r="B1107">
            <v>0</v>
          </cell>
          <cell r="C1107">
            <v>0</v>
          </cell>
        </row>
        <row r="1108">
          <cell r="A1108">
            <v>0</v>
          </cell>
          <cell r="B1108">
            <v>0</v>
          </cell>
          <cell r="C1108">
            <v>0</v>
          </cell>
        </row>
        <row r="1109">
          <cell r="A1109">
            <v>0</v>
          </cell>
          <cell r="B1109">
            <v>0</v>
          </cell>
          <cell r="C1109">
            <v>0</v>
          </cell>
        </row>
        <row r="1114">
          <cell r="A1114" t="str">
            <v>CODIGO</v>
          </cell>
          <cell r="B1114" t="str">
            <v>ITEM</v>
          </cell>
          <cell r="C1114" t="str">
            <v>UNIDAD</v>
          </cell>
        </row>
        <row r="1115">
          <cell r="D1115">
            <v>0</v>
          </cell>
        </row>
        <row r="1116">
          <cell r="B1116" t="str">
            <v>CODIGO</v>
          </cell>
        </row>
        <row r="1117">
          <cell r="A1117" t="str">
            <v>CODIGO</v>
          </cell>
          <cell r="B1117" t="str">
            <v>RECURSOS</v>
          </cell>
          <cell r="C1117" t="str">
            <v>UNIDAD</v>
          </cell>
          <cell r="D1117" t="str">
            <v>CANT.</v>
          </cell>
        </row>
        <row r="1118">
          <cell r="B1118" t="str">
            <v>MATERIALES</v>
          </cell>
        </row>
        <row r="1119">
          <cell r="B1119">
            <v>0</v>
          </cell>
          <cell r="C1119">
            <v>0</v>
          </cell>
        </row>
        <row r="1120">
          <cell r="B1120">
            <v>0</v>
          </cell>
          <cell r="C1120">
            <v>0</v>
          </cell>
        </row>
        <row r="1121">
          <cell r="B1121">
            <v>0</v>
          </cell>
          <cell r="C1121">
            <v>0</v>
          </cell>
        </row>
        <row r="1122">
          <cell r="B1122">
            <v>0</v>
          </cell>
          <cell r="C1122">
            <v>0</v>
          </cell>
        </row>
        <row r="1124">
          <cell r="B1124" t="str">
            <v>EQUIPO</v>
          </cell>
        </row>
        <row r="1125">
          <cell r="B1125" t="str">
            <v>HTA MENOR (5% de M. de O.)</v>
          </cell>
        </row>
        <row r="1126">
          <cell r="A1126">
            <v>0</v>
          </cell>
          <cell r="B1126">
            <v>0</v>
          </cell>
          <cell r="C1126">
            <v>0</v>
          </cell>
        </row>
        <row r="1127">
          <cell r="A1127">
            <v>0</v>
          </cell>
          <cell r="B1127">
            <v>0</v>
          </cell>
          <cell r="C1127">
            <v>0</v>
          </cell>
        </row>
        <row r="1128">
          <cell r="A1128">
            <v>0</v>
          </cell>
          <cell r="B1128">
            <v>0</v>
          </cell>
          <cell r="C1128">
            <v>0</v>
          </cell>
        </row>
        <row r="1130">
          <cell r="B1130" t="str">
            <v>MANO DE OBRA</v>
          </cell>
        </row>
        <row r="1131">
          <cell r="B1131">
            <v>0</v>
          </cell>
          <cell r="C1131">
            <v>0</v>
          </cell>
        </row>
        <row r="1132">
          <cell r="A1132">
            <v>0</v>
          </cell>
          <cell r="B1132">
            <v>0</v>
          </cell>
          <cell r="C1132">
            <v>0</v>
          </cell>
        </row>
        <row r="1133">
          <cell r="A1133">
            <v>0</v>
          </cell>
          <cell r="B1133">
            <v>0</v>
          </cell>
          <cell r="C1133">
            <v>0</v>
          </cell>
        </row>
        <row r="1134">
          <cell r="A1134">
            <v>0</v>
          </cell>
          <cell r="B1134">
            <v>0</v>
          </cell>
          <cell r="C1134">
            <v>0</v>
          </cell>
        </row>
        <row r="1136">
          <cell r="B1136" t="str">
            <v>TRANSPORTE</v>
          </cell>
        </row>
        <row r="1138">
          <cell r="A1138">
            <v>0</v>
          </cell>
          <cell r="B1138">
            <v>0</v>
          </cell>
          <cell r="C1138">
            <v>0</v>
          </cell>
        </row>
        <row r="1139">
          <cell r="A1139">
            <v>0</v>
          </cell>
          <cell r="B1139">
            <v>0</v>
          </cell>
          <cell r="C1139">
            <v>0</v>
          </cell>
        </row>
        <row r="1140">
          <cell r="A1140">
            <v>0</v>
          </cell>
          <cell r="B1140">
            <v>0</v>
          </cell>
          <cell r="C1140">
            <v>0</v>
          </cell>
        </row>
        <row r="1145">
          <cell r="A1145" t="str">
            <v>CODIGO</v>
          </cell>
          <cell r="B1145" t="str">
            <v>ITEM</v>
          </cell>
          <cell r="C1145" t="str">
            <v>UNIDAD</v>
          </cell>
        </row>
        <row r="1146">
          <cell r="D1146">
            <v>0</v>
          </cell>
        </row>
        <row r="1147">
          <cell r="B1147" t="str">
            <v>CODIGO</v>
          </cell>
        </row>
        <row r="1148">
          <cell r="A1148" t="str">
            <v>CODIGO</v>
          </cell>
          <cell r="B1148" t="str">
            <v>RECURSOS</v>
          </cell>
          <cell r="C1148" t="str">
            <v>UNIDAD</v>
          </cell>
          <cell r="D1148" t="str">
            <v>CANT.</v>
          </cell>
        </row>
        <row r="1149">
          <cell r="B1149" t="str">
            <v>MATERIALES</v>
          </cell>
        </row>
        <row r="1150">
          <cell r="B1150">
            <v>0</v>
          </cell>
          <cell r="C1150">
            <v>0</v>
          </cell>
        </row>
        <row r="1151">
          <cell r="B1151">
            <v>0</v>
          </cell>
          <cell r="C1151">
            <v>0</v>
          </cell>
        </row>
        <row r="1152">
          <cell r="B1152">
            <v>0</v>
          </cell>
          <cell r="C1152">
            <v>0</v>
          </cell>
        </row>
        <row r="1153">
          <cell r="B1153">
            <v>0</v>
          </cell>
          <cell r="C1153">
            <v>0</v>
          </cell>
        </row>
        <row r="1155">
          <cell r="B1155" t="str">
            <v>EQUIPO</v>
          </cell>
        </row>
        <row r="1156">
          <cell r="B1156" t="str">
            <v>HTA MENOR (5% de M. de O.)</v>
          </cell>
        </row>
        <row r="1157">
          <cell r="A1157">
            <v>0</v>
          </cell>
          <cell r="B1157">
            <v>0</v>
          </cell>
          <cell r="C1157">
            <v>0</v>
          </cell>
        </row>
        <row r="1158">
          <cell r="A1158">
            <v>0</v>
          </cell>
          <cell r="B1158">
            <v>0</v>
          </cell>
          <cell r="C1158">
            <v>0</v>
          </cell>
        </row>
        <row r="1159">
          <cell r="A1159">
            <v>0</v>
          </cell>
          <cell r="B1159">
            <v>0</v>
          </cell>
          <cell r="C1159">
            <v>0</v>
          </cell>
        </row>
        <row r="1161">
          <cell r="B1161" t="str">
            <v>MANO DE OBRA</v>
          </cell>
        </row>
        <row r="1162">
          <cell r="B1162">
            <v>0</v>
          </cell>
          <cell r="C1162">
            <v>0</v>
          </cell>
        </row>
        <row r="1163">
          <cell r="A1163">
            <v>0</v>
          </cell>
          <cell r="B1163">
            <v>0</v>
          </cell>
          <cell r="C1163">
            <v>0</v>
          </cell>
        </row>
        <row r="1164">
          <cell r="A1164">
            <v>0</v>
          </cell>
          <cell r="B1164">
            <v>0</v>
          </cell>
          <cell r="C1164">
            <v>0</v>
          </cell>
        </row>
        <row r="1165">
          <cell r="A1165">
            <v>0</v>
          </cell>
          <cell r="B1165">
            <v>0</v>
          </cell>
          <cell r="C1165">
            <v>0</v>
          </cell>
        </row>
        <row r="1167">
          <cell r="B1167" t="str">
            <v>TRANSPORTE</v>
          </cell>
        </row>
        <row r="1169">
          <cell r="A1169">
            <v>0</v>
          </cell>
          <cell r="B1169">
            <v>0</v>
          </cell>
          <cell r="C1169">
            <v>0</v>
          </cell>
        </row>
        <row r="1170">
          <cell r="A1170">
            <v>0</v>
          </cell>
          <cell r="B1170">
            <v>0</v>
          </cell>
          <cell r="C1170">
            <v>0</v>
          </cell>
        </row>
        <row r="1171">
          <cell r="A1171">
            <v>0</v>
          </cell>
          <cell r="B1171">
            <v>0</v>
          </cell>
          <cell r="C1171">
            <v>0</v>
          </cell>
        </row>
        <row r="1176">
          <cell r="A1176" t="str">
            <v>CODIGO</v>
          </cell>
          <cell r="B1176" t="str">
            <v>ITEM</v>
          </cell>
          <cell r="C1176" t="str">
            <v>UNIDAD</v>
          </cell>
        </row>
        <row r="1177">
          <cell r="D1177">
            <v>0</v>
          </cell>
        </row>
        <row r="1178">
          <cell r="B1178" t="str">
            <v>CODIGO</v>
          </cell>
        </row>
        <row r="1179">
          <cell r="A1179" t="str">
            <v>CODIGO</v>
          </cell>
          <cell r="B1179" t="str">
            <v>RECURSOS</v>
          </cell>
          <cell r="C1179" t="str">
            <v>UNIDAD</v>
          </cell>
          <cell r="D1179" t="str">
            <v>CANT.</v>
          </cell>
        </row>
        <row r="1180">
          <cell r="B1180" t="str">
            <v>MATERIALES</v>
          </cell>
        </row>
        <row r="1181">
          <cell r="B1181">
            <v>0</v>
          </cell>
          <cell r="C1181">
            <v>0</v>
          </cell>
        </row>
        <row r="1182">
          <cell r="B1182">
            <v>0</v>
          </cell>
          <cell r="C1182">
            <v>0</v>
          </cell>
        </row>
        <row r="1183">
          <cell r="B1183">
            <v>0</v>
          </cell>
          <cell r="C1183">
            <v>0</v>
          </cell>
        </row>
        <row r="1184">
          <cell r="B1184">
            <v>0</v>
          </cell>
          <cell r="C1184">
            <v>0</v>
          </cell>
        </row>
        <row r="1186">
          <cell r="B1186" t="str">
            <v>EQUIPO</v>
          </cell>
        </row>
        <row r="1187">
          <cell r="B1187" t="str">
            <v>HTA MENOR (5% de M. de O.)</v>
          </cell>
        </row>
        <row r="1188">
          <cell r="A1188">
            <v>0</v>
          </cell>
          <cell r="B1188">
            <v>0</v>
          </cell>
          <cell r="C1188">
            <v>0</v>
          </cell>
        </row>
        <row r="1189">
          <cell r="A1189">
            <v>0</v>
          </cell>
          <cell r="B1189">
            <v>0</v>
          </cell>
          <cell r="C1189">
            <v>0</v>
          </cell>
        </row>
        <row r="1190">
          <cell r="A1190">
            <v>0</v>
          </cell>
          <cell r="B1190">
            <v>0</v>
          </cell>
          <cell r="C1190">
            <v>0</v>
          </cell>
        </row>
        <row r="1192">
          <cell r="B1192" t="str">
            <v>MANO DE OBRA</v>
          </cell>
        </row>
        <row r="1193">
          <cell r="B1193">
            <v>0</v>
          </cell>
          <cell r="C1193">
            <v>0</v>
          </cell>
        </row>
        <row r="1194">
          <cell r="A1194">
            <v>0</v>
          </cell>
          <cell r="B1194">
            <v>0</v>
          </cell>
          <cell r="C1194">
            <v>0</v>
          </cell>
        </row>
        <row r="1195">
          <cell r="A1195">
            <v>0</v>
          </cell>
          <cell r="B1195">
            <v>0</v>
          </cell>
          <cell r="C1195">
            <v>0</v>
          </cell>
        </row>
        <row r="1196">
          <cell r="A1196">
            <v>0</v>
          </cell>
          <cell r="B1196">
            <v>0</v>
          </cell>
          <cell r="C1196">
            <v>0</v>
          </cell>
        </row>
        <row r="1198">
          <cell r="B1198" t="str">
            <v>TRANSPORTE</v>
          </cell>
        </row>
        <row r="1200">
          <cell r="A1200">
            <v>0</v>
          </cell>
          <cell r="B1200">
            <v>0</v>
          </cell>
          <cell r="C1200">
            <v>0</v>
          </cell>
        </row>
        <row r="1201">
          <cell r="A1201">
            <v>0</v>
          </cell>
          <cell r="B1201">
            <v>0</v>
          </cell>
          <cell r="C1201">
            <v>0</v>
          </cell>
        </row>
        <row r="1202">
          <cell r="A1202">
            <v>0</v>
          </cell>
          <cell r="B1202">
            <v>0</v>
          </cell>
          <cell r="C1202">
            <v>0</v>
          </cell>
        </row>
        <row r="1207">
          <cell r="A1207" t="str">
            <v>CODIGO</v>
          </cell>
          <cell r="B1207" t="str">
            <v>ITEM</v>
          </cell>
          <cell r="C1207" t="str">
            <v>UNIDAD</v>
          </cell>
        </row>
        <row r="1208">
          <cell r="D1208">
            <v>0</v>
          </cell>
        </row>
        <row r="1209">
          <cell r="B1209" t="str">
            <v>CODIGO</v>
          </cell>
        </row>
        <row r="1210">
          <cell r="A1210" t="str">
            <v>CODIGO</v>
          </cell>
          <cell r="B1210" t="str">
            <v>RECURSOS</v>
          </cell>
          <cell r="C1210" t="str">
            <v>UNIDAD</v>
          </cell>
          <cell r="D1210" t="str">
            <v>CANT.</v>
          </cell>
        </row>
        <row r="1211">
          <cell r="B1211" t="str">
            <v>MATERIALES</v>
          </cell>
        </row>
        <row r="1212">
          <cell r="B1212">
            <v>0</v>
          </cell>
          <cell r="C1212">
            <v>0</v>
          </cell>
        </row>
        <row r="1213">
          <cell r="B1213">
            <v>0</v>
          </cell>
          <cell r="C1213">
            <v>0</v>
          </cell>
        </row>
        <row r="1214">
          <cell r="B1214">
            <v>0</v>
          </cell>
          <cell r="C1214">
            <v>0</v>
          </cell>
        </row>
        <row r="1215">
          <cell r="B1215">
            <v>0</v>
          </cell>
          <cell r="C1215">
            <v>0</v>
          </cell>
        </row>
        <row r="1217">
          <cell r="B1217" t="str">
            <v>EQUIPO</v>
          </cell>
        </row>
        <row r="1218">
          <cell r="B1218" t="str">
            <v>HTA MENOR (5% de M. de O.)</v>
          </cell>
        </row>
        <row r="1219">
          <cell r="A1219">
            <v>0</v>
          </cell>
          <cell r="B1219">
            <v>0</v>
          </cell>
          <cell r="C1219">
            <v>0</v>
          </cell>
        </row>
        <row r="1220">
          <cell r="A1220">
            <v>0</v>
          </cell>
          <cell r="B1220">
            <v>0</v>
          </cell>
          <cell r="C1220">
            <v>0</v>
          </cell>
        </row>
        <row r="1221">
          <cell r="A1221">
            <v>0</v>
          </cell>
          <cell r="B1221">
            <v>0</v>
          </cell>
          <cell r="C1221">
            <v>0</v>
          </cell>
        </row>
        <row r="1223">
          <cell r="B1223" t="str">
            <v>MANO DE OBRA</v>
          </cell>
        </row>
        <row r="1224">
          <cell r="B1224">
            <v>0</v>
          </cell>
          <cell r="C1224">
            <v>0</v>
          </cell>
        </row>
        <row r="1225">
          <cell r="A1225">
            <v>0</v>
          </cell>
          <cell r="B1225">
            <v>0</v>
          </cell>
          <cell r="C1225">
            <v>0</v>
          </cell>
        </row>
        <row r="1226">
          <cell r="A1226">
            <v>0</v>
          </cell>
          <cell r="B1226">
            <v>0</v>
          </cell>
          <cell r="C1226">
            <v>0</v>
          </cell>
        </row>
        <row r="1227">
          <cell r="A1227">
            <v>0</v>
          </cell>
          <cell r="B1227">
            <v>0</v>
          </cell>
          <cell r="C1227">
            <v>0</v>
          </cell>
        </row>
        <row r="1229">
          <cell r="B1229" t="str">
            <v>TRANSPORTE</v>
          </cell>
        </row>
        <row r="1231">
          <cell r="A1231">
            <v>0</v>
          </cell>
          <cell r="B1231">
            <v>0</v>
          </cell>
          <cell r="C1231">
            <v>0</v>
          </cell>
        </row>
        <row r="1232">
          <cell r="A1232">
            <v>0</v>
          </cell>
          <cell r="B1232">
            <v>0</v>
          </cell>
          <cell r="C1232">
            <v>0</v>
          </cell>
        </row>
        <row r="1233">
          <cell r="A1233">
            <v>0</v>
          </cell>
          <cell r="B1233">
            <v>0</v>
          </cell>
          <cell r="C1233">
            <v>0</v>
          </cell>
        </row>
        <row r="1238">
          <cell r="A1238" t="str">
            <v>CODIGO</v>
          </cell>
          <cell r="B1238" t="str">
            <v>ITEM</v>
          </cell>
          <cell r="C1238" t="str">
            <v>UNIDAD</v>
          </cell>
        </row>
        <row r="1239">
          <cell r="D1239">
            <v>0</v>
          </cell>
        </row>
        <row r="1240">
          <cell r="B1240" t="str">
            <v>CODIGO</v>
          </cell>
        </row>
        <row r="1241">
          <cell r="A1241" t="str">
            <v>CODIGO</v>
          </cell>
          <cell r="B1241" t="str">
            <v>RECURSOS</v>
          </cell>
          <cell r="C1241" t="str">
            <v>UNIDAD</v>
          </cell>
          <cell r="D1241" t="str">
            <v>CANT.</v>
          </cell>
        </row>
        <row r="1242">
          <cell r="B1242" t="str">
            <v>MATERIALES</v>
          </cell>
        </row>
        <row r="1243">
          <cell r="B1243">
            <v>0</v>
          </cell>
          <cell r="C1243">
            <v>0</v>
          </cell>
        </row>
        <row r="1244">
          <cell r="B1244">
            <v>0</v>
          </cell>
          <cell r="C1244">
            <v>0</v>
          </cell>
        </row>
        <row r="1245">
          <cell r="B1245">
            <v>0</v>
          </cell>
          <cell r="C1245">
            <v>0</v>
          </cell>
        </row>
        <row r="1246">
          <cell r="B1246">
            <v>0</v>
          </cell>
          <cell r="C1246">
            <v>0</v>
          </cell>
        </row>
        <row r="1248">
          <cell r="B1248" t="str">
            <v>EQUIPO</v>
          </cell>
        </row>
        <row r="1249">
          <cell r="B1249" t="str">
            <v>HTA MENOR (5% de M. de O.)</v>
          </cell>
        </row>
        <row r="1250">
          <cell r="A1250">
            <v>0</v>
          </cell>
          <cell r="B1250">
            <v>0</v>
          </cell>
          <cell r="C1250">
            <v>0</v>
          </cell>
        </row>
        <row r="1251">
          <cell r="A1251">
            <v>0</v>
          </cell>
          <cell r="B1251">
            <v>0</v>
          </cell>
          <cell r="C1251">
            <v>0</v>
          </cell>
        </row>
        <row r="1252">
          <cell r="A1252">
            <v>0</v>
          </cell>
          <cell r="B1252">
            <v>0</v>
          </cell>
          <cell r="C1252">
            <v>0</v>
          </cell>
        </row>
        <row r="1254">
          <cell r="B1254" t="str">
            <v>MANO DE OBRA</v>
          </cell>
        </row>
        <row r="1255">
          <cell r="B1255">
            <v>0</v>
          </cell>
          <cell r="C1255">
            <v>0</v>
          </cell>
        </row>
        <row r="1256">
          <cell r="A1256">
            <v>0</v>
          </cell>
          <cell r="B1256">
            <v>0</v>
          </cell>
          <cell r="C1256">
            <v>0</v>
          </cell>
        </row>
        <row r="1257">
          <cell r="A1257">
            <v>0</v>
          </cell>
          <cell r="B1257">
            <v>0</v>
          </cell>
          <cell r="C1257">
            <v>0</v>
          </cell>
        </row>
        <row r="1258">
          <cell r="A1258">
            <v>0</v>
          </cell>
          <cell r="B1258">
            <v>0</v>
          </cell>
          <cell r="C1258">
            <v>0</v>
          </cell>
        </row>
        <row r="1260">
          <cell r="B1260" t="str">
            <v>TRANSPORTE</v>
          </cell>
        </row>
        <row r="1262">
          <cell r="A1262">
            <v>0</v>
          </cell>
          <cell r="B1262">
            <v>0</v>
          </cell>
          <cell r="C1262">
            <v>0</v>
          </cell>
        </row>
        <row r="1263">
          <cell r="A1263">
            <v>0</v>
          </cell>
          <cell r="B1263">
            <v>0</v>
          </cell>
          <cell r="C1263">
            <v>0</v>
          </cell>
        </row>
        <row r="1264">
          <cell r="A1264">
            <v>0</v>
          </cell>
          <cell r="B1264">
            <v>0</v>
          </cell>
          <cell r="C1264">
            <v>0</v>
          </cell>
        </row>
        <row r="1269">
          <cell r="A1269" t="str">
            <v>CODIGO</v>
          </cell>
          <cell r="B1269" t="str">
            <v>ITEM</v>
          </cell>
          <cell r="C1269" t="str">
            <v>UNIDAD</v>
          </cell>
        </row>
        <row r="1270">
          <cell r="D1270">
            <v>0</v>
          </cell>
        </row>
        <row r="1271">
          <cell r="B1271" t="str">
            <v>CODIGO</v>
          </cell>
        </row>
        <row r="1272">
          <cell r="A1272" t="str">
            <v>CODIGO</v>
          </cell>
          <cell r="B1272" t="str">
            <v>RECURSOS</v>
          </cell>
          <cell r="C1272" t="str">
            <v>UNIDAD</v>
          </cell>
          <cell r="D1272" t="str">
            <v>CANT.</v>
          </cell>
        </row>
        <row r="1273">
          <cell r="B1273" t="str">
            <v>MATERIALES</v>
          </cell>
        </row>
        <row r="1274">
          <cell r="B1274">
            <v>0</v>
          </cell>
          <cell r="C1274">
            <v>0</v>
          </cell>
        </row>
        <row r="1275">
          <cell r="B1275">
            <v>0</v>
          </cell>
          <cell r="C1275">
            <v>0</v>
          </cell>
        </row>
        <row r="1276">
          <cell r="B1276">
            <v>0</v>
          </cell>
          <cell r="C1276">
            <v>0</v>
          </cell>
        </row>
        <row r="1277">
          <cell r="B1277">
            <v>0</v>
          </cell>
          <cell r="C1277">
            <v>0</v>
          </cell>
        </row>
        <row r="1279">
          <cell r="B1279" t="str">
            <v>EQUIPO</v>
          </cell>
        </row>
        <row r="1280">
          <cell r="B1280" t="str">
            <v>HTA MENOR (5% de M. de O.)</v>
          </cell>
        </row>
        <row r="1281">
          <cell r="A1281">
            <v>0</v>
          </cell>
          <cell r="B1281">
            <v>0</v>
          </cell>
          <cell r="C1281">
            <v>0</v>
          </cell>
        </row>
        <row r="1282">
          <cell r="A1282">
            <v>0</v>
          </cell>
          <cell r="B1282">
            <v>0</v>
          </cell>
          <cell r="C1282">
            <v>0</v>
          </cell>
        </row>
        <row r="1283">
          <cell r="A1283">
            <v>0</v>
          </cell>
          <cell r="B1283">
            <v>0</v>
          </cell>
          <cell r="C1283">
            <v>0</v>
          </cell>
        </row>
        <row r="1285">
          <cell r="B1285" t="str">
            <v>MANO DE OBRA</v>
          </cell>
        </row>
        <row r="1286">
          <cell r="B1286">
            <v>0</v>
          </cell>
          <cell r="C1286">
            <v>0</v>
          </cell>
        </row>
        <row r="1287">
          <cell r="A1287">
            <v>0</v>
          </cell>
          <cell r="B1287">
            <v>0</v>
          </cell>
          <cell r="C1287">
            <v>0</v>
          </cell>
        </row>
        <row r="1288">
          <cell r="A1288">
            <v>0</v>
          </cell>
          <cell r="B1288">
            <v>0</v>
          </cell>
          <cell r="C1288">
            <v>0</v>
          </cell>
        </row>
        <row r="1289">
          <cell r="A1289">
            <v>0</v>
          </cell>
          <cell r="B1289">
            <v>0</v>
          </cell>
          <cell r="C1289">
            <v>0</v>
          </cell>
        </row>
        <row r="1291">
          <cell r="B1291" t="str">
            <v>TRANSPORTE</v>
          </cell>
        </row>
        <row r="1293">
          <cell r="A1293">
            <v>0</v>
          </cell>
          <cell r="B1293">
            <v>0</v>
          </cell>
          <cell r="C1293">
            <v>0</v>
          </cell>
        </row>
        <row r="1294">
          <cell r="A1294">
            <v>0</v>
          </cell>
          <cell r="B1294">
            <v>0</v>
          </cell>
          <cell r="C1294">
            <v>0</v>
          </cell>
        </row>
        <row r="1295">
          <cell r="A1295">
            <v>0</v>
          </cell>
          <cell r="B1295">
            <v>0</v>
          </cell>
          <cell r="C1295">
            <v>0</v>
          </cell>
        </row>
        <row r="1300">
          <cell r="A1300" t="str">
            <v>CODIGO</v>
          </cell>
          <cell r="B1300" t="str">
            <v>ITEM</v>
          </cell>
          <cell r="C1300" t="str">
            <v>UNIDAD</v>
          </cell>
        </row>
        <row r="1301">
          <cell r="D1301">
            <v>0</v>
          </cell>
        </row>
        <row r="1302">
          <cell r="B1302" t="str">
            <v>CODIGO</v>
          </cell>
        </row>
        <row r="1303">
          <cell r="A1303" t="str">
            <v>CODIGO</v>
          </cell>
          <cell r="B1303" t="str">
            <v>RECURSOS</v>
          </cell>
          <cell r="C1303" t="str">
            <v>UNIDAD</v>
          </cell>
          <cell r="D1303" t="str">
            <v>CANT.</v>
          </cell>
        </row>
        <row r="1304">
          <cell r="B1304" t="str">
            <v>MATERIALES</v>
          </cell>
        </row>
        <row r="1305">
          <cell r="B1305">
            <v>0</v>
          </cell>
          <cell r="C1305">
            <v>0</v>
          </cell>
        </row>
        <row r="1306">
          <cell r="B1306">
            <v>0</v>
          </cell>
          <cell r="C1306">
            <v>0</v>
          </cell>
        </row>
        <row r="1307">
          <cell r="B1307">
            <v>0</v>
          </cell>
          <cell r="C1307">
            <v>0</v>
          </cell>
        </row>
        <row r="1308">
          <cell r="B1308">
            <v>0</v>
          </cell>
          <cell r="C1308">
            <v>0</v>
          </cell>
        </row>
        <row r="1310">
          <cell r="B1310" t="str">
            <v>EQUIPO</v>
          </cell>
        </row>
        <row r="1311">
          <cell r="B1311" t="str">
            <v>HTA MENOR (5% de M. de O.)</v>
          </cell>
        </row>
        <row r="1312">
          <cell r="A1312">
            <v>0</v>
          </cell>
          <cell r="B1312">
            <v>0</v>
          </cell>
          <cell r="C1312">
            <v>0</v>
          </cell>
        </row>
        <row r="1313">
          <cell r="A1313">
            <v>0</v>
          </cell>
          <cell r="B1313">
            <v>0</v>
          </cell>
          <cell r="C1313">
            <v>0</v>
          </cell>
        </row>
        <row r="1314">
          <cell r="A1314">
            <v>0</v>
          </cell>
          <cell r="B1314">
            <v>0</v>
          </cell>
          <cell r="C1314">
            <v>0</v>
          </cell>
        </row>
        <row r="1316">
          <cell r="B1316" t="str">
            <v>MANO DE OBRA</v>
          </cell>
        </row>
        <row r="1317">
          <cell r="B1317">
            <v>0</v>
          </cell>
          <cell r="C1317">
            <v>0</v>
          </cell>
        </row>
        <row r="1318">
          <cell r="A1318">
            <v>0</v>
          </cell>
          <cell r="B1318">
            <v>0</v>
          </cell>
          <cell r="C1318">
            <v>0</v>
          </cell>
        </row>
        <row r="1319">
          <cell r="A1319">
            <v>0</v>
          </cell>
          <cell r="B1319">
            <v>0</v>
          </cell>
          <cell r="C1319">
            <v>0</v>
          </cell>
        </row>
        <row r="1320">
          <cell r="A1320">
            <v>0</v>
          </cell>
          <cell r="B1320">
            <v>0</v>
          </cell>
          <cell r="C1320">
            <v>0</v>
          </cell>
        </row>
        <row r="1322">
          <cell r="B1322" t="str">
            <v>TRANSPORTE</v>
          </cell>
        </row>
        <row r="1324">
          <cell r="A1324">
            <v>0</v>
          </cell>
          <cell r="B1324">
            <v>0</v>
          </cell>
          <cell r="C1324">
            <v>0</v>
          </cell>
        </row>
        <row r="1325">
          <cell r="A1325">
            <v>0</v>
          </cell>
          <cell r="B1325">
            <v>0</v>
          </cell>
          <cell r="C1325">
            <v>0</v>
          </cell>
        </row>
        <row r="1326">
          <cell r="A1326">
            <v>0</v>
          </cell>
          <cell r="B1326">
            <v>0</v>
          </cell>
          <cell r="C1326">
            <v>0</v>
          </cell>
        </row>
        <row r="1332">
          <cell r="A1332" t="str">
            <v>CODIGO</v>
          </cell>
          <cell r="B1332" t="str">
            <v>ITEM</v>
          </cell>
          <cell r="C1332" t="str">
            <v>UNIDAD</v>
          </cell>
        </row>
        <row r="1333">
          <cell r="D1333">
            <v>0</v>
          </cell>
        </row>
        <row r="1334">
          <cell r="B1334" t="str">
            <v>CODIGO</v>
          </cell>
        </row>
        <row r="1335">
          <cell r="A1335" t="str">
            <v>CODIGO</v>
          </cell>
          <cell r="B1335" t="str">
            <v>RECURSOS</v>
          </cell>
          <cell r="C1335" t="str">
            <v>UNIDAD</v>
          </cell>
          <cell r="D1335" t="str">
            <v>CANT.</v>
          </cell>
        </row>
        <row r="1336">
          <cell r="B1336" t="str">
            <v>MATERIALES</v>
          </cell>
        </row>
        <row r="1337">
          <cell r="B1337">
            <v>0</v>
          </cell>
          <cell r="C1337">
            <v>0</v>
          </cell>
        </row>
        <row r="1338">
          <cell r="B1338">
            <v>0</v>
          </cell>
          <cell r="C1338">
            <v>0</v>
          </cell>
        </row>
        <row r="1339">
          <cell r="B1339">
            <v>0</v>
          </cell>
          <cell r="C1339">
            <v>0</v>
          </cell>
        </row>
        <row r="1340">
          <cell r="B1340">
            <v>0</v>
          </cell>
          <cell r="C1340">
            <v>0</v>
          </cell>
        </row>
        <row r="1342">
          <cell r="B1342" t="str">
            <v>EQUIPO</v>
          </cell>
        </row>
        <row r="1343">
          <cell r="B1343" t="str">
            <v>HTA MENOR (5% de M. de O.)</v>
          </cell>
        </row>
        <row r="1344">
          <cell r="A1344">
            <v>0</v>
          </cell>
          <cell r="B1344">
            <v>0</v>
          </cell>
          <cell r="C1344">
            <v>0</v>
          </cell>
        </row>
        <row r="1345">
          <cell r="A1345">
            <v>0</v>
          </cell>
          <cell r="B1345">
            <v>0</v>
          </cell>
          <cell r="C1345">
            <v>0</v>
          </cell>
        </row>
        <row r="1346">
          <cell r="A1346">
            <v>0</v>
          </cell>
          <cell r="B1346">
            <v>0</v>
          </cell>
          <cell r="C1346">
            <v>0</v>
          </cell>
        </row>
        <row r="1348">
          <cell r="B1348" t="str">
            <v>MANO DE OBRA</v>
          </cell>
        </row>
        <row r="1349">
          <cell r="B1349">
            <v>0</v>
          </cell>
          <cell r="C1349">
            <v>0</v>
          </cell>
        </row>
        <row r="1350">
          <cell r="A1350">
            <v>0</v>
          </cell>
          <cell r="B1350">
            <v>0</v>
          </cell>
          <cell r="C1350">
            <v>0</v>
          </cell>
        </row>
        <row r="1351">
          <cell r="A1351">
            <v>0</v>
          </cell>
          <cell r="B1351">
            <v>0</v>
          </cell>
          <cell r="C1351">
            <v>0</v>
          </cell>
        </row>
        <row r="1352">
          <cell r="A1352">
            <v>0</v>
          </cell>
          <cell r="B1352">
            <v>0</v>
          </cell>
          <cell r="C1352">
            <v>0</v>
          </cell>
        </row>
        <row r="1354">
          <cell r="B1354" t="str">
            <v>TRANSPORTE</v>
          </cell>
        </row>
        <row r="1356">
          <cell r="A1356">
            <v>0</v>
          </cell>
          <cell r="B1356">
            <v>0</v>
          </cell>
          <cell r="C1356">
            <v>0</v>
          </cell>
        </row>
        <row r="1357">
          <cell r="A1357">
            <v>0</v>
          </cell>
          <cell r="B1357">
            <v>0</v>
          </cell>
          <cell r="C1357">
            <v>0</v>
          </cell>
        </row>
        <row r="1358">
          <cell r="A1358">
            <v>0</v>
          </cell>
          <cell r="B1358">
            <v>0</v>
          </cell>
          <cell r="C1358">
            <v>0</v>
          </cell>
        </row>
        <row r="1363">
          <cell r="A1363" t="str">
            <v>CODIGO</v>
          </cell>
          <cell r="B1363" t="str">
            <v>ITEM</v>
          </cell>
          <cell r="C1363" t="str">
            <v>UNIDAD</v>
          </cell>
        </row>
        <row r="1364">
          <cell r="D1364">
            <v>0</v>
          </cell>
        </row>
        <row r="1365">
          <cell r="B1365" t="str">
            <v>CODIGO</v>
          </cell>
        </row>
        <row r="1366">
          <cell r="A1366" t="str">
            <v>CODIGO</v>
          </cell>
          <cell r="B1366" t="str">
            <v>RECURSOS</v>
          </cell>
          <cell r="C1366" t="str">
            <v>UNIDAD</v>
          </cell>
          <cell r="D1366" t="str">
            <v>CANT.</v>
          </cell>
        </row>
        <row r="1367">
          <cell r="B1367" t="str">
            <v>MATERIALES</v>
          </cell>
        </row>
        <row r="1368">
          <cell r="B1368">
            <v>0</v>
          </cell>
          <cell r="C1368">
            <v>0</v>
          </cell>
        </row>
        <row r="1369">
          <cell r="B1369">
            <v>0</v>
          </cell>
          <cell r="C1369">
            <v>0</v>
          </cell>
        </row>
        <row r="1370">
          <cell r="B1370">
            <v>0</v>
          </cell>
          <cell r="C1370">
            <v>0</v>
          </cell>
        </row>
        <row r="1371">
          <cell r="B1371">
            <v>0</v>
          </cell>
          <cell r="C1371">
            <v>0</v>
          </cell>
        </row>
        <row r="1373">
          <cell r="B1373" t="str">
            <v>EQUIPO</v>
          </cell>
        </row>
        <row r="1374">
          <cell r="B1374" t="str">
            <v>HTA MENOR (5% de M. de O.)</v>
          </cell>
        </row>
        <row r="1375">
          <cell r="A1375">
            <v>0</v>
          </cell>
          <cell r="B1375">
            <v>0</v>
          </cell>
          <cell r="C1375">
            <v>0</v>
          </cell>
        </row>
        <row r="1376">
          <cell r="A1376">
            <v>0</v>
          </cell>
          <cell r="B1376">
            <v>0</v>
          </cell>
          <cell r="C1376">
            <v>0</v>
          </cell>
        </row>
        <row r="1377">
          <cell r="A1377">
            <v>0</v>
          </cell>
          <cell r="B1377">
            <v>0</v>
          </cell>
          <cell r="C1377">
            <v>0</v>
          </cell>
        </row>
        <row r="1379">
          <cell r="B1379" t="str">
            <v>MANO DE OBRA</v>
          </cell>
        </row>
        <row r="1380">
          <cell r="B1380">
            <v>0</v>
          </cell>
          <cell r="C1380">
            <v>0</v>
          </cell>
        </row>
        <row r="1381">
          <cell r="A1381">
            <v>0</v>
          </cell>
          <cell r="B1381">
            <v>0</v>
          </cell>
          <cell r="C1381">
            <v>0</v>
          </cell>
        </row>
        <row r="1382">
          <cell r="A1382">
            <v>0</v>
          </cell>
          <cell r="B1382">
            <v>0</v>
          </cell>
          <cell r="C1382">
            <v>0</v>
          </cell>
        </row>
        <row r="1383">
          <cell r="A1383">
            <v>0</v>
          </cell>
          <cell r="B1383">
            <v>0</v>
          </cell>
          <cell r="C1383">
            <v>0</v>
          </cell>
        </row>
        <row r="1385">
          <cell r="B1385" t="str">
            <v>TRANSPORTE</v>
          </cell>
        </row>
        <row r="1387">
          <cell r="A1387">
            <v>0</v>
          </cell>
          <cell r="B1387">
            <v>0</v>
          </cell>
          <cell r="C1387">
            <v>0</v>
          </cell>
        </row>
        <row r="1388">
          <cell r="A1388">
            <v>0</v>
          </cell>
          <cell r="B1388">
            <v>0</v>
          </cell>
          <cell r="C1388">
            <v>0</v>
          </cell>
        </row>
        <row r="1389">
          <cell r="A1389">
            <v>0</v>
          </cell>
          <cell r="B1389">
            <v>0</v>
          </cell>
          <cell r="C1389">
            <v>0</v>
          </cell>
        </row>
        <row r="1394">
          <cell r="A1394" t="str">
            <v>CODIGO</v>
          </cell>
          <cell r="B1394" t="str">
            <v>ITEM</v>
          </cell>
          <cell r="C1394" t="str">
            <v>UNIDAD</v>
          </cell>
        </row>
        <row r="1395">
          <cell r="D1395">
            <v>0</v>
          </cell>
        </row>
        <row r="1396">
          <cell r="B1396" t="str">
            <v>CODIGO</v>
          </cell>
        </row>
        <row r="1397">
          <cell r="A1397" t="str">
            <v>CODIGO</v>
          </cell>
          <cell r="B1397" t="str">
            <v>RECURSOS</v>
          </cell>
          <cell r="C1397" t="str">
            <v>UNIDAD</v>
          </cell>
          <cell r="D1397" t="str">
            <v>CANT.</v>
          </cell>
        </row>
        <row r="1398">
          <cell r="B1398" t="str">
            <v>MATERIALES</v>
          </cell>
        </row>
        <row r="1399">
          <cell r="B1399">
            <v>0</v>
          </cell>
          <cell r="C1399">
            <v>0</v>
          </cell>
        </row>
        <row r="1400">
          <cell r="B1400">
            <v>0</v>
          </cell>
          <cell r="C1400">
            <v>0</v>
          </cell>
        </row>
        <row r="1401">
          <cell r="B1401">
            <v>0</v>
          </cell>
          <cell r="C1401">
            <v>0</v>
          </cell>
        </row>
        <row r="1402">
          <cell r="B1402">
            <v>0</v>
          </cell>
          <cell r="C1402">
            <v>0</v>
          </cell>
        </row>
        <row r="1404">
          <cell r="B1404" t="str">
            <v>EQUIPO</v>
          </cell>
        </row>
        <row r="1405">
          <cell r="B1405" t="str">
            <v>HTA MENOR (5% de M. de O.)</v>
          </cell>
        </row>
        <row r="1406">
          <cell r="A1406">
            <v>0</v>
          </cell>
          <cell r="B1406">
            <v>0</v>
          </cell>
          <cell r="C1406">
            <v>0</v>
          </cell>
        </row>
        <row r="1407">
          <cell r="A1407">
            <v>0</v>
          </cell>
          <cell r="B1407">
            <v>0</v>
          </cell>
          <cell r="C1407">
            <v>0</v>
          </cell>
        </row>
        <row r="1408">
          <cell r="A1408">
            <v>0</v>
          </cell>
          <cell r="B1408">
            <v>0</v>
          </cell>
          <cell r="C1408">
            <v>0</v>
          </cell>
        </row>
        <row r="1410">
          <cell r="B1410" t="str">
            <v>MANO DE OBRA</v>
          </cell>
        </row>
        <row r="1411">
          <cell r="B1411">
            <v>0</v>
          </cell>
          <cell r="C1411">
            <v>0</v>
          </cell>
        </row>
        <row r="1412">
          <cell r="A1412">
            <v>0</v>
          </cell>
          <cell r="B1412">
            <v>0</v>
          </cell>
          <cell r="C1412">
            <v>0</v>
          </cell>
        </row>
        <row r="1413">
          <cell r="A1413">
            <v>0</v>
          </cell>
          <cell r="B1413">
            <v>0</v>
          </cell>
          <cell r="C1413">
            <v>0</v>
          </cell>
        </row>
        <row r="1414">
          <cell r="A1414">
            <v>0</v>
          </cell>
          <cell r="B1414">
            <v>0</v>
          </cell>
          <cell r="C1414">
            <v>0</v>
          </cell>
        </row>
        <row r="1416">
          <cell r="B1416" t="str">
            <v>TRANSPORTE</v>
          </cell>
        </row>
        <row r="1418">
          <cell r="A1418">
            <v>0</v>
          </cell>
          <cell r="B1418">
            <v>0</v>
          </cell>
          <cell r="C1418">
            <v>0</v>
          </cell>
        </row>
        <row r="1419">
          <cell r="A1419">
            <v>0</v>
          </cell>
          <cell r="B1419">
            <v>0</v>
          </cell>
          <cell r="C1419">
            <v>0</v>
          </cell>
        </row>
        <row r="1420">
          <cell r="A1420">
            <v>0</v>
          </cell>
          <cell r="B1420">
            <v>0</v>
          </cell>
          <cell r="C1420">
            <v>0</v>
          </cell>
        </row>
        <row r="1425">
          <cell r="A1425" t="str">
            <v>CODIGO</v>
          </cell>
          <cell r="B1425" t="str">
            <v>ITEM</v>
          </cell>
          <cell r="C1425" t="str">
            <v>UNIDAD</v>
          </cell>
        </row>
        <row r="1426">
          <cell r="D1426">
            <v>0</v>
          </cell>
        </row>
        <row r="1427">
          <cell r="B1427" t="str">
            <v>CODIGO</v>
          </cell>
        </row>
        <row r="1428">
          <cell r="A1428" t="str">
            <v>CODIGO</v>
          </cell>
          <cell r="B1428" t="str">
            <v>RECURSOS</v>
          </cell>
          <cell r="C1428" t="str">
            <v>UNIDAD</v>
          </cell>
          <cell r="D1428" t="str">
            <v>CANT.</v>
          </cell>
        </row>
        <row r="1429">
          <cell r="B1429" t="str">
            <v>MATERIALES</v>
          </cell>
        </row>
        <row r="1430">
          <cell r="B1430">
            <v>0</v>
          </cell>
          <cell r="C1430">
            <v>0</v>
          </cell>
        </row>
        <row r="1431">
          <cell r="B1431">
            <v>0</v>
          </cell>
          <cell r="C1431">
            <v>0</v>
          </cell>
        </row>
        <row r="1432">
          <cell r="B1432">
            <v>0</v>
          </cell>
          <cell r="C1432">
            <v>0</v>
          </cell>
        </row>
        <row r="1433">
          <cell r="B1433">
            <v>0</v>
          </cell>
          <cell r="C1433">
            <v>0</v>
          </cell>
        </row>
        <row r="1435">
          <cell r="B1435" t="str">
            <v>EQUIPO</v>
          </cell>
        </row>
        <row r="1436">
          <cell r="B1436" t="str">
            <v>HTA MENOR (5% de M. de O.)</v>
          </cell>
        </row>
        <row r="1437">
          <cell r="A1437">
            <v>0</v>
          </cell>
          <cell r="B1437">
            <v>0</v>
          </cell>
          <cell r="C1437">
            <v>0</v>
          </cell>
        </row>
        <row r="1438">
          <cell r="A1438">
            <v>0</v>
          </cell>
          <cell r="B1438">
            <v>0</v>
          </cell>
          <cell r="C1438">
            <v>0</v>
          </cell>
        </row>
        <row r="1439">
          <cell r="A1439">
            <v>0</v>
          </cell>
          <cell r="B1439">
            <v>0</v>
          </cell>
          <cell r="C1439">
            <v>0</v>
          </cell>
        </row>
        <row r="1441">
          <cell r="B1441" t="str">
            <v>MANO DE OBRA</v>
          </cell>
        </row>
        <row r="1442">
          <cell r="B1442">
            <v>0</v>
          </cell>
          <cell r="C1442">
            <v>0</v>
          </cell>
        </row>
        <row r="1443">
          <cell r="A1443">
            <v>0</v>
          </cell>
          <cell r="B1443">
            <v>0</v>
          </cell>
          <cell r="C1443">
            <v>0</v>
          </cell>
        </row>
        <row r="1444">
          <cell r="A1444">
            <v>0</v>
          </cell>
          <cell r="B1444">
            <v>0</v>
          </cell>
          <cell r="C1444">
            <v>0</v>
          </cell>
        </row>
        <row r="1445">
          <cell r="A1445">
            <v>0</v>
          </cell>
          <cell r="B1445">
            <v>0</v>
          </cell>
          <cell r="C1445">
            <v>0</v>
          </cell>
        </row>
        <row r="1447">
          <cell r="B1447" t="str">
            <v>TRANSPORTE</v>
          </cell>
        </row>
        <row r="1449">
          <cell r="A1449">
            <v>0</v>
          </cell>
          <cell r="B1449">
            <v>0</v>
          </cell>
          <cell r="C1449">
            <v>0</v>
          </cell>
        </row>
        <row r="1450">
          <cell r="A1450">
            <v>0</v>
          </cell>
          <cell r="B1450">
            <v>0</v>
          </cell>
          <cell r="C1450">
            <v>0</v>
          </cell>
        </row>
        <row r="1451">
          <cell r="A1451">
            <v>0</v>
          </cell>
          <cell r="B1451">
            <v>0</v>
          </cell>
          <cell r="C1451">
            <v>0</v>
          </cell>
        </row>
        <row r="1456">
          <cell r="A1456" t="str">
            <v>CODIGO</v>
          </cell>
          <cell r="B1456" t="str">
            <v>ITEM</v>
          </cell>
          <cell r="C1456" t="str">
            <v>UNIDAD</v>
          </cell>
        </row>
        <row r="1457">
          <cell r="D1457">
            <v>0</v>
          </cell>
        </row>
        <row r="1458">
          <cell r="B1458" t="str">
            <v>CODIGO</v>
          </cell>
        </row>
        <row r="1459">
          <cell r="A1459" t="str">
            <v>CODIGO</v>
          </cell>
          <cell r="B1459" t="str">
            <v>RECURSOS</v>
          </cell>
          <cell r="C1459" t="str">
            <v>UNIDAD</v>
          </cell>
          <cell r="D1459" t="str">
            <v>CANT.</v>
          </cell>
        </row>
        <row r="1460">
          <cell r="B1460" t="str">
            <v>MATERIALES</v>
          </cell>
        </row>
        <row r="1461">
          <cell r="B1461">
            <v>0</v>
          </cell>
          <cell r="C1461">
            <v>0</v>
          </cell>
        </row>
        <row r="1462">
          <cell r="B1462">
            <v>0</v>
          </cell>
          <cell r="C1462">
            <v>0</v>
          </cell>
        </row>
        <row r="1463">
          <cell r="B1463">
            <v>0</v>
          </cell>
          <cell r="C1463">
            <v>0</v>
          </cell>
        </row>
        <row r="1464">
          <cell r="B1464">
            <v>0</v>
          </cell>
          <cell r="C1464">
            <v>0</v>
          </cell>
        </row>
        <row r="1466">
          <cell r="B1466" t="str">
            <v>EQUIPO</v>
          </cell>
        </row>
        <row r="1467">
          <cell r="B1467" t="str">
            <v>HTA MENOR (5% de M. de O.)</v>
          </cell>
        </row>
        <row r="1468">
          <cell r="A1468">
            <v>0</v>
          </cell>
          <cell r="B1468">
            <v>0</v>
          </cell>
          <cell r="C1468">
            <v>0</v>
          </cell>
        </row>
        <row r="1469">
          <cell r="A1469">
            <v>0</v>
          </cell>
          <cell r="B1469">
            <v>0</v>
          </cell>
          <cell r="C1469">
            <v>0</v>
          </cell>
        </row>
        <row r="1470">
          <cell r="A1470">
            <v>0</v>
          </cell>
          <cell r="B1470">
            <v>0</v>
          </cell>
          <cell r="C1470">
            <v>0</v>
          </cell>
        </row>
        <row r="1472">
          <cell r="B1472" t="str">
            <v>MANO DE OBRA</v>
          </cell>
        </row>
        <row r="1473">
          <cell r="B1473">
            <v>0</v>
          </cell>
          <cell r="C1473">
            <v>0</v>
          </cell>
        </row>
        <row r="1474">
          <cell r="A1474">
            <v>0</v>
          </cell>
          <cell r="B1474">
            <v>0</v>
          </cell>
          <cell r="C1474">
            <v>0</v>
          </cell>
        </row>
        <row r="1475">
          <cell r="A1475">
            <v>0</v>
          </cell>
          <cell r="B1475">
            <v>0</v>
          </cell>
          <cell r="C1475">
            <v>0</v>
          </cell>
        </row>
        <row r="1476">
          <cell r="A1476">
            <v>0</v>
          </cell>
          <cell r="B1476">
            <v>0</v>
          </cell>
          <cell r="C1476">
            <v>0</v>
          </cell>
        </row>
        <row r="1478">
          <cell r="B1478" t="str">
            <v>TRANSPORTE</v>
          </cell>
        </row>
        <row r="1480">
          <cell r="A1480">
            <v>0</v>
          </cell>
          <cell r="B1480">
            <v>0</v>
          </cell>
          <cell r="C1480">
            <v>0</v>
          </cell>
        </row>
        <row r="1481">
          <cell r="A1481">
            <v>0</v>
          </cell>
          <cell r="B1481">
            <v>0</v>
          </cell>
          <cell r="C1481">
            <v>0</v>
          </cell>
        </row>
        <row r="1482">
          <cell r="A1482">
            <v>0</v>
          </cell>
          <cell r="B1482">
            <v>0</v>
          </cell>
          <cell r="C1482">
            <v>0</v>
          </cell>
        </row>
        <row r="1487">
          <cell r="A1487" t="str">
            <v>CODIGO</v>
          </cell>
          <cell r="B1487" t="str">
            <v>ITEM</v>
          </cell>
          <cell r="C1487" t="str">
            <v>UNIDAD</v>
          </cell>
        </row>
        <row r="1488">
          <cell r="D1488">
            <v>0</v>
          </cell>
        </row>
        <row r="1489">
          <cell r="B1489" t="str">
            <v>CODIGO</v>
          </cell>
        </row>
        <row r="1490">
          <cell r="A1490" t="str">
            <v>CODIGO</v>
          </cell>
          <cell r="B1490" t="str">
            <v>RECURSOS</v>
          </cell>
          <cell r="C1490" t="str">
            <v>UNIDAD</v>
          </cell>
          <cell r="D1490" t="str">
            <v>CANT.</v>
          </cell>
        </row>
        <row r="1491">
          <cell r="B1491" t="str">
            <v>MATERIALES</v>
          </cell>
        </row>
        <row r="1492">
          <cell r="B1492">
            <v>0</v>
          </cell>
          <cell r="C1492">
            <v>0</v>
          </cell>
        </row>
        <row r="1493">
          <cell r="B1493">
            <v>0</v>
          </cell>
          <cell r="C1493">
            <v>0</v>
          </cell>
        </row>
        <row r="1494">
          <cell r="B1494">
            <v>0</v>
          </cell>
          <cell r="C1494">
            <v>0</v>
          </cell>
        </row>
        <row r="1495">
          <cell r="B1495">
            <v>0</v>
          </cell>
          <cell r="C1495">
            <v>0</v>
          </cell>
        </row>
        <row r="1497">
          <cell r="B1497" t="str">
            <v>EQUIPO</v>
          </cell>
        </row>
        <row r="1498">
          <cell r="B1498" t="str">
            <v>HTA MENOR (5% de M. de O.)</v>
          </cell>
        </row>
        <row r="1499">
          <cell r="A1499">
            <v>0</v>
          </cell>
          <cell r="B1499">
            <v>0</v>
          </cell>
          <cell r="C1499">
            <v>0</v>
          </cell>
        </row>
        <row r="1500">
          <cell r="A1500">
            <v>0</v>
          </cell>
          <cell r="B1500">
            <v>0</v>
          </cell>
          <cell r="C1500">
            <v>0</v>
          </cell>
        </row>
        <row r="1501">
          <cell r="A1501">
            <v>0</v>
          </cell>
          <cell r="B1501">
            <v>0</v>
          </cell>
          <cell r="C1501">
            <v>0</v>
          </cell>
        </row>
        <row r="1503">
          <cell r="B1503" t="str">
            <v>MANO DE OBRA</v>
          </cell>
        </row>
        <row r="1504">
          <cell r="B1504">
            <v>0</v>
          </cell>
          <cell r="C1504">
            <v>0</v>
          </cell>
        </row>
        <row r="1505">
          <cell r="A1505">
            <v>0</v>
          </cell>
          <cell r="B1505">
            <v>0</v>
          </cell>
          <cell r="C1505">
            <v>0</v>
          </cell>
        </row>
        <row r="1506">
          <cell r="A1506">
            <v>0</v>
          </cell>
          <cell r="B1506">
            <v>0</v>
          </cell>
          <cell r="C1506">
            <v>0</v>
          </cell>
        </row>
        <row r="1507">
          <cell r="A1507">
            <v>0</v>
          </cell>
          <cell r="B1507">
            <v>0</v>
          </cell>
          <cell r="C1507">
            <v>0</v>
          </cell>
        </row>
        <row r="1509">
          <cell r="B1509" t="str">
            <v>TRANSPORTE</v>
          </cell>
        </row>
        <row r="1511">
          <cell r="A1511">
            <v>0</v>
          </cell>
          <cell r="B1511">
            <v>0</v>
          </cell>
          <cell r="C1511">
            <v>0</v>
          </cell>
        </row>
        <row r="1512">
          <cell r="A1512">
            <v>0</v>
          </cell>
          <cell r="B1512">
            <v>0</v>
          </cell>
          <cell r="C1512">
            <v>0</v>
          </cell>
        </row>
        <row r="1513">
          <cell r="A1513">
            <v>0</v>
          </cell>
          <cell r="B1513">
            <v>0</v>
          </cell>
          <cell r="C1513">
            <v>0</v>
          </cell>
        </row>
        <row r="1518">
          <cell r="A1518" t="str">
            <v>CODIGO</v>
          </cell>
          <cell r="B1518" t="str">
            <v>ITEM</v>
          </cell>
          <cell r="C1518" t="str">
            <v>UNIDAD</v>
          </cell>
        </row>
        <row r="1519">
          <cell r="D1519">
            <v>0</v>
          </cell>
        </row>
        <row r="1520">
          <cell r="B1520" t="str">
            <v>CODIGO</v>
          </cell>
        </row>
        <row r="1521">
          <cell r="A1521" t="str">
            <v>CODIGO</v>
          </cell>
          <cell r="B1521" t="str">
            <v>RECURSOS</v>
          </cell>
          <cell r="C1521" t="str">
            <v>UNIDAD</v>
          </cell>
          <cell r="D1521" t="str">
            <v>CANT.</v>
          </cell>
        </row>
        <row r="1522">
          <cell r="B1522" t="str">
            <v>MATERIALES</v>
          </cell>
        </row>
        <row r="1523">
          <cell r="B1523">
            <v>0</v>
          </cell>
          <cell r="C1523">
            <v>0</v>
          </cell>
        </row>
        <row r="1524">
          <cell r="B1524">
            <v>0</v>
          </cell>
          <cell r="C1524">
            <v>0</v>
          </cell>
        </row>
        <row r="1525">
          <cell r="B1525">
            <v>0</v>
          </cell>
          <cell r="C1525">
            <v>0</v>
          </cell>
        </row>
        <row r="1526">
          <cell r="B1526">
            <v>0</v>
          </cell>
          <cell r="C1526">
            <v>0</v>
          </cell>
        </row>
        <row r="1528">
          <cell r="B1528" t="str">
            <v>EQUIPO</v>
          </cell>
        </row>
        <row r="1529">
          <cell r="B1529" t="str">
            <v>HTA MENOR (5% de M. de O.)</v>
          </cell>
        </row>
        <row r="1530">
          <cell r="A1530">
            <v>0</v>
          </cell>
          <cell r="B1530">
            <v>0</v>
          </cell>
          <cell r="C1530">
            <v>0</v>
          </cell>
        </row>
        <row r="1531">
          <cell r="A1531">
            <v>0</v>
          </cell>
          <cell r="B1531">
            <v>0</v>
          </cell>
          <cell r="C1531">
            <v>0</v>
          </cell>
        </row>
        <row r="1532">
          <cell r="A1532">
            <v>0</v>
          </cell>
          <cell r="B1532">
            <v>0</v>
          </cell>
          <cell r="C1532">
            <v>0</v>
          </cell>
        </row>
        <row r="1534">
          <cell r="B1534" t="str">
            <v>MANO DE OBRA</v>
          </cell>
        </row>
        <row r="1535">
          <cell r="B1535">
            <v>0</v>
          </cell>
          <cell r="C1535">
            <v>0</v>
          </cell>
        </row>
        <row r="1536">
          <cell r="A1536">
            <v>0</v>
          </cell>
          <cell r="B1536">
            <v>0</v>
          </cell>
          <cell r="C1536">
            <v>0</v>
          </cell>
        </row>
        <row r="1537">
          <cell r="A1537">
            <v>0</v>
          </cell>
          <cell r="B1537">
            <v>0</v>
          </cell>
          <cell r="C1537">
            <v>0</v>
          </cell>
        </row>
        <row r="1538">
          <cell r="A1538">
            <v>0</v>
          </cell>
          <cell r="B1538">
            <v>0</v>
          </cell>
          <cell r="C1538">
            <v>0</v>
          </cell>
        </row>
        <row r="1540">
          <cell r="B1540" t="str">
            <v>TRANSPORTE</v>
          </cell>
        </row>
        <row r="1542">
          <cell r="A1542">
            <v>0</v>
          </cell>
          <cell r="B1542">
            <v>0</v>
          </cell>
          <cell r="C1542">
            <v>0</v>
          </cell>
        </row>
        <row r="1543">
          <cell r="A1543">
            <v>0</v>
          </cell>
          <cell r="B1543">
            <v>0</v>
          </cell>
          <cell r="C1543">
            <v>0</v>
          </cell>
        </row>
        <row r="1544">
          <cell r="A1544">
            <v>0</v>
          </cell>
          <cell r="B1544">
            <v>0</v>
          </cell>
          <cell r="C1544">
            <v>0</v>
          </cell>
        </row>
        <row r="1549">
          <cell r="A1549" t="str">
            <v>CODIGO</v>
          </cell>
          <cell r="B1549" t="str">
            <v>ITEM</v>
          </cell>
          <cell r="C1549" t="str">
            <v>UNIDAD</v>
          </cell>
        </row>
        <row r="1550">
          <cell r="D1550">
            <v>0</v>
          </cell>
        </row>
        <row r="1551">
          <cell r="B1551" t="str">
            <v>CODIGO</v>
          </cell>
        </row>
        <row r="1552">
          <cell r="A1552" t="str">
            <v>CODIGO</v>
          </cell>
          <cell r="B1552" t="str">
            <v>RECURSOS</v>
          </cell>
          <cell r="C1552" t="str">
            <v>UNIDAD</v>
          </cell>
          <cell r="D1552" t="str">
            <v>CANT.</v>
          </cell>
        </row>
        <row r="1553">
          <cell r="B1553" t="str">
            <v>MATERIALES</v>
          </cell>
        </row>
        <row r="1554">
          <cell r="B1554">
            <v>0</v>
          </cell>
          <cell r="C1554">
            <v>0</v>
          </cell>
        </row>
        <row r="1555">
          <cell r="B1555">
            <v>0</v>
          </cell>
          <cell r="C1555">
            <v>0</v>
          </cell>
        </row>
        <row r="1556">
          <cell r="B1556">
            <v>0</v>
          </cell>
          <cell r="C1556">
            <v>0</v>
          </cell>
        </row>
        <row r="1557">
          <cell r="B1557">
            <v>0</v>
          </cell>
          <cell r="C1557">
            <v>0</v>
          </cell>
        </row>
        <row r="1559">
          <cell r="B1559" t="str">
            <v>EQUIPO</v>
          </cell>
        </row>
        <row r="1560">
          <cell r="B1560" t="str">
            <v>HTA MENOR (5% de M. de O.)</v>
          </cell>
        </row>
        <row r="1561">
          <cell r="A1561">
            <v>0</v>
          </cell>
          <cell r="B1561">
            <v>0</v>
          </cell>
          <cell r="C1561">
            <v>0</v>
          </cell>
        </row>
        <row r="1562">
          <cell r="A1562">
            <v>0</v>
          </cell>
          <cell r="B1562">
            <v>0</v>
          </cell>
          <cell r="C1562">
            <v>0</v>
          </cell>
        </row>
        <row r="1563">
          <cell r="A1563">
            <v>0</v>
          </cell>
          <cell r="B1563">
            <v>0</v>
          </cell>
          <cell r="C1563">
            <v>0</v>
          </cell>
        </row>
        <row r="1565">
          <cell r="B1565" t="str">
            <v>MANO DE OBRA</v>
          </cell>
        </row>
        <row r="1566">
          <cell r="B1566">
            <v>0</v>
          </cell>
          <cell r="C1566">
            <v>0</v>
          </cell>
        </row>
        <row r="1567">
          <cell r="A1567">
            <v>0</v>
          </cell>
          <cell r="B1567">
            <v>0</v>
          </cell>
          <cell r="C1567">
            <v>0</v>
          </cell>
        </row>
        <row r="1568">
          <cell r="A1568">
            <v>0</v>
          </cell>
          <cell r="B1568">
            <v>0</v>
          </cell>
          <cell r="C1568">
            <v>0</v>
          </cell>
        </row>
        <row r="1569">
          <cell r="A1569">
            <v>0</v>
          </cell>
          <cell r="B1569">
            <v>0</v>
          </cell>
          <cell r="C1569">
            <v>0</v>
          </cell>
        </row>
        <row r="1571">
          <cell r="B1571" t="str">
            <v>TRANSPORTE</v>
          </cell>
        </row>
        <row r="1573">
          <cell r="A1573">
            <v>0</v>
          </cell>
          <cell r="B1573">
            <v>0</v>
          </cell>
          <cell r="C1573">
            <v>0</v>
          </cell>
        </row>
        <row r="1574">
          <cell r="A1574">
            <v>0</v>
          </cell>
          <cell r="B1574">
            <v>0</v>
          </cell>
          <cell r="C1574">
            <v>0</v>
          </cell>
        </row>
        <row r="1575">
          <cell r="A1575">
            <v>0</v>
          </cell>
          <cell r="B1575">
            <v>0</v>
          </cell>
          <cell r="C1575">
            <v>0</v>
          </cell>
        </row>
        <row r="1580">
          <cell r="A1580" t="str">
            <v>CODIGO</v>
          </cell>
          <cell r="B1580" t="str">
            <v>ITEM</v>
          </cell>
          <cell r="C1580" t="str">
            <v>UNIDAD</v>
          </cell>
        </row>
        <row r="1581">
          <cell r="D1581">
            <v>0</v>
          </cell>
        </row>
        <row r="1582">
          <cell r="B1582" t="str">
            <v>CODIGO</v>
          </cell>
        </row>
        <row r="1583">
          <cell r="A1583" t="str">
            <v>CODIGO</v>
          </cell>
          <cell r="B1583" t="str">
            <v>RECURSOS</v>
          </cell>
          <cell r="C1583" t="str">
            <v>UNIDAD</v>
          </cell>
          <cell r="D1583" t="str">
            <v>CANT.</v>
          </cell>
        </row>
        <row r="1584">
          <cell r="B1584" t="str">
            <v>MATERIALES</v>
          </cell>
        </row>
        <row r="1585">
          <cell r="B1585">
            <v>0</v>
          </cell>
          <cell r="C1585">
            <v>0</v>
          </cell>
        </row>
        <row r="1586">
          <cell r="B1586">
            <v>0</v>
          </cell>
          <cell r="C1586">
            <v>0</v>
          </cell>
        </row>
        <row r="1587">
          <cell r="B1587">
            <v>0</v>
          </cell>
          <cell r="C1587">
            <v>0</v>
          </cell>
        </row>
        <row r="1588">
          <cell r="B1588">
            <v>0</v>
          </cell>
          <cell r="C1588">
            <v>0</v>
          </cell>
        </row>
        <row r="1590">
          <cell r="B1590" t="str">
            <v>EQUIPO</v>
          </cell>
        </row>
        <row r="1591">
          <cell r="B1591" t="str">
            <v>HTA MENOR (5% de M. de O.)</v>
          </cell>
        </row>
        <row r="1592">
          <cell r="A1592">
            <v>0</v>
          </cell>
          <cell r="B1592">
            <v>0</v>
          </cell>
          <cell r="C1592">
            <v>0</v>
          </cell>
        </row>
        <row r="1593">
          <cell r="A1593">
            <v>0</v>
          </cell>
          <cell r="B1593">
            <v>0</v>
          </cell>
          <cell r="C1593">
            <v>0</v>
          </cell>
        </row>
        <row r="1594">
          <cell r="A1594">
            <v>0</v>
          </cell>
          <cell r="B1594">
            <v>0</v>
          </cell>
          <cell r="C1594">
            <v>0</v>
          </cell>
        </row>
        <row r="1596">
          <cell r="B1596" t="str">
            <v>MANO DE OBRA</v>
          </cell>
        </row>
        <row r="1597">
          <cell r="B1597">
            <v>0</v>
          </cell>
          <cell r="C1597">
            <v>0</v>
          </cell>
        </row>
        <row r="1598">
          <cell r="A1598">
            <v>0</v>
          </cell>
          <cell r="B1598">
            <v>0</v>
          </cell>
          <cell r="C1598">
            <v>0</v>
          </cell>
        </row>
        <row r="1599">
          <cell r="A1599">
            <v>0</v>
          </cell>
          <cell r="B1599">
            <v>0</v>
          </cell>
          <cell r="C1599">
            <v>0</v>
          </cell>
        </row>
        <row r="1600">
          <cell r="A1600">
            <v>0</v>
          </cell>
          <cell r="B1600">
            <v>0</v>
          </cell>
          <cell r="C1600">
            <v>0</v>
          </cell>
        </row>
        <row r="1602">
          <cell r="B1602" t="str">
            <v>TRANSPORTE</v>
          </cell>
        </row>
        <row r="1604">
          <cell r="A1604">
            <v>0</v>
          </cell>
          <cell r="B1604">
            <v>0</v>
          </cell>
          <cell r="C1604">
            <v>0</v>
          </cell>
        </row>
        <row r="1605">
          <cell r="A1605">
            <v>0</v>
          </cell>
          <cell r="B1605">
            <v>0</v>
          </cell>
          <cell r="C1605">
            <v>0</v>
          </cell>
        </row>
        <row r="1606">
          <cell r="A1606">
            <v>0</v>
          </cell>
          <cell r="B1606">
            <v>0</v>
          </cell>
          <cell r="C1606">
            <v>0</v>
          </cell>
        </row>
        <row r="1611">
          <cell r="A1611" t="str">
            <v>CODIGO</v>
          </cell>
          <cell r="B1611" t="str">
            <v>ITEM</v>
          </cell>
          <cell r="C1611" t="str">
            <v>UNIDAD</v>
          </cell>
        </row>
        <row r="1612">
          <cell r="D1612">
            <v>0</v>
          </cell>
        </row>
        <row r="1613">
          <cell r="B1613" t="str">
            <v>CODIGO</v>
          </cell>
        </row>
        <row r="1614">
          <cell r="A1614" t="str">
            <v>CODIGO</v>
          </cell>
          <cell r="B1614" t="str">
            <v>RECURSOS</v>
          </cell>
          <cell r="C1614" t="str">
            <v>UNIDAD</v>
          </cell>
          <cell r="D1614" t="str">
            <v>CANT.</v>
          </cell>
        </row>
        <row r="1615">
          <cell r="B1615" t="str">
            <v>MATERIALES</v>
          </cell>
        </row>
        <row r="1616">
          <cell r="B1616">
            <v>0</v>
          </cell>
          <cell r="C1616">
            <v>0</v>
          </cell>
        </row>
        <row r="1617">
          <cell r="B1617">
            <v>0</v>
          </cell>
          <cell r="C1617">
            <v>0</v>
          </cell>
        </row>
        <row r="1618">
          <cell r="B1618">
            <v>0</v>
          </cell>
          <cell r="C1618">
            <v>0</v>
          </cell>
        </row>
        <row r="1619">
          <cell r="B1619">
            <v>0</v>
          </cell>
          <cell r="C1619">
            <v>0</v>
          </cell>
        </row>
        <row r="1621">
          <cell r="B1621" t="str">
            <v>EQUIPO</v>
          </cell>
        </row>
        <row r="1622">
          <cell r="B1622" t="str">
            <v>HTA MENOR (5% de M. de O.)</v>
          </cell>
        </row>
        <row r="1623">
          <cell r="A1623">
            <v>0</v>
          </cell>
          <cell r="B1623">
            <v>0</v>
          </cell>
          <cell r="C1623">
            <v>0</v>
          </cell>
        </row>
        <row r="1624">
          <cell r="A1624">
            <v>0</v>
          </cell>
          <cell r="B1624">
            <v>0</v>
          </cell>
          <cell r="C1624">
            <v>0</v>
          </cell>
        </row>
        <row r="1625">
          <cell r="A1625">
            <v>0</v>
          </cell>
          <cell r="B1625">
            <v>0</v>
          </cell>
          <cell r="C1625">
            <v>0</v>
          </cell>
        </row>
        <row r="1627">
          <cell r="B1627" t="str">
            <v>MANO DE OBRA</v>
          </cell>
        </row>
        <row r="1628">
          <cell r="B1628">
            <v>0</v>
          </cell>
          <cell r="C1628">
            <v>0</v>
          </cell>
        </row>
        <row r="1629">
          <cell r="A1629">
            <v>0</v>
          </cell>
          <cell r="B1629">
            <v>0</v>
          </cell>
          <cell r="C1629">
            <v>0</v>
          </cell>
        </row>
        <row r="1630">
          <cell r="A1630">
            <v>0</v>
          </cell>
          <cell r="B1630">
            <v>0</v>
          </cell>
          <cell r="C1630">
            <v>0</v>
          </cell>
        </row>
        <row r="1631">
          <cell r="A1631">
            <v>0</v>
          </cell>
          <cell r="B1631">
            <v>0</v>
          </cell>
          <cell r="C1631">
            <v>0</v>
          </cell>
        </row>
        <row r="1633">
          <cell r="B1633" t="str">
            <v>TRANSPORTE</v>
          </cell>
        </row>
        <row r="1635">
          <cell r="A1635">
            <v>0</v>
          </cell>
          <cell r="B1635">
            <v>0</v>
          </cell>
          <cell r="C1635">
            <v>0</v>
          </cell>
        </row>
        <row r="1636">
          <cell r="A1636">
            <v>0</v>
          </cell>
          <cell r="B1636">
            <v>0</v>
          </cell>
          <cell r="C1636">
            <v>0</v>
          </cell>
        </row>
        <row r="1637">
          <cell r="A1637">
            <v>0</v>
          </cell>
          <cell r="B1637">
            <v>0</v>
          </cell>
          <cell r="C1637">
            <v>0</v>
          </cell>
        </row>
        <row r="1642">
          <cell r="A1642" t="str">
            <v>CODIGO</v>
          </cell>
          <cell r="B1642" t="str">
            <v>ITEM</v>
          </cell>
          <cell r="C1642" t="str">
            <v>UNIDAD</v>
          </cell>
        </row>
        <row r="1643">
          <cell r="D1643">
            <v>0</v>
          </cell>
        </row>
        <row r="1644">
          <cell r="B1644" t="str">
            <v>CODIGO</v>
          </cell>
        </row>
        <row r="1645">
          <cell r="A1645" t="str">
            <v>CODIGO</v>
          </cell>
          <cell r="B1645" t="str">
            <v>RECURSOS</v>
          </cell>
          <cell r="C1645" t="str">
            <v>UNIDAD</v>
          </cell>
          <cell r="D1645" t="str">
            <v>CANT.</v>
          </cell>
        </row>
        <row r="1646">
          <cell r="B1646" t="str">
            <v>MATERIALES</v>
          </cell>
        </row>
        <row r="1647">
          <cell r="B1647">
            <v>0</v>
          </cell>
          <cell r="C1647">
            <v>0</v>
          </cell>
        </row>
        <row r="1648">
          <cell r="B1648">
            <v>0</v>
          </cell>
          <cell r="C1648">
            <v>0</v>
          </cell>
        </row>
        <row r="1649">
          <cell r="B1649">
            <v>0</v>
          </cell>
          <cell r="C1649">
            <v>0</v>
          </cell>
        </row>
        <row r="1650">
          <cell r="B1650">
            <v>0</v>
          </cell>
          <cell r="C1650">
            <v>0</v>
          </cell>
        </row>
        <row r="1652">
          <cell r="B1652" t="str">
            <v>EQUIPO</v>
          </cell>
        </row>
        <row r="1653">
          <cell r="B1653" t="str">
            <v>HTA MENOR (5% de M. de O.)</v>
          </cell>
        </row>
        <row r="1654">
          <cell r="A1654">
            <v>0</v>
          </cell>
          <cell r="B1654">
            <v>0</v>
          </cell>
          <cell r="C1654">
            <v>0</v>
          </cell>
        </row>
        <row r="1655">
          <cell r="A1655">
            <v>0</v>
          </cell>
          <cell r="B1655">
            <v>0</v>
          </cell>
          <cell r="C1655">
            <v>0</v>
          </cell>
        </row>
        <row r="1656">
          <cell r="A1656">
            <v>0</v>
          </cell>
          <cell r="B1656">
            <v>0</v>
          </cell>
          <cell r="C1656">
            <v>0</v>
          </cell>
        </row>
        <row r="1658">
          <cell r="B1658" t="str">
            <v>MANO DE OBRA</v>
          </cell>
        </row>
        <row r="1659">
          <cell r="B1659">
            <v>0</v>
          </cell>
          <cell r="C1659">
            <v>0</v>
          </cell>
        </row>
        <row r="1660">
          <cell r="A1660">
            <v>0</v>
          </cell>
          <cell r="B1660">
            <v>0</v>
          </cell>
          <cell r="C1660">
            <v>0</v>
          </cell>
        </row>
        <row r="1661">
          <cell r="A1661">
            <v>0</v>
          </cell>
          <cell r="B1661">
            <v>0</v>
          </cell>
          <cell r="C1661">
            <v>0</v>
          </cell>
        </row>
        <row r="1662">
          <cell r="A1662">
            <v>0</v>
          </cell>
          <cell r="B1662">
            <v>0</v>
          </cell>
          <cell r="C1662">
            <v>0</v>
          </cell>
        </row>
        <row r="1664">
          <cell r="B1664" t="str">
            <v>TRANSPORTE</v>
          </cell>
        </row>
        <row r="1666">
          <cell r="A1666">
            <v>0</v>
          </cell>
          <cell r="B1666">
            <v>0</v>
          </cell>
          <cell r="C1666">
            <v>0</v>
          </cell>
        </row>
        <row r="1667">
          <cell r="A1667">
            <v>0</v>
          </cell>
          <cell r="B1667">
            <v>0</v>
          </cell>
          <cell r="C1667">
            <v>0</v>
          </cell>
        </row>
        <row r="1668">
          <cell r="A1668">
            <v>0</v>
          </cell>
          <cell r="B1668">
            <v>0</v>
          </cell>
          <cell r="C1668">
            <v>0</v>
          </cell>
        </row>
        <row r="1673">
          <cell r="A1673" t="str">
            <v>CODIGO</v>
          </cell>
          <cell r="B1673" t="str">
            <v>ITEM</v>
          </cell>
          <cell r="C1673" t="str">
            <v>UNIDAD</v>
          </cell>
        </row>
        <row r="1674">
          <cell r="D1674">
            <v>0</v>
          </cell>
        </row>
        <row r="1675">
          <cell r="B1675" t="str">
            <v>CODIGO</v>
          </cell>
        </row>
        <row r="1676">
          <cell r="A1676" t="str">
            <v>CODIGO</v>
          </cell>
          <cell r="B1676" t="str">
            <v>RECURSOS</v>
          </cell>
          <cell r="C1676" t="str">
            <v>UNIDAD</v>
          </cell>
          <cell r="D1676" t="str">
            <v>CANT.</v>
          </cell>
        </row>
        <row r="1677">
          <cell r="B1677" t="str">
            <v>MATERIALES</v>
          </cell>
        </row>
        <row r="1678">
          <cell r="B1678">
            <v>0</v>
          </cell>
          <cell r="C1678">
            <v>0</v>
          </cell>
        </row>
        <row r="1679">
          <cell r="B1679">
            <v>0</v>
          </cell>
          <cell r="C1679">
            <v>0</v>
          </cell>
        </row>
        <row r="1680">
          <cell r="B1680">
            <v>0</v>
          </cell>
          <cell r="C1680">
            <v>0</v>
          </cell>
        </row>
        <row r="1681">
          <cell r="B1681">
            <v>0</v>
          </cell>
          <cell r="C1681">
            <v>0</v>
          </cell>
        </row>
        <row r="1683">
          <cell r="B1683" t="str">
            <v>EQUIPO</v>
          </cell>
        </row>
        <row r="1684">
          <cell r="B1684" t="str">
            <v>HTA MENOR (5% de M. de O.)</v>
          </cell>
        </row>
        <row r="1685">
          <cell r="A1685">
            <v>0</v>
          </cell>
          <cell r="B1685">
            <v>0</v>
          </cell>
          <cell r="C1685">
            <v>0</v>
          </cell>
        </row>
        <row r="1686">
          <cell r="A1686">
            <v>0</v>
          </cell>
          <cell r="B1686">
            <v>0</v>
          </cell>
          <cell r="C1686">
            <v>0</v>
          </cell>
        </row>
        <row r="1687">
          <cell r="A1687">
            <v>0</v>
          </cell>
          <cell r="B1687">
            <v>0</v>
          </cell>
          <cell r="C1687">
            <v>0</v>
          </cell>
        </row>
        <row r="1689">
          <cell r="B1689" t="str">
            <v>MANO DE OBRA</v>
          </cell>
        </row>
        <row r="1690">
          <cell r="B1690">
            <v>0</v>
          </cell>
          <cell r="C1690">
            <v>0</v>
          </cell>
        </row>
        <row r="1691">
          <cell r="A1691">
            <v>0</v>
          </cell>
          <cell r="B1691">
            <v>0</v>
          </cell>
          <cell r="C1691">
            <v>0</v>
          </cell>
        </row>
        <row r="1692">
          <cell r="A1692">
            <v>0</v>
          </cell>
          <cell r="B1692">
            <v>0</v>
          </cell>
          <cell r="C1692">
            <v>0</v>
          </cell>
        </row>
        <row r="1693">
          <cell r="A1693">
            <v>0</v>
          </cell>
          <cell r="B1693">
            <v>0</v>
          </cell>
          <cell r="C1693">
            <v>0</v>
          </cell>
        </row>
        <row r="1695">
          <cell r="B1695" t="str">
            <v>TRANSPORTE</v>
          </cell>
        </row>
        <row r="1697">
          <cell r="A1697">
            <v>0</v>
          </cell>
          <cell r="B1697">
            <v>0</v>
          </cell>
          <cell r="C1697">
            <v>0</v>
          </cell>
        </row>
        <row r="1698">
          <cell r="A1698">
            <v>0</v>
          </cell>
          <cell r="B1698">
            <v>0</v>
          </cell>
          <cell r="C1698">
            <v>0</v>
          </cell>
        </row>
        <row r="1699">
          <cell r="A1699">
            <v>0</v>
          </cell>
          <cell r="B1699">
            <v>0</v>
          </cell>
          <cell r="C1699">
            <v>0</v>
          </cell>
        </row>
        <row r="1705">
          <cell r="A1705" t="str">
            <v>CODIGO</v>
          </cell>
          <cell r="B1705" t="str">
            <v>ITEM</v>
          </cell>
          <cell r="C1705" t="str">
            <v>UNIDAD</v>
          </cell>
        </row>
        <row r="1706">
          <cell r="D1706">
            <v>0</v>
          </cell>
        </row>
        <row r="1707">
          <cell r="B1707" t="str">
            <v>CODIGO</v>
          </cell>
        </row>
        <row r="1708">
          <cell r="A1708" t="str">
            <v>CODIGO</v>
          </cell>
          <cell r="B1708" t="str">
            <v>RECURSOS</v>
          </cell>
          <cell r="C1708" t="str">
            <v>UNIDAD</v>
          </cell>
          <cell r="D1708" t="str">
            <v>CANT.</v>
          </cell>
        </row>
        <row r="1709">
          <cell r="B1709" t="str">
            <v>MATERIALES</v>
          </cell>
        </row>
        <row r="1710">
          <cell r="B1710">
            <v>0</v>
          </cell>
          <cell r="C1710">
            <v>0</v>
          </cell>
        </row>
        <row r="1711">
          <cell r="B1711">
            <v>0</v>
          </cell>
          <cell r="C1711">
            <v>0</v>
          </cell>
        </row>
        <row r="1712">
          <cell r="B1712">
            <v>0</v>
          </cell>
          <cell r="C1712">
            <v>0</v>
          </cell>
        </row>
        <row r="1713">
          <cell r="B1713">
            <v>0</v>
          </cell>
          <cell r="C1713">
            <v>0</v>
          </cell>
        </row>
        <row r="1715">
          <cell r="B1715" t="str">
            <v>EQUIPO</v>
          </cell>
        </row>
        <row r="1716">
          <cell r="B1716" t="str">
            <v>HTA MENOR (5% de M. de O.)</v>
          </cell>
        </row>
        <row r="1717">
          <cell r="A1717">
            <v>0</v>
          </cell>
          <cell r="B1717">
            <v>0</v>
          </cell>
          <cell r="C1717">
            <v>0</v>
          </cell>
        </row>
        <row r="1718">
          <cell r="A1718">
            <v>0</v>
          </cell>
          <cell r="B1718">
            <v>0</v>
          </cell>
          <cell r="C1718">
            <v>0</v>
          </cell>
        </row>
        <row r="1719">
          <cell r="A1719">
            <v>0</v>
          </cell>
          <cell r="B1719">
            <v>0</v>
          </cell>
          <cell r="C1719">
            <v>0</v>
          </cell>
        </row>
        <row r="1721">
          <cell r="B1721" t="str">
            <v>MANO DE OBRA</v>
          </cell>
        </row>
        <row r="1722">
          <cell r="B1722">
            <v>0</v>
          </cell>
          <cell r="C1722">
            <v>0</v>
          </cell>
        </row>
        <row r="1723">
          <cell r="A1723">
            <v>0</v>
          </cell>
          <cell r="B1723">
            <v>0</v>
          </cell>
          <cell r="C1723">
            <v>0</v>
          </cell>
        </row>
        <row r="1724">
          <cell r="A1724">
            <v>0</v>
          </cell>
          <cell r="B1724">
            <v>0</v>
          </cell>
          <cell r="C1724">
            <v>0</v>
          </cell>
        </row>
        <row r="1725">
          <cell r="A1725">
            <v>0</v>
          </cell>
          <cell r="B1725">
            <v>0</v>
          </cell>
          <cell r="C1725">
            <v>0</v>
          </cell>
        </row>
        <row r="1727">
          <cell r="B1727" t="str">
            <v>TRANSPORTE</v>
          </cell>
        </row>
        <row r="1729">
          <cell r="A1729">
            <v>0</v>
          </cell>
          <cell r="B1729">
            <v>0</v>
          </cell>
          <cell r="C1729">
            <v>0</v>
          </cell>
        </row>
        <row r="1730">
          <cell r="A1730">
            <v>0</v>
          </cell>
          <cell r="B1730">
            <v>0</v>
          </cell>
          <cell r="C1730">
            <v>0</v>
          </cell>
        </row>
        <row r="1731">
          <cell r="A1731">
            <v>0</v>
          </cell>
          <cell r="B1731">
            <v>0</v>
          </cell>
          <cell r="C1731">
            <v>0</v>
          </cell>
        </row>
        <row r="1736">
          <cell r="A1736" t="str">
            <v>CODIGO</v>
          </cell>
          <cell r="B1736" t="str">
            <v>ITEM</v>
          </cell>
          <cell r="C1736" t="str">
            <v>UNIDAD</v>
          </cell>
        </row>
        <row r="1737">
          <cell r="D1737">
            <v>0</v>
          </cell>
        </row>
        <row r="1738">
          <cell r="B1738" t="str">
            <v>CODIGO</v>
          </cell>
        </row>
        <row r="1739">
          <cell r="A1739" t="str">
            <v>CODIGO</v>
          </cell>
          <cell r="B1739" t="str">
            <v>RECURSOS</v>
          </cell>
          <cell r="C1739" t="str">
            <v>UNIDAD</v>
          </cell>
          <cell r="D1739" t="str">
            <v>CANT.</v>
          </cell>
        </row>
        <row r="1740">
          <cell r="B1740" t="str">
            <v>MATERIALES</v>
          </cell>
        </row>
        <row r="1741">
          <cell r="B1741">
            <v>0</v>
          </cell>
          <cell r="C1741">
            <v>0</v>
          </cell>
        </row>
        <row r="1742">
          <cell r="B1742">
            <v>0</v>
          </cell>
          <cell r="C1742">
            <v>0</v>
          </cell>
        </row>
        <row r="1743">
          <cell r="B1743">
            <v>0</v>
          </cell>
          <cell r="C1743">
            <v>0</v>
          </cell>
        </row>
        <row r="1744">
          <cell r="B1744">
            <v>0</v>
          </cell>
          <cell r="C1744">
            <v>0</v>
          </cell>
        </row>
        <row r="1746">
          <cell r="B1746" t="str">
            <v>EQUIPO</v>
          </cell>
        </row>
        <row r="1747">
          <cell r="B1747" t="str">
            <v>HTA MENOR (5% de M. de O.)</v>
          </cell>
        </row>
        <row r="1748">
          <cell r="A1748">
            <v>0</v>
          </cell>
          <cell r="B1748">
            <v>0</v>
          </cell>
          <cell r="C1748">
            <v>0</v>
          </cell>
        </row>
        <row r="1749">
          <cell r="A1749">
            <v>0</v>
          </cell>
          <cell r="B1749">
            <v>0</v>
          </cell>
          <cell r="C1749">
            <v>0</v>
          </cell>
        </row>
        <row r="1750">
          <cell r="A1750">
            <v>0</v>
          </cell>
          <cell r="B1750">
            <v>0</v>
          </cell>
          <cell r="C1750">
            <v>0</v>
          </cell>
        </row>
        <row r="1752">
          <cell r="B1752" t="str">
            <v>MANO DE OBRA</v>
          </cell>
        </row>
        <row r="1753">
          <cell r="B1753">
            <v>0</v>
          </cell>
          <cell r="C1753">
            <v>0</v>
          </cell>
        </row>
        <row r="1754">
          <cell r="A1754">
            <v>0</v>
          </cell>
          <cell r="B1754">
            <v>0</v>
          </cell>
          <cell r="C1754">
            <v>0</v>
          </cell>
        </row>
        <row r="1755">
          <cell r="A1755">
            <v>0</v>
          </cell>
          <cell r="B1755">
            <v>0</v>
          </cell>
          <cell r="C1755">
            <v>0</v>
          </cell>
        </row>
        <row r="1756">
          <cell r="A1756">
            <v>0</v>
          </cell>
          <cell r="B1756">
            <v>0</v>
          </cell>
          <cell r="C1756">
            <v>0</v>
          </cell>
        </row>
        <row r="1758">
          <cell r="B1758" t="str">
            <v>TRANSPORTE</v>
          </cell>
        </row>
        <row r="1760">
          <cell r="A1760">
            <v>0</v>
          </cell>
          <cell r="B1760">
            <v>0</v>
          </cell>
          <cell r="C1760">
            <v>0</v>
          </cell>
        </row>
        <row r="1761">
          <cell r="A1761">
            <v>0</v>
          </cell>
          <cell r="B1761">
            <v>0</v>
          </cell>
          <cell r="C1761">
            <v>0</v>
          </cell>
        </row>
        <row r="1762">
          <cell r="A1762">
            <v>0</v>
          </cell>
          <cell r="B1762">
            <v>0</v>
          </cell>
          <cell r="C1762">
            <v>0</v>
          </cell>
        </row>
        <row r="1767">
          <cell r="A1767" t="str">
            <v>CODIGO</v>
          </cell>
          <cell r="B1767" t="str">
            <v>ITEM</v>
          </cell>
          <cell r="C1767" t="str">
            <v>UNIDAD</v>
          </cell>
        </row>
        <row r="1768">
          <cell r="D1768">
            <v>0</v>
          </cell>
        </row>
        <row r="1769">
          <cell r="B1769" t="str">
            <v>CODIGO</v>
          </cell>
        </row>
        <row r="1770">
          <cell r="A1770" t="str">
            <v>CODIGO</v>
          </cell>
          <cell r="B1770" t="str">
            <v>RECURSOS</v>
          </cell>
          <cell r="C1770" t="str">
            <v>UNIDAD</v>
          </cell>
          <cell r="D1770" t="str">
            <v>CANT.</v>
          </cell>
        </row>
        <row r="1771">
          <cell r="B1771" t="str">
            <v>MATERIALES</v>
          </cell>
        </row>
        <row r="1772">
          <cell r="B1772">
            <v>0</v>
          </cell>
          <cell r="C1772">
            <v>0</v>
          </cell>
        </row>
        <row r="1773">
          <cell r="B1773">
            <v>0</v>
          </cell>
          <cell r="C1773">
            <v>0</v>
          </cell>
        </row>
        <row r="1774">
          <cell r="B1774">
            <v>0</v>
          </cell>
          <cell r="C1774">
            <v>0</v>
          </cell>
        </row>
        <row r="1775">
          <cell r="B1775">
            <v>0</v>
          </cell>
          <cell r="C1775">
            <v>0</v>
          </cell>
        </row>
        <row r="1777">
          <cell r="B1777" t="str">
            <v>EQUIPO</v>
          </cell>
        </row>
        <row r="1778">
          <cell r="B1778" t="str">
            <v>HTA MENOR (5% de M. de O.)</v>
          </cell>
        </row>
        <row r="1779">
          <cell r="A1779">
            <v>0</v>
          </cell>
          <cell r="B1779">
            <v>0</v>
          </cell>
          <cell r="C1779">
            <v>0</v>
          </cell>
        </row>
        <row r="1780">
          <cell r="A1780">
            <v>0</v>
          </cell>
          <cell r="B1780">
            <v>0</v>
          </cell>
          <cell r="C1780">
            <v>0</v>
          </cell>
        </row>
        <row r="1781">
          <cell r="A1781">
            <v>0</v>
          </cell>
          <cell r="B1781">
            <v>0</v>
          </cell>
          <cell r="C1781">
            <v>0</v>
          </cell>
        </row>
        <row r="1783">
          <cell r="B1783" t="str">
            <v>MANO DE OBRA</v>
          </cell>
        </row>
        <row r="1784">
          <cell r="B1784">
            <v>0</v>
          </cell>
          <cell r="C1784">
            <v>0</v>
          </cell>
        </row>
        <row r="1785">
          <cell r="A1785">
            <v>0</v>
          </cell>
          <cell r="B1785">
            <v>0</v>
          </cell>
          <cell r="C1785">
            <v>0</v>
          </cell>
        </row>
        <row r="1786">
          <cell r="A1786">
            <v>0</v>
          </cell>
          <cell r="B1786">
            <v>0</v>
          </cell>
          <cell r="C1786">
            <v>0</v>
          </cell>
        </row>
        <row r="1787">
          <cell r="A1787">
            <v>0</v>
          </cell>
          <cell r="B1787">
            <v>0</v>
          </cell>
          <cell r="C1787">
            <v>0</v>
          </cell>
        </row>
        <row r="1789">
          <cell r="B1789" t="str">
            <v>TRANSPORTE</v>
          </cell>
        </row>
        <row r="1791">
          <cell r="A1791">
            <v>0</v>
          </cell>
          <cell r="B1791">
            <v>0</v>
          </cell>
          <cell r="C1791">
            <v>0</v>
          </cell>
        </row>
        <row r="1792">
          <cell r="A1792">
            <v>0</v>
          </cell>
          <cell r="B1792">
            <v>0</v>
          </cell>
          <cell r="C1792">
            <v>0</v>
          </cell>
        </row>
        <row r="1793">
          <cell r="A1793">
            <v>0</v>
          </cell>
          <cell r="B1793">
            <v>0</v>
          </cell>
          <cell r="C1793">
            <v>0</v>
          </cell>
        </row>
        <row r="1798">
          <cell r="A1798" t="str">
            <v>CODIGO</v>
          </cell>
          <cell r="B1798" t="str">
            <v>ITEM</v>
          </cell>
          <cell r="C1798" t="str">
            <v>UNIDAD</v>
          </cell>
        </row>
        <row r="1799">
          <cell r="D1799">
            <v>0</v>
          </cell>
        </row>
        <row r="1800">
          <cell r="B1800" t="str">
            <v>CODIGO</v>
          </cell>
        </row>
        <row r="1801">
          <cell r="A1801" t="str">
            <v>CODIGO</v>
          </cell>
          <cell r="B1801" t="str">
            <v>RECURSOS</v>
          </cell>
          <cell r="C1801" t="str">
            <v>UNIDAD</v>
          </cell>
          <cell r="D1801" t="str">
            <v>CANT.</v>
          </cell>
        </row>
        <row r="1802">
          <cell r="B1802" t="str">
            <v>MATERIALES</v>
          </cell>
        </row>
        <row r="1803">
          <cell r="B1803">
            <v>0</v>
          </cell>
          <cell r="C1803">
            <v>0</v>
          </cell>
        </row>
        <row r="1804">
          <cell r="B1804">
            <v>0</v>
          </cell>
          <cell r="C1804">
            <v>0</v>
          </cell>
        </row>
        <row r="1805">
          <cell r="B1805">
            <v>0</v>
          </cell>
          <cell r="C1805">
            <v>0</v>
          </cell>
        </row>
        <row r="1806">
          <cell r="B1806">
            <v>0</v>
          </cell>
          <cell r="C1806">
            <v>0</v>
          </cell>
        </row>
        <row r="1808">
          <cell r="B1808" t="str">
            <v>EQUIPO</v>
          </cell>
        </row>
        <row r="1809">
          <cell r="B1809" t="str">
            <v>HTA MENOR (5% de M. de O.)</v>
          </cell>
        </row>
        <row r="1810">
          <cell r="A1810">
            <v>0</v>
          </cell>
          <cell r="B1810">
            <v>0</v>
          </cell>
          <cell r="C1810">
            <v>0</v>
          </cell>
        </row>
        <row r="1811">
          <cell r="A1811">
            <v>0</v>
          </cell>
          <cell r="B1811">
            <v>0</v>
          </cell>
          <cell r="C1811">
            <v>0</v>
          </cell>
        </row>
        <row r="1812">
          <cell r="A1812">
            <v>0</v>
          </cell>
          <cell r="B1812">
            <v>0</v>
          </cell>
          <cell r="C1812">
            <v>0</v>
          </cell>
        </row>
        <row r="1814">
          <cell r="B1814" t="str">
            <v>MANO DE OBRA</v>
          </cell>
        </row>
        <row r="1815">
          <cell r="B1815">
            <v>0</v>
          </cell>
          <cell r="C1815">
            <v>0</v>
          </cell>
        </row>
        <row r="1816">
          <cell r="A1816">
            <v>0</v>
          </cell>
          <cell r="B1816">
            <v>0</v>
          </cell>
          <cell r="C1816">
            <v>0</v>
          </cell>
        </row>
        <row r="1817">
          <cell r="A1817">
            <v>0</v>
          </cell>
          <cell r="B1817">
            <v>0</v>
          </cell>
          <cell r="C1817">
            <v>0</v>
          </cell>
        </row>
        <row r="1818">
          <cell r="A1818">
            <v>0</v>
          </cell>
          <cell r="B1818">
            <v>0</v>
          </cell>
          <cell r="C1818">
            <v>0</v>
          </cell>
        </row>
        <row r="1820">
          <cell r="B1820" t="str">
            <v>TRANSPORTE</v>
          </cell>
        </row>
        <row r="1822">
          <cell r="A1822">
            <v>0</v>
          </cell>
          <cell r="B1822">
            <v>0</v>
          </cell>
          <cell r="C1822">
            <v>0</v>
          </cell>
        </row>
        <row r="1823">
          <cell r="A1823">
            <v>0</v>
          </cell>
          <cell r="B1823">
            <v>0</v>
          </cell>
          <cell r="C1823">
            <v>0</v>
          </cell>
        </row>
        <row r="1824">
          <cell r="A1824">
            <v>0</v>
          </cell>
          <cell r="B1824">
            <v>0</v>
          </cell>
          <cell r="C1824">
            <v>0</v>
          </cell>
        </row>
        <row r="1829">
          <cell r="A1829" t="str">
            <v>CODIGO</v>
          </cell>
          <cell r="B1829" t="str">
            <v>ITEM</v>
          </cell>
          <cell r="C1829" t="str">
            <v>UNIDAD</v>
          </cell>
        </row>
        <row r="1830">
          <cell r="D1830">
            <v>0</v>
          </cell>
        </row>
        <row r="1831">
          <cell r="B1831" t="str">
            <v>CODIGO</v>
          </cell>
        </row>
        <row r="1832">
          <cell r="A1832" t="str">
            <v>CODIGO</v>
          </cell>
          <cell r="B1832" t="str">
            <v>RECURSOS</v>
          </cell>
          <cell r="C1832" t="str">
            <v>UNIDAD</v>
          </cell>
          <cell r="D1832" t="str">
            <v>CANT.</v>
          </cell>
        </row>
        <row r="1833">
          <cell r="B1833" t="str">
            <v>MATERIALES</v>
          </cell>
        </row>
        <row r="1834">
          <cell r="B1834">
            <v>0</v>
          </cell>
          <cell r="C1834">
            <v>0</v>
          </cell>
        </row>
        <row r="1835">
          <cell r="B1835">
            <v>0</v>
          </cell>
          <cell r="C1835">
            <v>0</v>
          </cell>
        </row>
        <row r="1836">
          <cell r="B1836">
            <v>0</v>
          </cell>
          <cell r="C1836">
            <v>0</v>
          </cell>
        </row>
        <row r="1837">
          <cell r="B1837">
            <v>0</v>
          </cell>
          <cell r="C1837">
            <v>0</v>
          </cell>
        </row>
        <row r="1839">
          <cell r="B1839" t="str">
            <v>EQUIPO</v>
          </cell>
        </row>
        <row r="1840">
          <cell r="B1840" t="str">
            <v>HTA MENOR (5% de M. de O.)</v>
          </cell>
        </row>
        <row r="1841">
          <cell r="A1841">
            <v>0</v>
          </cell>
          <cell r="B1841">
            <v>0</v>
          </cell>
          <cell r="C1841">
            <v>0</v>
          </cell>
        </row>
        <row r="1842">
          <cell r="A1842">
            <v>0</v>
          </cell>
          <cell r="B1842">
            <v>0</v>
          </cell>
          <cell r="C1842">
            <v>0</v>
          </cell>
        </row>
        <row r="1843">
          <cell r="A1843">
            <v>0</v>
          </cell>
          <cell r="B1843">
            <v>0</v>
          </cell>
          <cell r="C1843">
            <v>0</v>
          </cell>
        </row>
        <row r="1845">
          <cell r="B1845" t="str">
            <v>MANO DE OBRA</v>
          </cell>
        </row>
        <row r="1846">
          <cell r="B1846">
            <v>0</v>
          </cell>
          <cell r="C1846">
            <v>0</v>
          </cell>
        </row>
        <row r="1847">
          <cell r="A1847">
            <v>0</v>
          </cell>
          <cell r="B1847">
            <v>0</v>
          </cell>
          <cell r="C1847">
            <v>0</v>
          </cell>
        </row>
        <row r="1848">
          <cell r="A1848">
            <v>0</v>
          </cell>
          <cell r="B1848">
            <v>0</v>
          </cell>
          <cell r="C1848">
            <v>0</v>
          </cell>
        </row>
        <row r="1849">
          <cell r="A1849">
            <v>0</v>
          </cell>
          <cell r="B1849">
            <v>0</v>
          </cell>
          <cell r="C1849">
            <v>0</v>
          </cell>
        </row>
        <row r="1851">
          <cell r="B1851" t="str">
            <v>TRANSPORTE</v>
          </cell>
        </row>
        <row r="1853">
          <cell r="A1853">
            <v>0</v>
          </cell>
          <cell r="B1853">
            <v>0</v>
          </cell>
          <cell r="C1853">
            <v>0</v>
          </cell>
        </row>
        <row r="1854">
          <cell r="A1854">
            <v>0</v>
          </cell>
          <cell r="B1854">
            <v>0</v>
          </cell>
          <cell r="C1854">
            <v>0</v>
          </cell>
        </row>
        <row r="1855">
          <cell r="A1855">
            <v>0</v>
          </cell>
          <cell r="B1855">
            <v>0</v>
          </cell>
          <cell r="C1855">
            <v>0</v>
          </cell>
        </row>
        <row r="1860">
          <cell r="A1860" t="str">
            <v>CODIGO</v>
          </cell>
          <cell r="B1860" t="str">
            <v>ITEM</v>
          </cell>
          <cell r="C1860" t="str">
            <v>UNIDAD</v>
          </cell>
        </row>
        <row r="1861">
          <cell r="D1861">
            <v>0</v>
          </cell>
        </row>
        <row r="1862">
          <cell r="B1862" t="str">
            <v>CODIGO</v>
          </cell>
        </row>
        <row r="1863">
          <cell r="A1863" t="str">
            <v>CODIGO</v>
          </cell>
          <cell r="B1863" t="str">
            <v>RECURSOS</v>
          </cell>
          <cell r="C1863" t="str">
            <v>UNIDAD</v>
          </cell>
          <cell r="D1863" t="str">
            <v>CANT.</v>
          </cell>
        </row>
        <row r="1864">
          <cell r="B1864" t="str">
            <v>MATERIALES</v>
          </cell>
        </row>
        <row r="1865">
          <cell r="B1865">
            <v>0</v>
          </cell>
          <cell r="C1865">
            <v>0</v>
          </cell>
        </row>
        <row r="1866">
          <cell r="B1866">
            <v>0</v>
          </cell>
          <cell r="C1866">
            <v>0</v>
          </cell>
        </row>
        <row r="1867">
          <cell r="B1867">
            <v>0</v>
          </cell>
          <cell r="C1867">
            <v>0</v>
          </cell>
        </row>
        <row r="1868">
          <cell r="B1868">
            <v>0</v>
          </cell>
          <cell r="C1868">
            <v>0</v>
          </cell>
        </row>
        <row r="1870">
          <cell r="B1870" t="str">
            <v>EQUIPO</v>
          </cell>
        </row>
        <row r="1871">
          <cell r="B1871" t="str">
            <v>HTA MENOR (5% de M. de O.)</v>
          </cell>
        </row>
        <row r="1872">
          <cell r="A1872">
            <v>0</v>
          </cell>
          <cell r="B1872">
            <v>0</v>
          </cell>
          <cell r="C1872">
            <v>0</v>
          </cell>
        </row>
        <row r="1873">
          <cell r="A1873">
            <v>0</v>
          </cell>
          <cell r="B1873">
            <v>0</v>
          </cell>
          <cell r="C1873">
            <v>0</v>
          </cell>
        </row>
        <row r="1874">
          <cell r="A1874">
            <v>0</v>
          </cell>
          <cell r="B1874">
            <v>0</v>
          </cell>
          <cell r="C1874">
            <v>0</v>
          </cell>
        </row>
        <row r="1876">
          <cell r="B1876" t="str">
            <v>MANO DE OBRA</v>
          </cell>
        </row>
        <row r="1877">
          <cell r="B1877">
            <v>0</v>
          </cell>
          <cell r="C1877">
            <v>0</v>
          </cell>
        </row>
        <row r="1878">
          <cell r="A1878">
            <v>0</v>
          </cell>
          <cell r="B1878">
            <v>0</v>
          </cell>
          <cell r="C1878">
            <v>0</v>
          </cell>
        </row>
        <row r="1879">
          <cell r="A1879">
            <v>0</v>
          </cell>
          <cell r="B1879">
            <v>0</v>
          </cell>
          <cell r="C1879">
            <v>0</v>
          </cell>
        </row>
        <row r="1880">
          <cell r="A1880">
            <v>0</v>
          </cell>
          <cell r="B1880">
            <v>0</v>
          </cell>
          <cell r="C1880">
            <v>0</v>
          </cell>
        </row>
        <row r="1882">
          <cell r="B1882" t="str">
            <v>TRANSPORTE</v>
          </cell>
        </row>
        <row r="1884">
          <cell r="A1884">
            <v>0</v>
          </cell>
          <cell r="B1884">
            <v>0</v>
          </cell>
          <cell r="C1884">
            <v>0</v>
          </cell>
        </row>
        <row r="1885">
          <cell r="A1885">
            <v>0</v>
          </cell>
          <cell r="B1885">
            <v>0</v>
          </cell>
          <cell r="C1885">
            <v>0</v>
          </cell>
        </row>
        <row r="1886">
          <cell r="A1886">
            <v>0</v>
          </cell>
          <cell r="B1886">
            <v>0</v>
          </cell>
          <cell r="C1886">
            <v>0</v>
          </cell>
        </row>
        <row r="1891">
          <cell r="A1891" t="str">
            <v>CODIGO</v>
          </cell>
          <cell r="B1891" t="str">
            <v>ITEM</v>
          </cell>
          <cell r="C1891" t="str">
            <v>UNIDAD</v>
          </cell>
        </row>
        <row r="1892">
          <cell r="D1892">
            <v>0</v>
          </cell>
        </row>
        <row r="1893">
          <cell r="B1893" t="str">
            <v>CODIGO</v>
          </cell>
        </row>
        <row r="1894">
          <cell r="A1894" t="str">
            <v>CODIGO</v>
          </cell>
          <cell r="B1894" t="str">
            <v>RECURSOS</v>
          </cell>
          <cell r="C1894" t="str">
            <v>UNIDAD</v>
          </cell>
          <cell r="D1894" t="str">
            <v>CANT.</v>
          </cell>
        </row>
        <row r="1895">
          <cell r="B1895" t="str">
            <v>MATERIALES</v>
          </cell>
        </row>
        <row r="1896">
          <cell r="B1896">
            <v>0</v>
          </cell>
          <cell r="C1896">
            <v>0</v>
          </cell>
        </row>
        <row r="1897">
          <cell r="B1897">
            <v>0</v>
          </cell>
          <cell r="C1897">
            <v>0</v>
          </cell>
        </row>
        <row r="1898">
          <cell r="B1898">
            <v>0</v>
          </cell>
          <cell r="C1898">
            <v>0</v>
          </cell>
        </row>
        <row r="1899">
          <cell r="B1899">
            <v>0</v>
          </cell>
          <cell r="C1899">
            <v>0</v>
          </cell>
        </row>
        <row r="1901">
          <cell r="B1901" t="str">
            <v>EQUIPO</v>
          </cell>
        </row>
        <row r="1902">
          <cell r="B1902" t="str">
            <v>HTA MENOR (5% de M. de O.)</v>
          </cell>
        </row>
        <row r="1903">
          <cell r="A1903">
            <v>0</v>
          </cell>
          <cell r="B1903">
            <v>0</v>
          </cell>
          <cell r="C1903">
            <v>0</v>
          </cell>
        </row>
        <row r="1904">
          <cell r="A1904">
            <v>0</v>
          </cell>
          <cell r="B1904">
            <v>0</v>
          </cell>
          <cell r="C1904">
            <v>0</v>
          </cell>
        </row>
        <row r="1905">
          <cell r="A1905">
            <v>0</v>
          </cell>
          <cell r="B1905">
            <v>0</v>
          </cell>
          <cell r="C1905">
            <v>0</v>
          </cell>
        </row>
        <row r="1907">
          <cell r="B1907" t="str">
            <v>MANO DE OBRA</v>
          </cell>
        </row>
        <row r="1908">
          <cell r="B1908">
            <v>0</v>
          </cell>
          <cell r="C1908">
            <v>0</v>
          </cell>
        </row>
        <row r="1909">
          <cell r="A1909">
            <v>0</v>
          </cell>
          <cell r="B1909">
            <v>0</v>
          </cell>
          <cell r="C1909">
            <v>0</v>
          </cell>
        </row>
        <row r="1910">
          <cell r="A1910">
            <v>0</v>
          </cell>
          <cell r="B1910">
            <v>0</v>
          </cell>
          <cell r="C1910">
            <v>0</v>
          </cell>
        </row>
        <row r="1911">
          <cell r="A1911">
            <v>0</v>
          </cell>
          <cell r="B1911">
            <v>0</v>
          </cell>
          <cell r="C1911">
            <v>0</v>
          </cell>
        </row>
        <row r="1913">
          <cell r="B1913" t="str">
            <v>TRANSPORTE</v>
          </cell>
        </row>
        <row r="1915">
          <cell r="A1915">
            <v>0</v>
          </cell>
          <cell r="B1915">
            <v>0</v>
          </cell>
          <cell r="C1915">
            <v>0</v>
          </cell>
        </row>
        <row r="1916">
          <cell r="A1916">
            <v>0</v>
          </cell>
          <cell r="B1916">
            <v>0</v>
          </cell>
          <cell r="C1916">
            <v>0</v>
          </cell>
        </row>
        <row r="1917">
          <cell r="A1917">
            <v>0</v>
          </cell>
          <cell r="B1917">
            <v>0</v>
          </cell>
          <cell r="C1917">
            <v>0</v>
          </cell>
        </row>
        <row r="1922">
          <cell r="A1922" t="str">
            <v>CODIGO</v>
          </cell>
          <cell r="B1922" t="str">
            <v>ITEM</v>
          </cell>
          <cell r="C1922" t="str">
            <v>UNIDAD</v>
          </cell>
        </row>
        <row r="1923">
          <cell r="D1923">
            <v>0</v>
          </cell>
        </row>
        <row r="1924">
          <cell r="B1924" t="str">
            <v>CODIGO</v>
          </cell>
        </row>
        <row r="1925">
          <cell r="A1925" t="str">
            <v>CODIGO</v>
          </cell>
          <cell r="B1925" t="str">
            <v>RECURSOS</v>
          </cell>
          <cell r="C1925" t="str">
            <v>UNIDAD</v>
          </cell>
          <cell r="D1925" t="str">
            <v>CANT.</v>
          </cell>
        </row>
        <row r="1926">
          <cell r="B1926" t="str">
            <v>MATERIALES</v>
          </cell>
        </row>
        <row r="1927">
          <cell r="B1927">
            <v>0</v>
          </cell>
          <cell r="C1927">
            <v>0</v>
          </cell>
        </row>
        <row r="1928">
          <cell r="B1928">
            <v>0</v>
          </cell>
          <cell r="C1928">
            <v>0</v>
          </cell>
        </row>
        <row r="1929">
          <cell r="B1929">
            <v>0</v>
          </cell>
          <cell r="C1929">
            <v>0</v>
          </cell>
        </row>
        <row r="1930">
          <cell r="B1930">
            <v>0</v>
          </cell>
          <cell r="C1930">
            <v>0</v>
          </cell>
        </row>
        <row r="1932">
          <cell r="B1932" t="str">
            <v>EQUIPO</v>
          </cell>
        </row>
        <row r="1933">
          <cell r="B1933" t="str">
            <v>HTA MENOR (5% de M. de O.)</v>
          </cell>
        </row>
        <row r="1934">
          <cell r="A1934">
            <v>0</v>
          </cell>
          <cell r="B1934">
            <v>0</v>
          </cell>
          <cell r="C1934">
            <v>0</v>
          </cell>
        </row>
        <row r="1935">
          <cell r="A1935">
            <v>0</v>
          </cell>
          <cell r="B1935">
            <v>0</v>
          </cell>
          <cell r="C1935">
            <v>0</v>
          </cell>
        </row>
        <row r="1936">
          <cell r="A1936">
            <v>0</v>
          </cell>
          <cell r="B1936">
            <v>0</v>
          </cell>
          <cell r="C1936">
            <v>0</v>
          </cell>
        </row>
        <row r="1938">
          <cell r="B1938" t="str">
            <v>MANO DE OBRA</v>
          </cell>
        </row>
        <row r="1939">
          <cell r="B1939">
            <v>0</v>
          </cell>
          <cell r="C1939">
            <v>0</v>
          </cell>
        </row>
        <row r="1940">
          <cell r="A1940">
            <v>0</v>
          </cell>
          <cell r="B1940">
            <v>0</v>
          </cell>
          <cell r="C1940">
            <v>0</v>
          </cell>
        </row>
        <row r="1941">
          <cell r="A1941">
            <v>0</v>
          </cell>
          <cell r="B1941">
            <v>0</v>
          </cell>
          <cell r="C1941">
            <v>0</v>
          </cell>
        </row>
        <row r="1942">
          <cell r="A1942">
            <v>0</v>
          </cell>
          <cell r="B1942">
            <v>0</v>
          </cell>
          <cell r="C1942">
            <v>0</v>
          </cell>
        </row>
        <row r="1944">
          <cell r="B1944" t="str">
            <v>TRANSPORTE</v>
          </cell>
        </row>
        <row r="1946">
          <cell r="A1946">
            <v>0</v>
          </cell>
          <cell r="B1946">
            <v>0</v>
          </cell>
          <cell r="C1946">
            <v>0</v>
          </cell>
        </row>
        <row r="1947">
          <cell r="A1947">
            <v>0</v>
          </cell>
          <cell r="B1947">
            <v>0</v>
          </cell>
          <cell r="C1947">
            <v>0</v>
          </cell>
        </row>
        <row r="1948">
          <cell r="A1948">
            <v>0</v>
          </cell>
          <cell r="B1948">
            <v>0</v>
          </cell>
          <cell r="C1948">
            <v>0</v>
          </cell>
        </row>
        <row r="1953">
          <cell r="A1953" t="str">
            <v>CODIGO</v>
          </cell>
          <cell r="B1953" t="str">
            <v>ITEM</v>
          </cell>
          <cell r="C1953" t="str">
            <v>UNIDAD</v>
          </cell>
        </row>
        <row r="1954">
          <cell r="D1954">
            <v>0</v>
          </cell>
        </row>
        <row r="1955">
          <cell r="B1955" t="str">
            <v>CODIGO</v>
          </cell>
        </row>
        <row r="1956">
          <cell r="A1956" t="str">
            <v>CODIGO</v>
          </cell>
          <cell r="B1956" t="str">
            <v>RECURSOS</v>
          </cell>
          <cell r="C1956" t="str">
            <v>UNIDAD</v>
          </cell>
          <cell r="D1956" t="str">
            <v>CANT.</v>
          </cell>
        </row>
        <row r="1957">
          <cell r="B1957" t="str">
            <v>MATERIALES</v>
          </cell>
        </row>
        <row r="1958">
          <cell r="B1958">
            <v>0</v>
          </cell>
          <cell r="C1958">
            <v>0</v>
          </cell>
        </row>
        <row r="1959">
          <cell r="B1959">
            <v>0</v>
          </cell>
          <cell r="C1959">
            <v>0</v>
          </cell>
        </row>
        <row r="1960">
          <cell r="B1960">
            <v>0</v>
          </cell>
          <cell r="C1960">
            <v>0</v>
          </cell>
        </row>
        <row r="1961">
          <cell r="B1961">
            <v>0</v>
          </cell>
          <cell r="C1961">
            <v>0</v>
          </cell>
        </row>
        <row r="1963">
          <cell r="B1963" t="str">
            <v>EQUIPO</v>
          </cell>
        </row>
        <row r="1964">
          <cell r="B1964" t="str">
            <v>HTA MENOR (5% de M. de O.)</v>
          </cell>
        </row>
        <row r="1965">
          <cell r="A1965">
            <v>0</v>
          </cell>
          <cell r="B1965">
            <v>0</v>
          </cell>
          <cell r="C1965">
            <v>0</v>
          </cell>
        </row>
        <row r="1966">
          <cell r="A1966">
            <v>0</v>
          </cell>
          <cell r="B1966">
            <v>0</v>
          </cell>
          <cell r="C1966">
            <v>0</v>
          </cell>
        </row>
        <row r="1967">
          <cell r="A1967">
            <v>0</v>
          </cell>
          <cell r="B1967">
            <v>0</v>
          </cell>
          <cell r="C1967">
            <v>0</v>
          </cell>
        </row>
        <row r="1969">
          <cell r="B1969" t="str">
            <v>MANO DE OBRA</v>
          </cell>
        </row>
        <row r="1970">
          <cell r="B1970">
            <v>0</v>
          </cell>
          <cell r="C1970">
            <v>0</v>
          </cell>
        </row>
        <row r="1971">
          <cell r="A1971">
            <v>0</v>
          </cell>
          <cell r="B1971">
            <v>0</v>
          </cell>
          <cell r="C1971">
            <v>0</v>
          </cell>
        </row>
        <row r="1972">
          <cell r="A1972">
            <v>0</v>
          </cell>
          <cell r="B1972">
            <v>0</v>
          </cell>
          <cell r="C1972">
            <v>0</v>
          </cell>
        </row>
        <row r="1973">
          <cell r="A1973">
            <v>0</v>
          </cell>
          <cell r="B1973">
            <v>0</v>
          </cell>
          <cell r="C1973">
            <v>0</v>
          </cell>
        </row>
        <row r="1975">
          <cell r="B1975" t="str">
            <v>TRANSPORTE</v>
          </cell>
        </row>
        <row r="1977">
          <cell r="A1977">
            <v>0</v>
          </cell>
          <cell r="B1977">
            <v>0</v>
          </cell>
          <cell r="C1977">
            <v>0</v>
          </cell>
        </row>
        <row r="1978">
          <cell r="A1978">
            <v>0</v>
          </cell>
          <cell r="B1978">
            <v>0</v>
          </cell>
          <cell r="C1978">
            <v>0</v>
          </cell>
        </row>
        <row r="1979">
          <cell r="A1979">
            <v>0</v>
          </cell>
          <cell r="B1979">
            <v>0</v>
          </cell>
          <cell r="C1979">
            <v>0</v>
          </cell>
        </row>
        <row r="1984">
          <cell r="A1984" t="str">
            <v>CODIGO</v>
          </cell>
          <cell r="B1984" t="str">
            <v>ITEM</v>
          </cell>
          <cell r="C1984" t="str">
            <v>UNIDAD</v>
          </cell>
        </row>
        <row r="1985">
          <cell r="D1985">
            <v>0</v>
          </cell>
        </row>
        <row r="1986">
          <cell r="B1986" t="str">
            <v>CODIGO</v>
          </cell>
        </row>
        <row r="1987">
          <cell r="A1987" t="str">
            <v>CODIGO</v>
          </cell>
          <cell r="B1987" t="str">
            <v>RECURSOS</v>
          </cell>
          <cell r="C1987" t="str">
            <v>UNIDAD</v>
          </cell>
          <cell r="D1987" t="str">
            <v>CANT.</v>
          </cell>
        </row>
        <row r="1988">
          <cell r="B1988" t="str">
            <v>MATERIALES</v>
          </cell>
        </row>
        <row r="1989">
          <cell r="B1989">
            <v>0</v>
          </cell>
          <cell r="C1989">
            <v>0</v>
          </cell>
        </row>
        <row r="1990">
          <cell r="B1990">
            <v>0</v>
          </cell>
          <cell r="C1990">
            <v>0</v>
          </cell>
        </row>
        <row r="1991">
          <cell r="B1991">
            <v>0</v>
          </cell>
          <cell r="C1991">
            <v>0</v>
          </cell>
        </row>
        <row r="1992">
          <cell r="B1992">
            <v>0</v>
          </cell>
          <cell r="C1992">
            <v>0</v>
          </cell>
        </row>
        <row r="1994">
          <cell r="B1994" t="str">
            <v>EQUIPO</v>
          </cell>
        </row>
        <row r="1995">
          <cell r="B1995" t="str">
            <v>HTA MENOR (5% de M. de O.)</v>
          </cell>
        </row>
        <row r="1996">
          <cell r="A1996">
            <v>0</v>
          </cell>
          <cell r="B1996">
            <v>0</v>
          </cell>
          <cell r="C1996">
            <v>0</v>
          </cell>
        </row>
        <row r="1997">
          <cell r="A1997">
            <v>0</v>
          </cell>
          <cell r="B1997">
            <v>0</v>
          </cell>
          <cell r="C1997">
            <v>0</v>
          </cell>
        </row>
        <row r="1998">
          <cell r="A1998">
            <v>0</v>
          </cell>
          <cell r="B1998">
            <v>0</v>
          </cell>
          <cell r="C1998">
            <v>0</v>
          </cell>
        </row>
        <row r="2000">
          <cell r="B2000" t="str">
            <v>MANO DE OBRA</v>
          </cell>
        </row>
        <row r="2001">
          <cell r="B2001">
            <v>0</v>
          </cell>
          <cell r="C2001">
            <v>0</v>
          </cell>
        </row>
        <row r="2002">
          <cell r="A2002">
            <v>0</v>
          </cell>
          <cell r="B2002">
            <v>0</v>
          </cell>
          <cell r="C2002">
            <v>0</v>
          </cell>
        </row>
        <row r="2003">
          <cell r="A2003">
            <v>0</v>
          </cell>
          <cell r="B2003">
            <v>0</v>
          </cell>
          <cell r="C2003">
            <v>0</v>
          </cell>
        </row>
        <row r="2004">
          <cell r="A2004">
            <v>0</v>
          </cell>
          <cell r="B2004">
            <v>0</v>
          </cell>
          <cell r="C2004">
            <v>0</v>
          </cell>
        </row>
        <row r="2006">
          <cell r="B2006" t="str">
            <v>TRANSPORTE</v>
          </cell>
        </row>
        <row r="2008">
          <cell r="A2008">
            <v>0</v>
          </cell>
          <cell r="B2008">
            <v>0</v>
          </cell>
          <cell r="C2008">
            <v>0</v>
          </cell>
        </row>
        <row r="2009">
          <cell r="A2009">
            <v>0</v>
          </cell>
          <cell r="B2009">
            <v>0</v>
          </cell>
          <cell r="C2009">
            <v>0</v>
          </cell>
        </row>
        <row r="2010">
          <cell r="A2010">
            <v>0</v>
          </cell>
          <cell r="B2010">
            <v>0</v>
          </cell>
          <cell r="C2010">
            <v>0</v>
          </cell>
        </row>
        <row r="2015">
          <cell r="A2015" t="str">
            <v>CODIGO</v>
          </cell>
          <cell r="B2015" t="str">
            <v>ITEM</v>
          </cell>
          <cell r="C2015" t="str">
            <v>UNIDAD</v>
          </cell>
        </row>
        <row r="2016">
          <cell r="D2016">
            <v>0</v>
          </cell>
        </row>
        <row r="2017">
          <cell r="B2017" t="str">
            <v>CODIGO</v>
          </cell>
        </row>
        <row r="2018">
          <cell r="A2018" t="str">
            <v>CODIGO</v>
          </cell>
          <cell r="B2018" t="str">
            <v>RECURSOS</v>
          </cell>
          <cell r="C2018" t="str">
            <v>UNIDAD</v>
          </cell>
          <cell r="D2018" t="str">
            <v>CANT.</v>
          </cell>
        </row>
        <row r="2019">
          <cell r="B2019" t="str">
            <v>MATERIALES</v>
          </cell>
        </row>
        <row r="2020">
          <cell r="B2020">
            <v>0</v>
          </cell>
          <cell r="C2020">
            <v>0</v>
          </cell>
        </row>
        <row r="2021">
          <cell r="B2021">
            <v>0</v>
          </cell>
          <cell r="C2021">
            <v>0</v>
          </cell>
        </row>
        <row r="2022">
          <cell r="B2022">
            <v>0</v>
          </cell>
          <cell r="C2022">
            <v>0</v>
          </cell>
        </row>
        <row r="2023">
          <cell r="B2023">
            <v>0</v>
          </cell>
          <cell r="C2023">
            <v>0</v>
          </cell>
        </row>
        <row r="2025">
          <cell r="B2025" t="str">
            <v>EQUIPO</v>
          </cell>
        </row>
        <row r="2026">
          <cell r="B2026" t="str">
            <v>HTA MENOR (5% de M. de O.)</v>
          </cell>
        </row>
        <row r="2027">
          <cell r="A2027">
            <v>0</v>
          </cell>
          <cell r="B2027">
            <v>0</v>
          </cell>
          <cell r="C2027">
            <v>0</v>
          </cell>
        </row>
        <row r="2028">
          <cell r="A2028">
            <v>0</v>
          </cell>
          <cell r="B2028">
            <v>0</v>
          </cell>
          <cell r="C2028">
            <v>0</v>
          </cell>
        </row>
        <row r="2029">
          <cell r="A2029">
            <v>0</v>
          </cell>
          <cell r="B2029">
            <v>0</v>
          </cell>
          <cell r="C2029">
            <v>0</v>
          </cell>
        </row>
        <row r="2031">
          <cell r="B2031" t="str">
            <v>MANO DE OBRA</v>
          </cell>
        </row>
        <row r="2032">
          <cell r="B2032">
            <v>0</v>
          </cell>
          <cell r="C2032">
            <v>0</v>
          </cell>
        </row>
        <row r="2033">
          <cell r="A2033">
            <v>0</v>
          </cell>
          <cell r="B2033">
            <v>0</v>
          </cell>
          <cell r="C2033">
            <v>0</v>
          </cell>
        </row>
        <row r="2034">
          <cell r="A2034">
            <v>0</v>
          </cell>
          <cell r="B2034">
            <v>0</v>
          </cell>
          <cell r="C2034">
            <v>0</v>
          </cell>
        </row>
        <row r="2035">
          <cell r="A2035">
            <v>0</v>
          </cell>
          <cell r="B2035">
            <v>0</v>
          </cell>
          <cell r="C2035">
            <v>0</v>
          </cell>
        </row>
        <row r="2037">
          <cell r="B2037" t="str">
            <v>TRANSPORTE</v>
          </cell>
        </row>
        <row r="2039">
          <cell r="A2039">
            <v>0</v>
          </cell>
          <cell r="B2039">
            <v>0</v>
          </cell>
          <cell r="C2039">
            <v>0</v>
          </cell>
        </row>
        <row r="2040">
          <cell r="A2040">
            <v>0</v>
          </cell>
          <cell r="B2040">
            <v>0</v>
          </cell>
          <cell r="C2040">
            <v>0</v>
          </cell>
        </row>
        <row r="2041">
          <cell r="A2041">
            <v>0</v>
          </cell>
          <cell r="B2041">
            <v>0</v>
          </cell>
          <cell r="C2041">
            <v>0</v>
          </cell>
        </row>
        <row r="2046">
          <cell r="A2046" t="str">
            <v>CODIGO</v>
          </cell>
          <cell r="B2046" t="str">
            <v>ITEM</v>
          </cell>
          <cell r="C2046" t="str">
            <v>UNIDAD</v>
          </cell>
        </row>
        <row r="2047">
          <cell r="D2047">
            <v>0</v>
          </cell>
        </row>
        <row r="2048">
          <cell r="B2048" t="str">
            <v>CODIGO</v>
          </cell>
        </row>
        <row r="2049">
          <cell r="A2049" t="str">
            <v>CODIGO</v>
          </cell>
          <cell r="B2049" t="str">
            <v>RECURSOS</v>
          </cell>
          <cell r="C2049" t="str">
            <v>UNIDAD</v>
          </cell>
          <cell r="D2049" t="str">
            <v>CANT.</v>
          </cell>
        </row>
        <row r="2050">
          <cell r="B2050" t="str">
            <v>MATERIALES</v>
          </cell>
        </row>
        <row r="2051">
          <cell r="B2051">
            <v>0</v>
          </cell>
          <cell r="C2051">
            <v>0</v>
          </cell>
        </row>
        <row r="2052">
          <cell r="B2052">
            <v>0</v>
          </cell>
          <cell r="C2052">
            <v>0</v>
          </cell>
        </row>
        <row r="2053">
          <cell r="B2053">
            <v>0</v>
          </cell>
          <cell r="C2053">
            <v>0</v>
          </cell>
        </row>
        <row r="2054">
          <cell r="B2054">
            <v>0</v>
          </cell>
          <cell r="C2054">
            <v>0</v>
          </cell>
        </row>
        <row r="2056">
          <cell r="B2056" t="str">
            <v>EQUIPO</v>
          </cell>
        </row>
        <row r="2057">
          <cell r="B2057" t="str">
            <v>HTA MENOR (5% de M. de O.)</v>
          </cell>
        </row>
        <row r="2058">
          <cell r="A2058">
            <v>0</v>
          </cell>
          <cell r="B2058">
            <v>0</v>
          </cell>
          <cell r="C2058">
            <v>0</v>
          </cell>
        </row>
        <row r="2059">
          <cell r="A2059">
            <v>0</v>
          </cell>
          <cell r="B2059">
            <v>0</v>
          </cell>
          <cell r="C2059">
            <v>0</v>
          </cell>
        </row>
        <row r="2060">
          <cell r="A2060">
            <v>0</v>
          </cell>
          <cell r="B2060">
            <v>0</v>
          </cell>
          <cell r="C2060">
            <v>0</v>
          </cell>
        </row>
        <row r="2062">
          <cell r="B2062" t="str">
            <v>MANO DE OBRA</v>
          </cell>
        </row>
        <row r="2063">
          <cell r="B2063">
            <v>0</v>
          </cell>
          <cell r="C2063">
            <v>0</v>
          </cell>
        </row>
        <row r="2064">
          <cell r="A2064">
            <v>0</v>
          </cell>
          <cell r="B2064">
            <v>0</v>
          </cell>
          <cell r="C2064">
            <v>0</v>
          </cell>
        </row>
        <row r="2065">
          <cell r="A2065">
            <v>0</v>
          </cell>
          <cell r="B2065">
            <v>0</v>
          </cell>
          <cell r="C2065">
            <v>0</v>
          </cell>
        </row>
        <row r="2066">
          <cell r="A2066">
            <v>0</v>
          </cell>
          <cell r="B2066">
            <v>0</v>
          </cell>
          <cell r="C2066">
            <v>0</v>
          </cell>
        </row>
        <row r="2068">
          <cell r="B2068" t="str">
            <v>TRANSPORTE</v>
          </cell>
        </row>
        <row r="2070">
          <cell r="A2070">
            <v>0</v>
          </cell>
          <cell r="B2070">
            <v>0</v>
          </cell>
          <cell r="C2070">
            <v>0</v>
          </cell>
        </row>
        <row r="2071">
          <cell r="A2071">
            <v>0</v>
          </cell>
          <cell r="B2071">
            <v>0</v>
          </cell>
          <cell r="C2071">
            <v>0</v>
          </cell>
        </row>
        <row r="2072">
          <cell r="A2072">
            <v>0</v>
          </cell>
          <cell r="B2072">
            <v>0</v>
          </cell>
          <cell r="C2072">
            <v>0</v>
          </cell>
        </row>
        <row r="2078">
          <cell r="A2078" t="str">
            <v>CODIGO</v>
          </cell>
          <cell r="B2078" t="str">
            <v>ITEM</v>
          </cell>
          <cell r="C2078" t="str">
            <v>UNIDAD</v>
          </cell>
        </row>
        <row r="2079">
          <cell r="D2079">
            <v>0</v>
          </cell>
        </row>
        <row r="2080">
          <cell r="B2080" t="str">
            <v>CODIGO</v>
          </cell>
        </row>
        <row r="2081">
          <cell r="A2081" t="str">
            <v>CODIGO</v>
          </cell>
          <cell r="B2081" t="str">
            <v>RECURSOS</v>
          </cell>
          <cell r="C2081" t="str">
            <v>UNIDAD</v>
          </cell>
          <cell r="D2081" t="str">
            <v>CANT.</v>
          </cell>
        </row>
        <row r="2082">
          <cell r="B2082" t="str">
            <v>MATERIALES</v>
          </cell>
        </row>
        <row r="2083">
          <cell r="B2083">
            <v>0</v>
          </cell>
          <cell r="C2083">
            <v>0</v>
          </cell>
        </row>
        <row r="2084">
          <cell r="B2084">
            <v>0</v>
          </cell>
          <cell r="C2084">
            <v>0</v>
          </cell>
        </row>
        <row r="2085">
          <cell r="B2085">
            <v>0</v>
          </cell>
          <cell r="C2085">
            <v>0</v>
          </cell>
        </row>
        <row r="2086">
          <cell r="B2086">
            <v>0</v>
          </cell>
          <cell r="C2086">
            <v>0</v>
          </cell>
        </row>
        <row r="2088">
          <cell r="B2088" t="str">
            <v>EQUIPO</v>
          </cell>
        </row>
        <row r="2089">
          <cell r="B2089" t="str">
            <v>HTA MENOR (5% de M. de O.)</v>
          </cell>
        </row>
        <row r="2090">
          <cell r="A2090">
            <v>0</v>
          </cell>
          <cell r="B2090">
            <v>0</v>
          </cell>
          <cell r="C2090">
            <v>0</v>
          </cell>
        </row>
        <row r="2091">
          <cell r="A2091">
            <v>0</v>
          </cell>
          <cell r="B2091">
            <v>0</v>
          </cell>
          <cell r="C2091">
            <v>0</v>
          </cell>
        </row>
        <row r="2092">
          <cell r="A2092">
            <v>0</v>
          </cell>
          <cell r="B2092">
            <v>0</v>
          </cell>
          <cell r="C2092">
            <v>0</v>
          </cell>
        </row>
        <row r="2094">
          <cell r="B2094" t="str">
            <v>MANO DE OBRA</v>
          </cell>
        </row>
        <row r="2095">
          <cell r="B2095">
            <v>0</v>
          </cell>
          <cell r="C2095">
            <v>0</v>
          </cell>
        </row>
        <row r="2096">
          <cell r="A2096">
            <v>0</v>
          </cell>
          <cell r="B2096">
            <v>0</v>
          </cell>
          <cell r="C2096">
            <v>0</v>
          </cell>
        </row>
        <row r="2097">
          <cell r="A2097">
            <v>0</v>
          </cell>
          <cell r="B2097">
            <v>0</v>
          </cell>
          <cell r="C2097">
            <v>0</v>
          </cell>
        </row>
        <row r="2098">
          <cell r="A2098">
            <v>0</v>
          </cell>
          <cell r="B2098">
            <v>0</v>
          </cell>
          <cell r="C2098">
            <v>0</v>
          </cell>
        </row>
        <row r="2100">
          <cell r="B2100" t="str">
            <v>TRANSPORTE</v>
          </cell>
        </row>
        <row r="2102">
          <cell r="A2102">
            <v>0</v>
          </cell>
          <cell r="B2102">
            <v>0</v>
          </cell>
          <cell r="C2102">
            <v>0</v>
          </cell>
        </row>
        <row r="2103">
          <cell r="A2103">
            <v>0</v>
          </cell>
          <cell r="B2103">
            <v>0</v>
          </cell>
          <cell r="C2103">
            <v>0</v>
          </cell>
        </row>
        <row r="2104">
          <cell r="A2104">
            <v>0</v>
          </cell>
          <cell r="B2104">
            <v>0</v>
          </cell>
          <cell r="C2104">
            <v>0</v>
          </cell>
        </row>
        <row r="2109">
          <cell r="A2109" t="str">
            <v>CODIGO</v>
          </cell>
          <cell r="B2109" t="str">
            <v>ITEM</v>
          </cell>
          <cell r="C2109" t="str">
            <v>UNIDAD</v>
          </cell>
        </row>
        <row r="2110">
          <cell r="D2110">
            <v>0</v>
          </cell>
        </row>
        <row r="2111">
          <cell r="B2111" t="str">
            <v>CODIGO</v>
          </cell>
        </row>
        <row r="2112">
          <cell r="A2112" t="str">
            <v>CODIGO</v>
          </cell>
          <cell r="B2112" t="str">
            <v>RECURSOS</v>
          </cell>
          <cell r="C2112" t="str">
            <v>UNIDAD</v>
          </cell>
          <cell r="D2112" t="str">
            <v>CANT.</v>
          </cell>
        </row>
        <row r="2113">
          <cell r="B2113" t="str">
            <v>MATERIALES</v>
          </cell>
        </row>
        <row r="2114">
          <cell r="B2114">
            <v>0</v>
          </cell>
          <cell r="C2114">
            <v>0</v>
          </cell>
        </row>
        <row r="2115">
          <cell r="B2115">
            <v>0</v>
          </cell>
          <cell r="C2115">
            <v>0</v>
          </cell>
        </row>
        <row r="2116">
          <cell r="B2116">
            <v>0</v>
          </cell>
          <cell r="C2116">
            <v>0</v>
          </cell>
        </row>
        <row r="2117">
          <cell r="B2117">
            <v>0</v>
          </cell>
          <cell r="C2117">
            <v>0</v>
          </cell>
        </row>
        <row r="2119">
          <cell r="B2119" t="str">
            <v>EQUIPO</v>
          </cell>
        </row>
        <row r="2120">
          <cell r="B2120" t="str">
            <v>HTA MENOR (5% de M. de O.)</v>
          </cell>
        </row>
        <row r="2121">
          <cell r="A2121">
            <v>0</v>
          </cell>
          <cell r="B2121">
            <v>0</v>
          </cell>
          <cell r="C2121">
            <v>0</v>
          </cell>
        </row>
        <row r="2122">
          <cell r="A2122">
            <v>0</v>
          </cell>
          <cell r="B2122">
            <v>0</v>
          </cell>
          <cell r="C2122">
            <v>0</v>
          </cell>
        </row>
        <row r="2123">
          <cell r="A2123">
            <v>0</v>
          </cell>
          <cell r="B2123">
            <v>0</v>
          </cell>
          <cell r="C2123">
            <v>0</v>
          </cell>
        </row>
        <row r="2125">
          <cell r="B2125" t="str">
            <v>MANO DE OBRA</v>
          </cell>
        </row>
        <row r="2126">
          <cell r="B2126">
            <v>0</v>
          </cell>
          <cell r="C2126">
            <v>0</v>
          </cell>
        </row>
        <row r="2127">
          <cell r="A2127">
            <v>0</v>
          </cell>
          <cell r="B2127">
            <v>0</v>
          </cell>
          <cell r="C2127">
            <v>0</v>
          </cell>
        </row>
        <row r="2128">
          <cell r="A2128">
            <v>0</v>
          </cell>
          <cell r="B2128">
            <v>0</v>
          </cell>
          <cell r="C2128">
            <v>0</v>
          </cell>
        </row>
        <row r="2129">
          <cell r="A2129">
            <v>0</v>
          </cell>
          <cell r="B2129">
            <v>0</v>
          </cell>
          <cell r="C2129">
            <v>0</v>
          </cell>
        </row>
        <row r="2131">
          <cell r="B2131" t="str">
            <v>TRANSPORTE</v>
          </cell>
        </row>
        <row r="2133">
          <cell r="A2133">
            <v>0</v>
          </cell>
          <cell r="B2133">
            <v>0</v>
          </cell>
          <cell r="C2133">
            <v>0</v>
          </cell>
        </row>
        <row r="2134">
          <cell r="A2134">
            <v>0</v>
          </cell>
          <cell r="B2134">
            <v>0</v>
          </cell>
          <cell r="C2134">
            <v>0</v>
          </cell>
        </row>
        <row r="2135">
          <cell r="A2135">
            <v>0</v>
          </cell>
          <cell r="B2135">
            <v>0</v>
          </cell>
          <cell r="C2135">
            <v>0</v>
          </cell>
        </row>
        <row r="2140">
          <cell r="A2140" t="str">
            <v>CODIGO</v>
          </cell>
          <cell r="B2140" t="str">
            <v>ITEM</v>
          </cell>
          <cell r="C2140" t="str">
            <v>UNIDAD</v>
          </cell>
        </row>
        <row r="2141">
          <cell r="D2141">
            <v>0</v>
          </cell>
        </row>
        <row r="2142">
          <cell r="B2142" t="str">
            <v>CODIGO</v>
          </cell>
        </row>
        <row r="2143">
          <cell r="A2143" t="str">
            <v>CODIGO</v>
          </cell>
          <cell r="B2143" t="str">
            <v>RECURSOS</v>
          </cell>
          <cell r="C2143" t="str">
            <v>UNIDAD</v>
          </cell>
          <cell r="D2143" t="str">
            <v>CANT.</v>
          </cell>
        </row>
        <row r="2144">
          <cell r="B2144" t="str">
            <v>MATERIALES</v>
          </cell>
        </row>
        <row r="2145">
          <cell r="B2145">
            <v>0</v>
          </cell>
          <cell r="C2145">
            <v>0</v>
          </cell>
        </row>
        <row r="2146">
          <cell r="B2146">
            <v>0</v>
          </cell>
          <cell r="C2146">
            <v>0</v>
          </cell>
        </row>
        <row r="2147">
          <cell r="B2147">
            <v>0</v>
          </cell>
          <cell r="C2147">
            <v>0</v>
          </cell>
        </row>
        <row r="2148">
          <cell r="B2148">
            <v>0</v>
          </cell>
          <cell r="C2148">
            <v>0</v>
          </cell>
        </row>
        <row r="2150">
          <cell r="B2150" t="str">
            <v>EQUIPO</v>
          </cell>
        </row>
        <row r="2151">
          <cell r="B2151" t="str">
            <v>HTA MENOR (5% de M. de O.)</v>
          </cell>
        </row>
        <row r="2152">
          <cell r="A2152">
            <v>0</v>
          </cell>
          <cell r="B2152">
            <v>0</v>
          </cell>
          <cell r="C2152">
            <v>0</v>
          </cell>
        </row>
        <row r="2153">
          <cell r="A2153">
            <v>0</v>
          </cell>
          <cell r="B2153">
            <v>0</v>
          </cell>
          <cell r="C2153">
            <v>0</v>
          </cell>
        </row>
        <row r="2154">
          <cell r="A2154">
            <v>0</v>
          </cell>
          <cell r="B2154">
            <v>0</v>
          </cell>
          <cell r="C2154">
            <v>0</v>
          </cell>
        </row>
        <row r="2156">
          <cell r="B2156" t="str">
            <v>MANO DE OBRA</v>
          </cell>
        </row>
        <row r="2157">
          <cell r="B2157">
            <v>0</v>
          </cell>
          <cell r="C2157">
            <v>0</v>
          </cell>
        </row>
        <row r="2158">
          <cell r="A2158">
            <v>0</v>
          </cell>
          <cell r="B2158">
            <v>0</v>
          </cell>
          <cell r="C2158">
            <v>0</v>
          </cell>
        </row>
        <row r="2159">
          <cell r="A2159">
            <v>0</v>
          </cell>
          <cell r="B2159">
            <v>0</v>
          </cell>
          <cell r="C2159">
            <v>0</v>
          </cell>
        </row>
        <row r="2160">
          <cell r="A2160">
            <v>0</v>
          </cell>
          <cell r="B2160">
            <v>0</v>
          </cell>
          <cell r="C2160">
            <v>0</v>
          </cell>
        </row>
        <row r="2162">
          <cell r="B2162" t="str">
            <v>TRANSPORTE</v>
          </cell>
        </row>
        <row r="2164">
          <cell r="A2164">
            <v>0</v>
          </cell>
          <cell r="B2164">
            <v>0</v>
          </cell>
          <cell r="C2164">
            <v>0</v>
          </cell>
        </row>
        <row r="2165">
          <cell r="A2165">
            <v>0</v>
          </cell>
          <cell r="B2165">
            <v>0</v>
          </cell>
          <cell r="C2165">
            <v>0</v>
          </cell>
        </row>
        <row r="2166">
          <cell r="A2166">
            <v>0</v>
          </cell>
          <cell r="B2166">
            <v>0</v>
          </cell>
          <cell r="C2166">
            <v>0</v>
          </cell>
        </row>
        <row r="2171">
          <cell r="A2171" t="str">
            <v>CODIGO</v>
          </cell>
          <cell r="B2171" t="str">
            <v>ITEM</v>
          </cell>
          <cell r="C2171" t="str">
            <v>UNIDAD</v>
          </cell>
        </row>
        <row r="2172">
          <cell r="D2172">
            <v>0</v>
          </cell>
        </row>
        <row r="2173">
          <cell r="B2173" t="str">
            <v>CODIGO</v>
          </cell>
        </row>
        <row r="2174">
          <cell r="A2174" t="str">
            <v>CODIGO</v>
          </cell>
          <cell r="B2174" t="str">
            <v>RECURSOS</v>
          </cell>
          <cell r="C2174" t="str">
            <v>UNIDAD</v>
          </cell>
          <cell r="D2174" t="str">
            <v>CANT.</v>
          </cell>
        </row>
        <row r="2175">
          <cell r="B2175" t="str">
            <v>MATERIALES</v>
          </cell>
        </row>
        <row r="2176">
          <cell r="B2176">
            <v>0</v>
          </cell>
          <cell r="C2176">
            <v>0</v>
          </cell>
        </row>
        <row r="2177">
          <cell r="B2177">
            <v>0</v>
          </cell>
          <cell r="C2177">
            <v>0</v>
          </cell>
        </row>
        <row r="2178">
          <cell r="B2178">
            <v>0</v>
          </cell>
          <cell r="C2178">
            <v>0</v>
          </cell>
        </row>
        <row r="2179">
          <cell r="B2179">
            <v>0</v>
          </cell>
          <cell r="C2179">
            <v>0</v>
          </cell>
        </row>
        <row r="2181">
          <cell r="B2181" t="str">
            <v>EQUIPO</v>
          </cell>
        </row>
        <row r="2182">
          <cell r="B2182" t="str">
            <v>HTA MENOR (5% de M. de O.)</v>
          </cell>
        </row>
        <row r="2183">
          <cell r="A2183">
            <v>0</v>
          </cell>
          <cell r="B2183">
            <v>0</v>
          </cell>
          <cell r="C2183">
            <v>0</v>
          </cell>
        </row>
        <row r="2184">
          <cell r="A2184">
            <v>0</v>
          </cell>
          <cell r="B2184">
            <v>0</v>
          </cell>
          <cell r="C2184">
            <v>0</v>
          </cell>
        </row>
        <row r="2185">
          <cell r="A2185">
            <v>0</v>
          </cell>
          <cell r="B2185">
            <v>0</v>
          </cell>
          <cell r="C2185">
            <v>0</v>
          </cell>
        </row>
        <row r="2187">
          <cell r="B2187" t="str">
            <v>MANO DE OBRA</v>
          </cell>
        </row>
        <row r="2188">
          <cell r="B2188">
            <v>0</v>
          </cell>
          <cell r="C2188">
            <v>0</v>
          </cell>
        </row>
        <row r="2189">
          <cell r="A2189">
            <v>0</v>
          </cell>
          <cell r="B2189">
            <v>0</v>
          </cell>
          <cell r="C2189">
            <v>0</v>
          </cell>
        </row>
        <row r="2190">
          <cell r="A2190">
            <v>0</v>
          </cell>
          <cell r="B2190">
            <v>0</v>
          </cell>
          <cell r="C2190">
            <v>0</v>
          </cell>
        </row>
        <row r="2191">
          <cell r="A2191">
            <v>0</v>
          </cell>
          <cell r="B2191">
            <v>0</v>
          </cell>
          <cell r="C2191">
            <v>0</v>
          </cell>
        </row>
        <row r="2193">
          <cell r="B2193" t="str">
            <v>TRANSPORTE</v>
          </cell>
        </row>
        <row r="2195">
          <cell r="A2195">
            <v>0</v>
          </cell>
          <cell r="B2195">
            <v>0</v>
          </cell>
          <cell r="C2195">
            <v>0</v>
          </cell>
        </row>
        <row r="2196">
          <cell r="A2196">
            <v>0</v>
          </cell>
          <cell r="B2196">
            <v>0</v>
          </cell>
          <cell r="C2196">
            <v>0</v>
          </cell>
        </row>
        <row r="2197">
          <cell r="A2197">
            <v>0</v>
          </cell>
          <cell r="B2197">
            <v>0</v>
          </cell>
          <cell r="C2197">
            <v>0</v>
          </cell>
        </row>
        <row r="2202">
          <cell r="A2202" t="str">
            <v>CODIGO</v>
          </cell>
          <cell r="B2202" t="str">
            <v>ITEM</v>
          </cell>
          <cell r="C2202" t="str">
            <v>UNIDAD</v>
          </cell>
        </row>
        <row r="2203">
          <cell r="D2203">
            <v>0</v>
          </cell>
        </row>
        <row r="2204">
          <cell r="B2204" t="str">
            <v>CODIGO</v>
          </cell>
        </row>
        <row r="2205">
          <cell r="A2205" t="str">
            <v>CODIGO</v>
          </cell>
          <cell r="B2205" t="str">
            <v>RECURSOS</v>
          </cell>
          <cell r="C2205" t="str">
            <v>UNIDAD</v>
          </cell>
          <cell r="D2205" t="str">
            <v>CANT.</v>
          </cell>
        </row>
        <row r="2206">
          <cell r="B2206" t="str">
            <v>MATERIALES</v>
          </cell>
        </row>
        <row r="2207">
          <cell r="B2207">
            <v>0</v>
          </cell>
          <cell r="C2207">
            <v>0</v>
          </cell>
        </row>
        <row r="2208">
          <cell r="B2208">
            <v>0</v>
          </cell>
          <cell r="C2208">
            <v>0</v>
          </cell>
        </row>
        <row r="2209">
          <cell r="B2209">
            <v>0</v>
          </cell>
          <cell r="C2209">
            <v>0</v>
          </cell>
        </row>
        <row r="2210">
          <cell r="B2210">
            <v>0</v>
          </cell>
          <cell r="C2210">
            <v>0</v>
          </cell>
        </row>
        <row r="2212">
          <cell r="B2212" t="str">
            <v>EQUIPO</v>
          </cell>
        </row>
        <row r="2213">
          <cell r="B2213" t="str">
            <v>HTA MENOR (5% de M. de O.)</v>
          </cell>
        </row>
        <row r="2214">
          <cell r="A2214">
            <v>0</v>
          </cell>
          <cell r="B2214">
            <v>0</v>
          </cell>
          <cell r="C2214">
            <v>0</v>
          </cell>
        </row>
        <row r="2215">
          <cell r="A2215">
            <v>0</v>
          </cell>
          <cell r="B2215">
            <v>0</v>
          </cell>
          <cell r="C2215">
            <v>0</v>
          </cell>
        </row>
        <row r="2216">
          <cell r="A2216">
            <v>0</v>
          </cell>
          <cell r="B2216">
            <v>0</v>
          </cell>
          <cell r="C2216">
            <v>0</v>
          </cell>
        </row>
        <row r="2218">
          <cell r="B2218" t="str">
            <v>MANO DE OBRA</v>
          </cell>
        </row>
        <row r="2219">
          <cell r="B2219">
            <v>0</v>
          </cell>
          <cell r="C2219">
            <v>0</v>
          </cell>
        </row>
        <row r="2220">
          <cell r="A2220">
            <v>0</v>
          </cell>
          <cell r="B2220">
            <v>0</v>
          </cell>
          <cell r="C2220">
            <v>0</v>
          </cell>
        </row>
        <row r="2221">
          <cell r="A2221">
            <v>0</v>
          </cell>
          <cell r="B2221">
            <v>0</v>
          </cell>
          <cell r="C2221">
            <v>0</v>
          </cell>
        </row>
        <row r="2222">
          <cell r="A2222">
            <v>0</v>
          </cell>
          <cell r="B2222">
            <v>0</v>
          </cell>
          <cell r="C2222">
            <v>0</v>
          </cell>
        </row>
        <row r="2224">
          <cell r="B2224" t="str">
            <v>TRANSPORTE</v>
          </cell>
        </row>
        <row r="2226">
          <cell r="A2226">
            <v>0</v>
          </cell>
          <cell r="B2226">
            <v>0</v>
          </cell>
          <cell r="C2226">
            <v>0</v>
          </cell>
        </row>
        <row r="2227">
          <cell r="A2227">
            <v>0</v>
          </cell>
          <cell r="B2227">
            <v>0</v>
          </cell>
          <cell r="C2227">
            <v>0</v>
          </cell>
        </row>
        <row r="2228">
          <cell r="A2228">
            <v>0</v>
          </cell>
          <cell r="B2228">
            <v>0</v>
          </cell>
          <cell r="C2228">
            <v>0</v>
          </cell>
        </row>
        <row r="2233">
          <cell r="A2233" t="str">
            <v>CODIGO</v>
          </cell>
          <cell r="B2233" t="str">
            <v>ITEM</v>
          </cell>
          <cell r="C2233" t="str">
            <v>UNIDAD</v>
          </cell>
        </row>
        <row r="2234">
          <cell r="D2234">
            <v>0</v>
          </cell>
        </row>
        <row r="2235">
          <cell r="B2235" t="str">
            <v>CODIGO</v>
          </cell>
        </row>
        <row r="2236">
          <cell r="A2236" t="str">
            <v>CODIGO</v>
          </cell>
          <cell r="B2236" t="str">
            <v>RECURSOS</v>
          </cell>
          <cell r="C2236" t="str">
            <v>UNIDAD</v>
          </cell>
          <cell r="D2236" t="str">
            <v>CANT.</v>
          </cell>
        </row>
        <row r="2237">
          <cell r="B2237" t="str">
            <v>MATERIALES</v>
          </cell>
        </row>
        <row r="2238">
          <cell r="B2238">
            <v>0</v>
          </cell>
          <cell r="C2238">
            <v>0</v>
          </cell>
        </row>
        <row r="2239">
          <cell r="B2239">
            <v>0</v>
          </cell>
          <cell r="C2239">
            <v>0</v>
          </cell>
        </row>
        <row r="2240">
          <cell r="B2240">
            <v>0</v>
          </cell>
          <cell r="C2240">
            <v>0</v>
          </cell>
        </row>
        <row r="2241">
          <cell r="B2241">
            <v>0</v>
          </cell>
          <cell r="C2241">
            <v>0</v>
          </cell>
        </row>
        <row r="2243">
          <cell r="B2243" t="str">
            <v>EQUIPO</v>
          </cell>
        </row>
        <row r="2244">
          <cell r="B2244" t="str">
            <v>HTA MENOR (5% de M. de O.)</v>
          </cell>
        </row>
        <row r="2245">
          <cell r="A2245">
            <v>0</v>
          </cell>
          <cell r="B2245">
            <v>0</v>
          </cell>
          <cell r="C2245">
            <v>0</v>
          </cell>
        </row>
        <row r="2246">
          <cell r="A2246">
            <v>0</v>
          </cell>
          <cell r="B2246">
            <v>0</v>
          </cell>
          <cell r="C2246">
            <v>0</v>
          </cell>
        </row>
        <row r="2247">
          <cell r="A2247">
            <v>0</v>
          </cell>
          <cell r="B2247">
            <v>0</v>
          </cell>
          <cell r="C2247">
            <v>0</v>
          </cell>
        </row>
        <row r="2249">
          <cell r="B2249" t="str">
            <v>MANO DE OBRA</v>
          </cell>
        </row>
        <row r="2250">
          <cell r="B2250">
            <v>0</v>
          </cell>
          <cell r="C2250">
            <v>0</v>
          </cell>
        </row>
        <row r="2251">
          <cell r="A2251">
            <v>0</v>
          </cell>
          <cell r="B2251">
            <v>0</v>
          </cell>
          <cell r="C2251">
            <v>0</v>
          </cell>
        </row>
        <row r="2252">
          <cell r="A2252">
            <v>0</v>
          </cell>
          <cell r="B2252">
            <v>0</v>
          </cell>
          <cell r="C2252">
            <v>0</v>
          </cell>
        </row>
        <row r="2253">
          <cell r="A2253">
            <v>0</v>
          </cell>
          <cell r="B2253">
            <v>0</v>
          </cell>
          <cell r="C2253">
            <v>0</v>
          </cell>
        </row>
        <row r="2255">
          <cell r="B2255" t="str">
            <v>TRANSPORTE</v>
          </cell>
        </row>
        <row r="2257">
          <cell r="A2257">
            <v>0</v>
          </cell>
          <cell r="B2257">
            <v>0</v>
          </cell>
          <cell r="C2257">
            <v>0</v>
          </cell>
        </row>
        <row r="2258">
          <cell r="A2258">
            <v>0</v>
          </cell>
          <cell r="B2258">
            <v>0</v>
          </cell>
          <cell r="C2258">
            <v>0</v>
          </cell>
        </row>
        <row r="2259">
          <cell r="A2259">
            <v>0</v>
          </cell>
          <cell r="B2259">
            <v>0</v>
          </cell>
          <cell r="C2259">
            <v>0</v>
          </cell>
        </row>
        <row r="2264">
          <cell r="A2264" t="str">
            <v>CODIGO</v>
          </cell>
          <cell r="B2264" t="str">
            <v>ITEM</v>
          </cell>
          <cell r="C2264" t="str">
            <v>UNIDAD</v>
          </cell>
        </row>
        <row r="2265">
          <cell r="D2265">
            <v>0</v>
          </cell>
        </row>
        <row r="2266">
          <cell r="B2266" t="str">
            <v>CODIGO</v>
          </cell>
        </row>
        <row r="2267">
          <cell r="A2267" t="str">
            <v>CODIGO</v>
          </cell>
          <cell r="B2267" t="str">
            <v>RECURSOS</v>
          </cell>
          <cell r="C2267" t="str">
            <v>UNIDAD</v>
          </cell>
          <cell r="D2267" t="str">
            <v>CANT.</v>
          </cell>
        </row>
        <row r="2268">
          <cell r="B2268" t="str">
            <v>MATERIALES</v>
          </cell>
        </row>
        <row r="2269">
          <cell r="B2269">
            <v>0</v>
          </cell>
          <cell r="C2269">
            <v>0</v>
          </cell>
        </row>
        <row r="2270">
          <cell r="B2270">
            <v>0</v>
          </cell>
          <cell r="C2270">
            <v>0</v>
          </cell>
        </row>
        <row r="2271">
          <cell r="B2271">
            <v>0</v>
          </cell>
          <cell r="C2271">
            <v>0</v>
          </cell>
        </row>
        <row r="2272">
          <cell r="B2272">
            <v>0</v>
          </cell>
          <cell r="C2272">
            <v>0</v>
          </cell>
        </row>
        <row r="2274">
          <cell r="B2274" t="str">
            <v>EQUIPO</v>
          </cell>
        </row>
        <row r="2275">
          <cell r="B2275" t="str">
            <v>HTA MENOR (5% de M. de O.)</v>
          </cell>
        </row>
        <row r="2276">
          <cell r="A2276">
            <v>0</v>
          </cell>
          <cell r="B2276">
            <v>0</v>
          </cell>
          <cell r="C2276">
            <v>0</v>
          </cell>
        </row>
        <row r="2277">
          <cell r="A2277">
            <v>0</v>
          </cell>
          <cell r="B2277">
            <v>0</v>
          </cell>
          <cell r="C2277">
            <v>0</v>
          </cell>
        </row>
        <row r="2278">
          <cell r="A2278">
            <v>0</v>
          </cell>
          <cell r="B2278">
            <v>0</v>
          </cell>
          <cell r="C2278">
            <v>0</v>
          </cell>
        </row>
        <row r="2280">
          <cell r="B2280" t="str">
            <v>MANO DE OBRA</v>
          </cell>
        </row>
        <row r="2281">
          <cell r="B2281">
            <v>0</v>
          </cell>
          <cell r="C2281">
            <v>0</v>
          </cell>
        </row>
        <row r="2282">
          <cell r="A2282">
            <v>0</v>
          </cell>
          <cell r="B2282">
            <v>0</v>
          </cell>
          <cell r="C2282">
            <v>0</v>
          </cell>
        </row>
        <row r="2283">
          <cell r="A2283">
            <v>0</v>
          </cell>
          <cell r="B2283">
            <v>0</v>
          </cell>
          <cell r="C2283">
            <v>0</v>
          </cell>
        </row>
        <row r="2284">
          <cell r="A2284">
            <v>0</v>
          </cell>
          <cell r="B2284">
            <v>0</v>
          </cell>
          <cell r="C2284">
            <v>0</v>
          </cell>
        </row>
        <row r="2286">
          <cell r="B2286" t="str">
            <v>TRANSPORTE</v>
          </cell>
        </row>
        <row r="2288">
          <cell r="A2288">
            <v>0</v>
          </cell>
          <cell r="B2288">
            <v>0</v>
          </cell>
          <cell r="C2288">
            <v>0</v>
          </cell>
        </row>
        <row r="2289">
          <cell r="A2289">
            <v>0</v>
          </cell>
          <cell r="B2289">
            <v>0</v>
          </cell>
          <cell r="C2289">
            <v>0</v>
          </cell>
        </row>
        <row r="2290">
          <cell r="A2290">
            <v>0</v>
          </cell>
          <cell r="B2290">
            <v>0</v>
          </cell>
          <cell r="C2290">
            <v>0</v>
          </cell>
        </row>
        <row r="2295">
          <cell r="A2295" t="str">
            <v>CODIGO</v>
          </cell>
          <cell r="B2295" t="str">
            <v>ITEM</v>
          </cell>
          <cell r="C2295" t="str">
            <v>UNIDAD</v>
          </cell>
        </row>
        <row r="2296">
          <cell r="D2296">
            <v>0</v>
          </cell>
        </row>
        <row r="2297">
          <cell r="B2297" t="str">
            <v>CODIGO</v>
          </cell>
        </row>
        <row r="2298">
          <cell r="A2298" t="str">
            <v>CODIGO</v>
          </cell>
          <cell r="B2298" t="str">
            <v>RECURSOS</v>
          </cell>
          <cell r="C2298" t="str">
            <v>UNIDAD</v>
          </cell>
          <cell r="D2298" t="str">
            <v>CANT.</v>
          </cell>
        </row>
        <row r="2299">
          <cell r="B2299" t="str">
            <v>MATERIALES</v>
          </cell>
        </row>
        <row r="2300">
          <cell r="B2300">
            <v>0</v>
          </cell>
          <cell r="C2300">
            <v>0</v>
          </cell>
        </row>
        <row r="2301">
          <cell r="B2301">
            <v>0</v>
          </cell>
          <cell r="C2301">
            <v>0</v>
          </cell>
        </row>
        <row r="2302">
          <cell r="B2302">
            <v>0</v>
          </cell>
          <cell r="C2302">
            <v>0</v>
          </cell>
        </row>
        <row r="2303">
          <cell r="B2303">
            <v>0</v>
          </cell>
          <cell r="C2303">
            <v>0</v>
          </cell>
        </row>
        <row r="2305">
          <cell r="B2305" t="str">
            <v>EQUIPO</v>
          </cell>
        </row>
        <row r="2306">
          <cell r="B2306" t="str">
            <v>HTA MENOR (5% de M. de O.)</v>
          </cell>
        </row>
        <row r="2307">
          <cell r="A2307">
            <v>0</v>
          </cell>
          <cell r="B2307">
            <v>0</v>
          </cell>
          <cell r="C2307">
            <v>0</v>
          </cell>
        </row>
        <row r="2308">
          <cell r="A2308">
            <v>0</v>
          </cell>
          <cell r="B2308">
            <v>0</v>
          </cell>
          <cell r="C2308">
            <v>0</v>
          </cell>
        </row>
        <row r="2309">
          <cell r="A2309">
            <v>0</v>
          </cell>
          <cell r="B2309">
            <v>0</v>
          </cell>
          <cell r="C2309">
            <v>0</v>
          </cell>
        </row>
        <row r="2311">
          <cell r="B2311" t="str">
            <v>MANO DE OBRA</v>
          </cell>
        </row>
        <row r="2312">
          <cell r="B2312">
            <v>0</v>
          </cell>
          <cell r="C2312">
            <v>0</v>
          </cell>
        </row>
        <row r="2313">
          <cell r="A2313">
            <v>0</v>
          </cell>
          <cell r="B2313">
            <v>0</v>
          </cell>
          <cell r="C2313">
            <v>0</v>
          </cell>
        </row>
        <row r="2314">
          <cell r="A2314">
            <v>0</v>
          </cell>
          <cell r="B2314">
            <v>0</v>
          </cell>
          <cell r="C2314">
            <v>0</v>
          </cell>
        </row>
        <row r="2315">
          <cell r="A2315">
            <v>0</v>
          </cell>
          <cell r="B2315">
            <v>0</v>
          </cell>
          <cell r="C2315">
            <v>0</v>
          </cell>
        </row>
        <row r="2317">
          <cell r="B2317" t="str">
            <v>TRANSPORTE</v>
          </cell>
        </row>
        <row r="2319">
          <cell r="A2319">
            <v>0</v>
          </cell>
          <cell r="B2319">
            <v>0</v>
          </cell>
          <cell r="C2319">
            <v>0</v>
          </cell>
        </row>
        <row r="2320">
          <cell r="A2320">
            <v>0</v>
          </cell>
          <cell r="B2320">
            <v>0</v>
          </cell>
          <cell r="C2320">
            <v>0</v>
          </cell>
        </row>
        <row r="2321">
          <cell r="A2321">
            <v>0</v>
          </cell>
          <cell r="B2321">
            <v>0</v>
          </cell>
          <cell r="C2321">
            <v>0</v>
          </cell>
        </row>
        <row r="2326">
          <cell r="A2326" t="str">
            <v>CODIGO</v>
          </cell>
          <cell r="B2326" t="str">
            <v>ITEM</v>
          </cell>
          <cell r="C2326" t="str">
            <v>UNIDAD</v>
          </cell>
        </row>
        <row r="2327">
          <cell r="D2327">
            <v>0</v>
          </cell>
        </row>
        <row r="2328">
          <cell r="B2328" t="str">
            <v>CODIGO</v>
          </cell>
        </row>
        <row r="2329">
          <cell r="A2329" t="str">
            <v>CODIGO</v>
          </cell>
          <cell r="B2329" t="str">
            <v>RECURSOS</v>
          </cell>
          <cell r="C2329" t="str">
            <v>UNIDAD</v>
          </cell>
          <cell r="D2329" t="str">
            <v>CANT.</v>
          </cell>
        </row>
        <row r="2330">
          <cell r="B2330" t="str">
            <v>MATERIALES</v>
          </cell>
        </row>
        <row r="2331">
          <cell r="B2331">
            <v>0</v>
          </cell>
          <cell r="C2331">
            <v>0</v>
          </cell>
        </row>
        <row r="2332">
          <cell r="B2332">
            <v>0</v>
          </cell>
          <cell r="C2332">
            <v>0</v>
          </cell>
        </row>
        <row r="2333">
          <cell r="B2333">
            <v>0</v>
          </cell>
          <cell r="C2333">
            <v>0</v>
          </cell>
        </row>
        <row r="2334">
          <cell r="B2334">
            <v>0</v>
          </cell>
          <cell r="C2334">
            <v>0</v>
          </cell>
        </row>
        <row r="2336">
          <cell r="B2336" t="str">
            <v>EQUIPO</v>
          </cell>
        </row>
        <row r="2337">
          <cell r="B2337" t="str">
            <v>HTA MENOR (5% de M. de O.)</v>
          </cell>
        </row>
        <row r="2338">
          <cell r="A2338">
            <v>0</v>
          </cell>
          <cell r="B2338">
            <v>0</v>
          </cell>
          <cell r="C2338">
            <v>0</v>
          </cell>
        </row>
        <row r="2339">
          <cell r="A2339">
            <v>0</v>
          </cell>
          <cell r="B2339">
            <v>0</v>
          </cell>
          <cell r="C2339">
            <v>0</v>
          </cell>
        </row>
        <row r="2340">
          <cell r="A2340">
            <v>0</v>
          </cell>
          <cell r="B2340">
            <v>0</v>
          </cell>
          <cell r="C2340">
            <v>0</v>
          </cell>
        </row>
        <row r="2342">
          <cell r="B2342" t="str">
            <v>MANO DE OBRA</v>
          </cell>
        </row>
        <row r="2343">
          <cell r="B2343">
            <v>0</v>
          </cell>
          <cell r="C2343">
            <v>0</v>
          </cell>
        </row>
        <row r="2344">
          <cell r="A2344">
            <v>0</v>
          </cell>
          <cell r="B2344">
            <v>0</v>
          </cell>
          <cell r="C2344">
            <v>0</v>
          </cell>
        </row>
        <row r="2345">
          <cell r="A2345">
            <v>0</v>
          </cell>
          <cell r="B2345">
            <v>0</v>
          </cell>
          <cell r="C2345">
            <v>0</v>
          </cell>
        </row>
        <row r="2346">
          <cell r="A2346">
            <v>0</v>
          </cell>
          <cell r="B2346">
            <v>0</v>
          </cell>
          <cell r="C2346">
            <v>0</v>
          </cell>
        </row>
        <row r="2348">
          <cell r="B2348" t="str">
            <v>TRANSPORTE</v>
          </cell>
        </row>
        <row r="2350">
          <cell r="A2350">
            <v>0</v>
          </cell>
          <cell r="B2350">
            <v>0</v>
          </cell>
          <cell r="C2350">
            <v>0</v>
          </cell>
        </row>
        <row r="2351">
          <cell r="A2351">
            <v>0</v>
          </cell>
          <cell r="B2351">
            <v>0</v>
          </cell>
          <cell r="C2351">
            <v>0</v>
          </cell>
        </row>
        <row r="2352">
          <cell r="A2352">
            <v>0</v>
          </cell>
          <cell r="B2352">
            <v>0</v>
          </cell>
          <cell r="C2352">
            <v>0</v>
          </cell>
        </row>
        <row r="2357">
          <cell r="A2357" t="str">
            <v>CODIGO</v>
          </cell>
          <cell r="B2357" t="str">
            <v>ITEM</v>
          </cell>
          <cell r="C2357" t="str">
            <v>UNIDAD</v>
          </cell>
        </row>
        <row r="2358">
          <cell r="D2358">
            <v>0</v>
          </cell>
        </row>
        <row r="2359">
          <cell r="B2359" t="str">
            <v>CODIGO</v>
          </cell>
        </row>
        <row r="2360">
          <cell r="A2360" t="str">
            <v>CODIGO</v>
          </cell>
          <cell r="B2360" t="str">
            <v>RECURSOS</v>
          </cell>
          <cell r="C2360" t="str">
            <v>UNIDAD</v>
          </cell>
          <cell r="D2360" t="str">
            <v>CANT.</v>
          </cell>
        </row>
        <row r="2361">
          <cell r="B2361" t="str">
            <v>MATERIALES</v>
          </cell>
        </row>
        <row r="2362">
          <cell r="B2362">
            <v>0</v>
          </cell>
          <cell r="C2362">
            <v>0</v>
          </cell>
        </row>
        <row r="2363">
          <cell r="B2363">
            <v>0</v>
          </cell>
          <cell r="C2363">
            <v>0</v>
          </cell>
        </row>
        <row r="2364">
          <cell r="B2364">
            <v>0</v>
          </cell>
          <cell r="C2364">
            <v>0</v>
          </cell>
        </row>
        <row r="2365">
          <cell r="B2365">
            <v>0</v>
          </cell>
          <cell r="C2365">
            <v>0</v>
          </cell>
        </row>
        <row r="2367">
          <cell r="B2367" t="str">
            <v>EQUIPO</v>
          </cell>
        </row>
        <row r="2368">
          <cell r="B2368" t="str">
            <v>HTA MENOR (5% de M. de O.)</v>
          </cell>
        </row>
        <row r="2369">
          <cell r="A2369">
            <v>0</v>
          </cell>
          <cell r="B2369">
            <v>0</v>
          </cell>
          <cell r="C2369">
            <v>0</v>
          </cell>
        </row>
        <row r="2370">
          <cell r="A2370">
            <v>0</v>
          </cell>
          <cell r="B2370">
            <v>0</v>
          </cell>
          <cell r="C2370">
            <v>0</v>
          </cell>
        </row>
        <row r="2371">
          <cell r="A2371">
            <v>0</v>
          </cell>
          <cell r="B2371">
            <v>0</v>
          </cell>
          <cell r="C2371">
            <v>0</v>
          </cell>
        </row>
        <row r="2373">
          <cell r="B2373" t="str">
            <v>MANO DE OBRA</v>
          </cell>
        </row>
        <row r="2374">
          <cell r="B2374">
            <v>0</v>
          </cell>
          <cell r="C2374">
            <v>0</v>
          </cell>
        </row>
        <row r="2375">
          <cell r="A2375">
            <v>0</v>
          </cell>
          <cell r="B2375">
            <v>0</v>
          </cell>
          <cell r="C2375">
            <v>0</v>
          </cell>
        </row>
        <row r="2376">
          <cell r="A2376">
            <v>0</v>
          </cell>
          <cell r="B2376">
            <v>0</v>
          </cell>
          <cell r="C2376">
            <v>0</v>
          </cell>
        </row>
        <row r="2377">
          <cell r="A2377">
            <v>0</v>
          </cell>
          <cell r="B2377">
            <v>0</v>
          </cell>
          <cell r="C2377">
            <v>0</v>
          </cell>
        </row>
        <row r="2379">
          <cell r="B2379" t="str">
            <v>TRANSPORTE</v>
          </cell>
        </row>
        <row r="2381">
          <cell r="A2381">
            <v>0</v>
          </cell>
          <cell r="B2381">
            <v>0</v>
          </cell>
          <cell r="C2381">
            <v>0</v>
          </cell>
        </row>
        <row r="2382">
          <cell r="A2382">
            <v>0</v>
          </cell>
          <cell r="B2382">
            <v>0</v>
          </cell>
          <cell r="C2382">
            <v>0</v>
          </cell>
        </row>
        <row r="2383">
          <cell r="A2383">
            <v>0</v>
          </cell>
          <cell r="B2383">
            <v>0</v>
          </cell>
          <cell r="C2383">
            <v>0</v>
          </cell>
        </row>
        <row r="2388">
          <cell r="A2388" t="str">
            <v>CODIGO</v>
          </cell>
          <cell r="B2388" t="str">
            <v>ITEM</v>
          </cell>
          <cell r="C2388" t="str">
            <v>UNIDAD</v>
          </cell>
        </row>
        <row r="2389">
          <cell r="D2389">
            <v>0</v>
          </cell>
        </row>
        <row r="2390">
          <cell r="B2390" t="str">
            <v>CODIGO</v>
          </cell>
        </row>
        <row r="2391">
          <cell r="A2391" t="str">
            <v>CODIGO</v>
          </cell>
          <cell r="B2391" t="str">
            <v>RECURSOS</v>
          </cell>
          <cell r="C2391" t="str">
            <v>UNIDAD</v>
          </cell>
          <cell r="D2391" t="str">
            <v>CANT.</v>
          </cell>
        </row>
        <row r="2392">
          <cell r="B2392" t="str">
            <v>MATERIALES</v>
          </cell>
        </row>
        <row r="2393">
          <cell r="B2393">
            <v>0</v>
          </cell>
          <cell r="C2393">
            <v>0</v>
          </cell>
        </row>
        <row r="2394">
          <cell r="B2394">
            <v>0</v>
          </cell>
          <cell r="C2394">
            <v>0</v>
          </cell>
        </row>
        <row r="2395">
          <cell r="B2395">
            <v>0</v>
          </cell>
          <cell r="C2395">
            <v>0</v>
          </cell>
        </row>
        <row r="2396">
          <cell r="B2396">
            <v>0</v>
          </cell>
          <cell r="C2396">
            <v>0</v>
          </cell>
        </row>
        <row r="2398">
          <cell r="B2398" t="str">
            <v>EQUIPO</v>
          </cell>
        </row>
        <row r="2399">
          <cell r="B2399" t="str">
            <v>HTA MENOR (5% de M. de O.)</v>
          </cell>
        </row>
        <row r="2400">
          <cell r="A2400">
            <v>0</v>
          </cell>
          <cell r="B2400">
            <v>0</v>
          </cell>
          <cell r="C2400">
            <v>0</v>
          </cell>
        </row>
        <row r="2401">
          <cell r="A2401">
            <v>0</v>
          </cell>
          <cell r="B2401">
            <v>0</v>
          </cell>
          <cell r="C2401">
            <v>0</v>
          </cell>
        </row>
        <row r="2402">
          <cell r="A2402">
            <v>0</v>
          </cell>
          <cell r="B2402">
            <v>0</v>
          </cell>
          <cell r="C2402">
            <v>0</v>
          </cell>
        </row>
        <row r="2404">
          <cell r="B2404" t="str">
            <v>MANO DE OBRA</v>
          </cell>
        </row>
        <row r="2405">
          <cell r="B2405">
            <v>0</v>
          </cell>
          <cell r="C2405">
            <v>0</v>
          </cell>
        </row>
        <row r="2406">
          <cell r="A2406">
            <v>0</v>
          </cell>
          <cell r="B2406">
            <v>0</v>
          </cell>
          <cell r="C2406">
            <v>0</v>
          </cell>
        </row>
        <row r="2407">
          <cell r="A2407">
            <v>0</v>
          </cell>
          <cell r="B2407">
            <v>0</v>
          </cell>
          <cell r="C2407">
            <v>0</v>
          </cell>
        </row>
        <row r="2408">
          <cell r="A2408">
            <v>0</v>
          </cell>
          <cell r="B2408">
            <v>0</v>
          </cell>
          <cell r="C2408">
            <v>0</v>
          </cell>
        </row>
        <row r="2410">
          <cell r="B2410" t="str">
            <v>TRANSPORTE</v>
          </cell>
        </row>
        <row r="2412">
          <cell r="A2412">
            <v>0</v>
          </cell>
          <cell r="B2412">
            <v>0</v>
          </cell>
          <cell r="C2412">
            <v>0</v>
          </cell>
        </row>
        <row r="2413">
          <cell r="A2413">
            <v>0</v>
          </cell>
          <cell r="B2413">
            <v>0</v>
          </cell>
          <cell r="C2413">
            <v>0</v>
          </cell>
        </row>
        <row r="2414">
          <cell r="A2414">
            <v>0</v>
          </cell>
          <cell r="B2414">
            <v>0</v>
          </cell>
          <cell r="C2414">
            <v>0</v>
          </cell>
        </row>
        <row r="2419">
          <cell r="A2419" t="str">
            <v>CODIGO</v>
          </cell>
          <cell r="B2419" t="str">
            <v>ITEM</v>
          </cell>
          <cell r="C2419" t="str">
            <v>UNIDAD</v>
          </cell>
        </row>
        <row r="2420">
          <cell r="D2420">
            <v>0</v>
          </cell>
        </row>
        <row r="2421">
          <cell r="B2421" t="str">
            <v>CODIGO</v>
          </cell>
        </row>
        <row r="2422">
          <cell r="A2422" t="str">
            <v>CODIGO</v>
          </cell>
          <cell r="B2422" t="str">
            <v>RECURSOS</v>
          </cell>
          <cell r="C2422" t="str">
            <v>UNIDAD</v>
          </cell>
          <cell r="D2422" t="str">
            <v>CANT.</v>
          </cell>
        </row>
        <row r="2423">
          <cell r="B2423" t="str">
            <v>MATERIALES</v>
          </cell>
        </row>
        <row r="2424">
          <cell r="B2424">
            <v>0</v>
          </cell>
          <cell r="C2424">
            <v>0</v>
          </cell>
        </row>
        <row r="2425">
          <cell r="B2425">
            <v>0</v>
          </cell>
          <cell r="C2425">
            <v>0</v>
          </cell>
        </row>
        <row r="2426">
          <cell r="B2426">
            <v>0</v>
          </cell>
          <cell r="C2426">
            <v>0</v>
          </cell>
        </row>
        <row r="2427">
          <cell r="B2427">
            <v>0</v>
          </cell>
          <cell r="C2427">
            <v>0</v>
          </cell>
        </row>
        <row r="2429">
          <cell r="B2429" t="str">
            <v>EQUIPO</v>
          </cell>
        </row>
        <row r="2430">
          <cell r="B2430" t="str">
            <v>HTA MENOR (5% de M. de O.)</v>
          </cell>
        </row>
        <row r="2431">
          <cell r="A2431">
            <v>0</v>
          </cell>
          <cell r="B2431">
            <v>0</v>
          </cell>
          <cell r="C2431">
            <v>0</v>
          </cell>
        </row>
        <row r="2432">
          <cell r="A2432">
            <v>0</v>
          </cell>
          <cell r="B2432">
            <v>0</v>
          </cell>
          <cell r="C2432">
            <v>0</v>
          </cell>
        </row>
        <row r="2433">
          <cell r="A2433">
            <v>0</v>
          </cell>
          <cell r="B2433">
            <v>0</v>
          </cell>
          <cell r="C2433">
            <v>0</v>
          </cell>
        </row>
        <row r="2435">
          <cell r="B2435" t="str">
            <v>MANO DE OBRA</v>
          </cell>
        </row>
        <row r="2436">
          <cell r="B2436">
            <v>0</v>
          </cell>
          <cell r="C2436">
            <v>0</v>
          </cell>
        </row>
        <row r="2437">
          <cell r="A2437">
            <v>0</v>
          </cell>
          <cell r="B2437">
            <v>0</v>
          </cell>
          <cell r="C2437">
            <v>0</v>
          </cell>
        </row>
        <row r="2438">
          <cell r="A2438">
            <v>0</v>
          </cell>
          <cell r="B2438">
            <v>0</v>
          </cell>
          <cell r="C2438">
            <v>0</v>
          </cell>
        </row>
        <row r="2439">
          <cell r="A2439">
            <v>0</v>
          </cell>
          <cell r="B2439">
            <v>0</v>
          </cell>
          <cell r="C2439">
            <v>0</v>
          </cell>
        </row>
        <row r="2441">
          <cell r="B2441" t="str">
            <v>TRANSPORTE</v>
          </cell>
        </row>
        <row r="2443">
          <cell r="A2443">
            <v>0</v>
          </cell>
          <cell r="B2443">
            <v>0</v>
          </cell>
          <cell r="C2443">
            <v>0</v>
          </cell>
        </row>
        <row r="2444">
          <cell r="A2444">
            <v>0</v>
          </cell>
          <cell r="B2444">
            <v>0</v>
          </cell>
          <cell r="C2444">
            <v>0</v>
          </cell>
        </row>
        <row r="2445">
          <cell r="A2445">
            <v>0</v>
          </cell>
          <cell r="B2445">
            <v>0</v>
          </cell>
          <cell r="C2445">
            <v>0</v>
          </cell>
        </row>
        <row r="2451">
          <cell r="A2451" t="str">
            <v>CODIGO</v>
          </cell>
          <cell r="B2451" t="str">
            <v>ITEM</v>
          </cell>
          <cell r="C2451" t="str">
            <v>UNIDAD</v>
          </cell>
        </row>
        <row r="2452">
          <cell r="D2452">
            <v>0</v>
          </cell>
        </row>
        <row r="2453">
          <cell r="B2453" t="str">
            <v>CODIGO</v>
          </cell>
        </row>
        <row r="2454">
          <cell r="A2454" t="str">
            <v>CODIGO</v>
          </cell>
          <cell r="B2454" t="str">
            <v>RECURSOS</v>
          </cell>
          <cell r="C2454" t="str">
            <v>UNIDAD</v>
          </cell>
          <cell r="D2454" t="str">
            <v>CANT.</v>
          </cell>
        </row>
        <row r="2455">
          <cell r="B2455" t="str">
            <v>MATERIALES</v>
          </cell>
        </row>
        <row r="2456">
          <cell r="B2456">
            <v>0</v>
          </cell>
          <cell r="C2456">
            <v>0</v>
          </cell>
        </row>
        <row r="2457">
          <cell r="B2457">
            <v>0</v>
          </cell>
          <cell r="C2457">
            <v>0</v>
          </cell>
        </row>
        <row r="2458">
          <cell r="B2458">
            <v>0</v>
          </cell>
          <cell r="C2458">
            <v>0</v>
          </cell>
        </row>
        <row r="2459">
          <cell r="B2459">
            <v>0</v>
          </cell>
          <cell r="C2459">
            <v>0</v>
          </cell>
        </row>
        <row r="2461">
          <cell r="B2461" t="str">
            <v>EQUIPO</v>
          </cell>
        </row>
        <row r="2462">
          <cell r="B2462" t="str">
            <v>HTA MENOR (5% de M. de O.)</v>
          </cell>
        </row>
        <row r="2463">
          <cell r="A2463">
            <v>0</v>
          </cell>
          <cell r="B2463">
            <v>0</v>
          </cell>
          <cell r="C2463">
            <v>0</v>
          </cell>
        </row>
        <row r="2464">
          <cell r="A2464">
            <v>0</v>
          </cell>
          <cell r="B2464">
            <v>0</v>
          </cell>
          <cell r="C2464">
            <v>0</v>
          </cell>
        </row>
        <row r="2465">
          <cell r="A2465">
            <v>0</v>
          </cell>
          <cell r="B2465">
            <v>0</v>
          </cell>
          <cell r="C2465">
            <v>0</v>
          </cell>
        </row>
        <row r="2467">
          <cell r="B2467" t="str">
            <v>MANO DE OBRA</v>
          </cell>
        </row>
        <row r="2468">
          <cell r="B2468">
            <v>0</v>
          </cell>
          <cell r="C2468">
            <v>0</v>
          </cell>
        </row>
        <row r="2469">
          <cell r="A2469">
            <v>0</v>
          </cell>
          <cell r="B2469">
            <v>0</v>
          </cell>
          <cell r="C2469">
            <v>0</v>
          </cell>
        </row>
        <row r="2470">
          <cell r="A2470">
            <v>0</v>
          </cell>
          <cell r="B2470">
            <v>0</v>
          </cell>
          <cell r="C2470">
            <v>0</v>
          </cell>
        </row>
        <row r="2471">
          <cell r="A2471">
            <v>0</v>
          </cell>
          <cell r="B2471">
            <v>0</v>
          </cell>
          <cell r="C2471">
            <v>0</v>
          </cell>
        </row>
        <row r="2473">
          <cell r="B2473" t="str">
            <v>TRANSPORTE</v>
          </cell>
        </row>
        <row r="2475">
          <cell r="A2475">
            <v>0</v>
          </cell>
          <cell r="B2475">
            <v>0</v>
          </cell>
          <cell r="C2475">
            <v>0</v>
          </cell>
        </row>
        <row r="2476">
          <cell r="A2476">
            <v>0</v>
          </cell>
          <cell r="B2476">
            <v>0</v>
          </cell>
          <cell r="C2476">
            <v>0</v>
          </cell>
        </row>
        <row r="2477">
          <cell r="A2477">
            <v>0</v>
          </cell>
          <cell r="B2477">
            <v>0</v>
          </cell>
          <cell r="C2477">
            <v>0</v>
          </cell>
        </row>
        <row r="2482">
          <cell r="A2482" t="str">
            <v>CODIGO</v>
          </cell>
          <cell r="B2482" t="str">
            <v>ITEM</v>
          </cell>
          <cell r="C2482" t="str">
            <v>UNIDAD</v>
          </cell>
        </row>
        <row r="2483">
          <cell r="D2483">
            <v>0</v>
          </cell>
        </row>
        <row r="2484">
          <cell r="B2484" t="str">
            <v>CODIGO</v>
          </cell>
        </row>
        <row r="2485">
          <cell r="A2485" t="str">
            <v>CODIGO</v>
          </cell>
          <cell r="B2485" t="str">
            <v>RECURSOS</v>
          </cell>
          <cell r="C2485" t="str">
            <v>UNIDAD</v>
          </cell>
          <cell r="D2485" t="str">
            <v>CANT.</v>
          </cell>
        </row>
        <row r="2486">
          <cell r="B2486" t="str">
            <v>MATERIALES</v>
          </cell>
        </row>
        <row r="2487">
          <cell r="B2487">
            <v>0</v>
          </cell>
          <cell r="C2487">
            <v>0</v>
          </cell>
        </row>
        <row r="2488">
          <cell r="B2488">
            <v>0</v>
          </cell>
          <cell r="C2488">
            <v>0</v>
          </cell>
        </row>
        <row r="2489">
          <cell r="B2489">
            <v>0</v>
          </cell>
          <cell r="C2489">
            <v>0</v>
          </cell>
        </row>
        <row r="2490">
          <cell r="B2490">
            <v>0</v>
          </cell>
          <cell r="C2490">
            <v>0</v>
          </cell>
        </row>
        <row r="2492">
          <cell r="B2492" t="str">
            <v>EQUIPO</v>
          </cell>
        </row>
        <row r="2493">
          <cell r="B2493" t="str">
            <v>HTA MENOR (5% de M. de O.)</v>
          </cell>
        </row>
        <row r="2494">
          <cell r="A2494">
            <v>0</v>
          </cell>
          <cell r="B2494">
            <v>0</v>
          </cell>
          <cell r="C2494">
            <v>0</v>
          </cell>
        </row>
        <row r="2495">
          <cell r="A2495">
            <v>0</v>
          </cell>
          <cell r="B2495">
            <v>0</v>
          </cell>
          <cell r="C2495">
            <v>0</v>
          </cell>
        </row>
        <row r="2496">
          <cell r="A2496">
            <v>0</v>
          </cell>
          <cell r="B2496">
            <v>0</v>
          </cell>
          <cell r="C2496">
            <v>0</v>
          </cell>
        </row>
        <row r="2498">
          <cell r="B2498" t="str">
            <v>MANO DE OBRA</v>
          </cell>
        </row>
        <row r="2499">
          <cell r="B2499">
            <v>0</v>
          </cell>
          <cell r="C2499">
            <v>0</v>
          </cell>
        </row>
        <row r="2500">
          <cell r="A2500">
            <v>0</v>
          </cell>
          <cell r="B2500">
            <v>0</v>
          </cell>
          <cell r="C2500">
            <v>0</v>
          </cell>
        </row>
        <row r="2501">
          <cell r="A2501">
            <v>0</v>
          </cell>
          <cell r="B2501">
            <v>0</v>
          </cell>
          <cell r="C2501">
            <v>0</v>
          </cell>
        </row>
        <row r="2502">
          <cell r="A2502">
            <v>0</v>
          </cell>
          <cell r="B2502">
            <v>0</v>
          </cell>
          <cell r="C2502">
            <v>0</v>
          </cell>
        </row>
        <row r="2504">
          <cell r="B2504" t="str">
            <v>TRANSPORTE</v>
          </cell>
        </row>
        <row r="2506">
          <cell r="A2506">
            <v>0</v>
          </cell>
          <cell r="B2506">
            <v>0</v>
          </cell>
          <cell r="C2506">
            <v>0</v>
          </cell>
        </row>
        <row r="2507">
          <cell r="A2507">
            <v>0</v>
          </cell>
          <cell r="B2507">
            <v>0</v>
          </cell>
          <cell r="C2507">
            <v>0</v>
          </cell>
        </row>
        <row r="2508">
          <cell r="A2508">
            <v>0</v>
          </cell>
          <cell r="B2508">
            <v>0</v>
          </cell>
          <cell r="C2508">
            <v>0</v>
          </cell>
        </row>
        <row r="2513">
          <cell r="A2513" t="str">
            <v>CODIGO</v>
          </cell>
          <cell r="B2513" t="str">
            <v>ITEM</v>
          </cell>
          <cell r="C2513" t="str">
            <v>UNIDAD</v>
          </cell>
        </row>
        <row r="2514">
          <cell r="D2514">
            <v>0</v>
          </cell>
        </row>
        <row r="2515">
          <cell r="B2515" t="str">
            <v>CODIGO</v>
          </cell>
        </row>
        <row r="2516">
          <cell r="A2516" t="str">
            <v>CODIGO</v>
          </cell>
          <cell r="B2516" t="str">
            <v>RECURSOS</v>
          </cell>
          <cell r="C2516" t="str">
            <v>UNIDAD</v>
          </cell>
          <cell r="D2516" t="str">
            <v>CANT.</v>
          </cell>
        </row>
        <row r="2517">
          <cell r="B2517" t="str">
            <v>MATERIALES</v>
          </cell>
        </row>
        <row r="2518">
          <cell r="B2518">
            <v>0</v>
          </cell>
          <cell r="C2518">
            <v>0</v>
          </cell>
        </row>
        <row r="2519">
          <cell r="B2519">
            <v>0</v>
          </cell>
          <cell r="C2519">
            <v>0</v>
          </cell>
        </row>
        <row r="2520">
          <cell r="B2520">
            <v>0</v>
          </cell>
          <cell r="C2520">
            <v>0</v>
          </cell>
        </row>
        <row r="2521">
          <cell r="B2521">
            <v>0</v>
          </cell>
          <cell r="C2521">
            <v>0</v>
          </cell>
        </row>
        <row r="2523">
          <cell r="B2523" t="str">
            <v>EQUIPO</v>
          </cell>
        </row>
        <row r="2524">
          <cell r="B2524" t="str">
            <v>HTA MENOR (5% de M. de O.)</v>
          </cell>
        </row>
        <row r="2525">
          <cell r="A2525">
            <v>0</v>
          </cell>
          <cell r="B2525">
            <v>0</v>
          </cell>
          <cell r="C2525">
            <v>0</v>
          </cell>
        </row>
        <row r="2526">
          <cell r="A2526">
            <v>0</v>
          </cell>
          <cell r="B2526">
            <v>0</v>
          </cell>
          <cell r="C2526">
            <v>0</v>
          </cell>
        </row>
        <row r="2527">
          <cell r="A2527">
            <v>0</v>
          </cell>
          <cell r="B2527">
            <v>0</v>
          </cell>
          <cell r="C2527">
            <v>0</v>
          </cell>
        </row>
        <row r="2529">
          <cell r="B2529" t="str">
            <v>MANO DE OBRA</v>
          </cell>
        </row>
        <row r="2530">
          <cell r="B2530">
            <v>0</v>
          </cell>
          <cell r="C2530">
            <v>0</v>
          </cell>
        </row>
        <row r="2531">
          <cell r="A2531">
            <v>0</v>
          </cell>
          <cell r="B2531">
            <v>0</v>
          </cell>
          <cell r="C2531">
            <v>0</v>
          </cell>
        </row>
        <row r="2532">
          <cell r="A2532">
            <v>0</v>
          </cell>
          <cell r="B2532">
            <v>0</v>
          </cell>
          <cell r="C2532">
            <v>0</v>
          </cell>
        </row>
        <row r="2533">
          <cell r="A2533">
            <v>0</v>
          </cell>
          <cell r="B2533">
            <v>0</v>
          </cell>
          <cell r="C2533">
            <v>0</v>
          </cell>
        </row>
        <row r="2535">
          <cell r="B2535" t="str">
            <v>TRANSPORTE</v>
          </cell>
        </row>
        <row r="2537">
          <cell r="A2537">
            <v>0</v>
          </cell>
          <cell r="B2537">
            <v>0</v>
          </cell>
          <cell r="C2537">
            <v>0</v>
          </cell>
        </row>
        <row r="2538">
          <cell r="A2538">
            <v>0</v>
          </cell>
          <cell r="B2538">
            <v>0</v>
          </cell>
          <cell r="C2538">
            <v>0</v>
          </cell>
        </row>
        <row r="2539">
          <cell r="A2539">
            <v>0</v>
          </cell>
          <cell r="B2539">
            <v>0</v>
          </cell>
          <cell r="C2539">
            <v>0</v>
          </cell>
        </row>
        <row r="2544">
          <cell r="A2544" t="str">
            <v>CODIGO</v>
          </cell>
          <cell r="B2544" t="str">
            <v>ITEM</v>
          </cell>
          <cell r="C2544" t="str">
            <v>UNIDAD</v>
          </cell>
        </row>
        <row r="2545">
          <cell r="D2545">
            <v>0</v>
          </cell>
        </row>
        <row r="2546">
          <cell r="B2546" t="str">
            <v>CODIGO</v>
          </cell>
        </row>
        <row r="2547">
          <cell r="A2547" t="str">
            <v>CODIGO</v>
          </cell>
          <cell r="B2547" t="str">
            <v>RECURSOS</v>
          </cell>
          <cell r="C2547" t="str">
            <v>UNIDAD</v>
          </cell>
          <cell r="D2547" t="str">
            <v>CANT.</v>
          </cell>
        </row>
        <row r="2548">
          <cell r="B2548" t="str">
            <v>MATERIALES</v>
          </cell>
        </row>
        <row r="2549">
          <cell r="B2549">
            <v>0</v>
          </cell>
          <cell r="C2549">
            <v>0</v>
          </cell>
        </row>
        <row r="2550">
          <cell r="B2550">
            <v>0</v>
          </cell>
          <cell r="C2550">
            <v>0</v>
          </cell>
        </row>
        <row r="2551">
          <cell r="B2551">
            <v>0</v>
          </cell>
          <cell r="C2551">
            <v>0</v>
          </cell>
        </row>
        <row r="2552">
          <cell r="B2552">
            <v>0</v>
          </cell>
          <cell r="C2552">
            <v>0</v>
          </cell>
        </row>
        <row r="2554">
          <cell r="B2554" t="str">
            <v>EQUIPO</v>
          </cell>
        </row>
        <row r="2555">
          <cell r="B2555" t="str">
            <v>HTA MENOR (5% de M. de O.)</v>
          </cell>
        </row>
        <row r="2556">
          <cell r="A2556">
            <v>0</v>
          </cell>
          <cell r="B2556">
            <v>0</v>
          </cell>
          <cell r="C2556">
            <v>0</v>
          </cell>
        </row>
        <row r="2557">
          <cell r="A2557">
            <v>0</v>
          </cell>
          <cell r="B2557">
            <v>0</v>
          </cell>
          <cell r="C2557">
            <v>0</v>
          </cell>
        </row>
        <row r="2558">
          <cell r="A2558">
            <v>0</v>
          </cell>
          <cell r="B2558">
            <v>0</v>
          </cell>
          <cell r="C2558">
            <v>0</v>
          </cell>
        </row>
        <row r="2560">
          <cell r="B2560" t="str">
            <v>MANO DE OBRA</v>
          </cell>
        </row>
        <row r="2561">
          <cell r="B2561">
            <v>0</v>
          </cell>
          <cell r="C2561">
            <v>0</v>
          </cell>
        </row>
        <row r="2562">
          <cell r="A2562">
            <v>0</v>
          </cell>
          <cell r="B2562">
            <v>0</v>
          </cell>
          <cell r="C2562">
            <v>0</v>
          </cell>
        </row>
        <row r="2563">
          <cell r="A2563">
            <v>0</v>
          </cell>
          <cell r="B2563">
            <v>0</v>
          </cell>
          <cell r="C2563">
            <v>0</v>
          </cell>
        </row>
        <row r="2564">
          <cell r="A2564">
            <v>0</v>
          </cell>
          <cell r="B2564">
            <v>0</v>
          </cell>
          <cell r="C2564">
            <v>0</v>
          </cell>
        </row>
        <row r="2566">
          <cell r="B2566" t="str">
            <v>TRANSPORTE</v>
          </cell>
        </row>
        <row r="2568">
          <cell r="A2568">
            <v>0</v>
          </cell>
          <cell r="B2568">
            <v>0</v>
          </cell>
          <cell r="C2568">
            <v>0</v>
          </cell>
        </row>
        <row r="2569">
          <cell r="A2569">
            <v>0</v>
          </cell>
          <cell r="B2569">
            <v>0</v>
          </cell>
          <cell r="C2569">
            <v>0</v>
          </cell>
        </row>
        <row r="2570">
          <cell r="A2570">
            <v>0</v>
          </cell>
          <cell r="B2570">
            <v>0</v>
          </cell>
          <cell r="C2570">
            <v>0</v>
          </cell>
        </row>
        <row r="2575">
          <cell r="A2575" t="str">
            <v>CODIGO</v>
          </cell>
          <cell r="B2575" t="str">
            <v>ITEM</v>
          </cell>
          <cell r="C2575" t="str">
            <v>UNIDAD</v>
          </cell>
        </row>
        <row r="2576">
          <cell r="D2576">
            <v>0</v>
          </cell>
        </row>
        <row r="2577">
          <cell r="B2577" t="str">
            <v>CODIGO</v>
          </cell>
        </row>
        <row r="2578">
          <cell r="A2578" t="str">
            <v>CODIGO</v>
          </cell>
          <cell r="B2578" t="str">
            <v>RECURSOS</v>
          </cell>
          <cell r="C2578" t="str">
            <v>UNIDAD</v>
          </cell>
          <cell r="D2578" t="str">
            <v>CANT.</v>
          </cell>
        </row>
        <row r="2579">
          <cell r="B2579" t="str">
            <v>MATERIALES</v>
          </cell>
        </row>
        <row r="2580">
          <cell r="B2580">
            <v>0</v>
          </cell>
          <cell r="C2580">
            <v>0</v>
          </cell>
        </row>
        <row r="2581">
          <cell r="B2581">
            <v>0</v>
          </cell>
          <cell r="C2581">
            <v>0</v>
          </cell>
        </row>
        <row r="2582">
          <cell r="B2582">
            <v>0</v>
          </cell>
          <cell r="C2582">
            <v>0</v>
          </cell>
        </row>
        <row r="2583">
          <cell r="B2583">
            <v>0</v>
          </cell>
          <cell r="C2583">
            <v>0</v>
          </cell>
        </row>
        <row r="2585">
          <cell r="B2585" t="str">
            <v>EQUIPO</v>
          </cell>
        </row>
        <row r="2586">
          <cell r="B2586" t="str">
            <v>HTA MENOR (5% de M. de O.)</v>
          </cell>
        </row>
        <row r="2587">
          <cell r="A2587">
            <v>0</v>
          </cell>
          <cell r="B2587">
            <v>0</v>
          </cell>
          <cell r="C2587">
            <v>0</v>
          </cell>
        </row>
        <row r="2588">
          <cell r="A2588">
            <v>0</v>
          </cell>
          <cell r="B2588">
            <v>0</v>
          </cell>
          <cell r="C2588">
            <v>0</v>
          </cell>
        </row>
        <row r="2589">
          <cell r="A2589">
            <v>0</v>
          </cell>
          <cell r="B2589">
            <v>0</v>
          </cell>
          <cell r="C2589">
            <v>0</v>
          </cell>
        </row>
        <row r="2591">
          <cell r="B2591" t="str">
            <v>MANO DE OBRA</v>
          </cell>
        </row>
        <row r="2592">
          <cell r="B2592">
            <v>0</v>
          </cell>
          <cell r="C2592">
            <v>0</v>
          </cell>
        </row>
        <row r="2593">
          <cell r="A2593">
            <v>0</v>
          </cell>
          <cell r="B2593">
            <v>0</v>
          </cell>
          <cell r="C2593">
            <v>0</v>
          </cell>
        </row>
        <row r="2594">
          <cell r="A2594">
            <v>0</v>
          </cell>
          <cell r="B2594">
            <v>0</v>
          </cell>
          <cell r="C2594">
            <v>0</v>
          </cell>
        </row>
        <row r="2595">
          <cell r="A2595">
            <v>0</v>
          </cell>
          <cell r="B2595">
            <v>0</v>
          </cell>
          <cell r="C2595">
            <v>0</v>
          </cell>
        </row>
        <row r="2597">
          <cell r="B2597" t="str">
            <v>TRANSPORTE</v>
          </cell>
        </row>
        <row r="2599">
          <cell r="A2599">
            <v>0</v>
          </cell>
          <cell r="B2599">
            <v>0</v>
          </cell>
          <cell r="C2599">
            <v>0</v>
          </cell>
        </row>
        <row r="2600">
          <cell r="A2600">
            <v>0</v>
          </cell>
          <cell r="B2600">
            <v>0</v>
          </cell>
          <cell r="C2600">
            <v>0</v>
          </cell>
        </row>
        <row r="2601">
          <cell r="A2601">
            <v>0</v>
          </cell>
          <cell r="B2601">
            <v>0</v>
          </cell>
          <cell r="C2601">
            <v>0</v>
          </cell>
        </row>
        <row r="2606">
          <cell r="A2606" t="str">
            <v>CODIGO</v>
          </cell>
          <cell r="B2606" t="str">
            <v>ITEM</v>
          </cell>
          <cell r="C2606" t="str">
            <v>UNIDAD</v>
          </cell>
        </row>
        <row r="2607">
          <cell r="D2607">
            <v>0</v>
          </cell>
        </row>
        <row r="2608">
          <cell r="B2608" t="str">
            <v>CODIGO</v>
          </cell>
        </row>
        <row r="2609">
          <cell r="A2609" t="str">
            <v>CODIGO</v>
          </cell>
          <cell r="B2609" t="str">
            <v>RECURSOS</v>
          </cell>
          <cell r="C2609" t="str">
            <v>UNIDAD</v>
          </cell>
          <cell r="D2609" t="str">
            <v>CANT.</v>
          </cell>
        </row>
        <row r="2610">
          <cell r="B2610" t="str">
            <v>MATERIALES</v>
          </cell>
        </row>
        <row r="2611">
          <cell r="B2611">
            <v>0</v>
          </cell>
          <cell r="C2611">
            <v>0</v>
          </cell>
        </row>
        <row r="2612">
          <cell r="B2612">
            <v>0</v>
          </cell>
          <cell r="C2612">
            <v>0</v>
          </cell>
        </row>
        <row r="2613">
          <cell r="B2613">
            <v>0</v>
          </cell>
          <cell r="C2613">
            <v>0</v>
          </cell>
        </row>
        <row r="2614">
          <cell r="B2614">
            <v>0</v>
          </cell>
          <cell r="C2614">
            <v>0</v>
          </cell>
        </row>
        <row r="2616">
          <cell r="B2616" t="str">
            <v>EQUIPO</v>
          </cell>
        </row>
        <row r="2617">
          <cell r="B2617" t="str">
            <v>HTA MENOR (5% de M. de O.)</v>
          </cell>
        </row>
        <row r="2618">
          <cell r="A2618">
            <v>0</v>
          </cell>
          <cell r="B2618">
            <v>0</v>
          </cell>
          <cell r="C2618">
            <v>0</v>
          </cell>
        </row>
        <row r="2619">
          <cell r="A2619">
            <v>0</v>
          </cell>
          <cell r="B2619">
            <v>0</v>
          </cell>
          <cell r="C2619">
            <v>0</v>
          </cell>
        </row>
        <row r="2620">
          <cell r="A2620">
            <v>0</v>
          </cell>
          <cell r="B2620">
            <v>0</v>
          </cell>
          <cell r="C2620">
            <v>0</v>
          </cell>
        </row>
        <row r="2622">
          <cell r="B2622" t="str">
            <v>MANO DE OBRA</v>
          </cell>
        </row>
        <row r="2623">
          <cell r="B2623">
            <v>0</v>
          </cell>
          <cell r="C2623">
            <v>0</v>
          </cell>
        </row>
        <row r="2624">
          <cell r="A2624">
            <v>0</v>
          </cell>
          <cell r="B2624">
            <v>0</v>
          </cell>
          <cell r="C2624">
            <v>0</v>
          </cell>
        </row>
        <row r="2625">
          <cell r="A2625">
            <v>0</v>
          </cell>
          <cell r="B2625">
            <v>0</v>
          </cell>
          <cell r="C2625">
            <v>0</v>
          </cell>
        </row>
        <row r="2626">
          <cell r="A2626">
            <v>0</v>
          </cell>
          <cell r="B2626">
            <v>0</v>
          </cell>
          <cell r="C2626">
            <v>0</v>
          </cell>
        </row>
        <row r="2628">
          <cell r="B2628" t="str">
            <v>TRANSPORTE</v>
          </cell>
        </row>
        <row r="2630">
          <cell r="A2630">
            <v>0</v>
          </cell>
          <cell r="B2630">
            <v>0</v>
          </cell>
          <cell r="C2630">
            <v>0</v>
          </cell>
        </row>
        <row r="2631">
          <cell r="A2631">
            <v>0</v>
          </cell>
          <cell r="B2631">
            <v>0</v>
          </cell>
          <cell r="C2631">
            <v>0</v>
          </cell>
        </row>
        <row r="2632">
          <cell r="A2632">
            <v>0</v>
          </cell>
          <cell r="B2632">
            <v>0</v>
          </cell>
          <cell r="C2632">
            <v>0</v>
          </cell>
        </row>
        <row r="2637">
          <cell r="A2637" t="str">
            <v>CODIGO</v>
          </cell>
          <cell r="B2637" t="str">
            <v>ITEM</v>
          </cell>
          <cell r="C2637" t="str">
            <v>UNIDAD</v>
          </cell>
        </row>
        <row r="2638">
          <cell r="D2638">
            <v>0</v>
          </cell>
        </row>
        <row r="2639">
          <cell r="B2639" t="str">
            <v>CODIGO</v>
          </cell>
        </row>
        <row r="2640">
          <cell r="A2640" t="str">
            <v>CODIGO</v>
          </cell>
          <cell r="B2640" t="str">
            <v>RECURSOS</v>
          </cell>
          <cell r="C2640" t="str">
            <v>UNIDAD</v>
          </cell>
          <cell r="D2640" t="str">
            <v>CANT.</v>
          </cell>
        </row>
        <row r="2641">
          <cell r="B2641" t="str">
            <v>MATERIALES</v>
          </cell>
        </row>
        <row r="2642">
          <cell r="B2642">
            <v>0</v>
          </cell>
          <cell r="C2642">
            <v>0</v>
          </cell>
        </row>
        <row r="2643">
          <cell r="B2643">
            <v>0</v>
          </cell>
          <cell r="C2643">
            <v>0</v>
          </cell>
        </row>
        <row r="2644">
          <cell r="B2644">
            <v>0</v>
          </cell>
          <cell r="C2644">
            <v>0</v>
          </cell>
        </row>
        <row r="2645">
          <cell r="B2645">
            <v>0</v>
          </cell>
          <cell r="C2645">
            <v>0</v>
          </cell>
        </row>
        <row r="2647">
          <cell r="B2647" t="str">
            <v>EQUIPO</v>
          </cell>
        </row>
        <row r="2648">
          <cell r="B2648" t="str">
            <v>HTA MENOR (5% de M. de O.)</v>
          </cell>
        </row>
        <row r="2649">
          <cell r="A2649">
            <v>0</v>
          </cell>
          <cell r="B2649">
            <v>0</v>
          </cell>
          <cell r="C2649">
            <v>0</v>
          </cell>
        </row>
        <row r="2650">
          <cell r="A2650">
            <v>0</v>
          </cell>
          <cell r="B2650">
            <v>0</v>
          </cell>
          <cell r="C2650">
            <v>0</v>
          </cell>
        </row>
        <row r="2651">
          <cell r="A2651">
            <v>0</v>
          </cell>
          <cell r="B2651">
            <v>0</v>
          </cell>
          <cell r="C2651">
            <v>0</v>
          </cell>
        </row>
        <row r="2653">
          <cell r="B2653" t="str">
            <v>MANO DE OBRA</v>
          </cell>
        </row>
        <row r="2654">
          <cell r="B2654">
            <v>0</v>
          </cell>
          <cell r="C2654">
            <v>0</v>
          </cell>
        </row>
        <row r="2655">
          <cell r="A2655">
            <v>0</v>
          </cell>
          <cell r="B2655">
            <v>0</v>
          </cell>
          <cell r="C2655">
            <v>0</v>
          </cell>
        </row>
        <row r="2656">
          <cell r="A2656">
            <v>0</v>
          </cell>
          <cell r="B2656">
            <v>0</v>
          </cell>
          <cell r="C2656">
            <v>0</v>
          </cell>
        </row>
        <row r="2657">
          <cell r="A2657">
            <v>0</v>
          </cell>
          <cell r="B2657">
            <v>0</v>
          </cell>
          <cell r="C2657">
            <v>0</v>
          </cell>
        </row>
        <row r="2659">
          <cell r="B2659" t="str">
            <v>TRANSPORTE</v>
          </cell>
        </row>
        <row r="2661">
          <cell r="A2661">
            <v>0</v>
          </cell>
          <cell r="B2661">
            <v>0</v>
          </cell>
          <cell r="C2661">
            <v>0</v>
          </cell>
        </row>
        <row r="2662">
          <cell r="A2662">
            <v>0</v>
          </cell>
          <cell r="B2662">
            <v>0</v>
          </cell>
          <cell r="C2662">
            <v>0</v>
          </cell>
        </row>
        <row r="2663">
          <cell r="A2663">
            <v>0</v>
          </cell>
          <cell r="B2663">
            <v>0</v>
          </cell>
          <cell r="C2663">
            <v>0</v>
          </cell>
        </row>
        <row r="2668">
          <cell r="A2668" t="str">
            <v>CODIGO</v>
          </cell>
          <cell r="B2668" t="str">
            <v>ITEM</v>
          </cell>
          <cell r="C2668" t="str">
            <v>UNIDAD</v>
          </cell>
        </row>
        <row r="2669">
          <cell r="D2669">
            <v>0</v>
          </cell>
        </row>
        <row r="2670">
          <cell r="B2670" t="str">
            <v>CODIGO</v>
          </cell>
        </row>
        <row r="2671">
          <cell r="A2671" t="str">
            <v>CODIGO</v>
          </cell>
          <cell r="B2671" t="str">
            <v>RECURSOS</v>
          </cell>
          <cell r="C2671" t="str">
            <v>UNIDAD</v>
          </cell>
          <cell r="D2671" t="str">
            <v>CANT.</v>
          </cell>
        </row>
        <row r="2672">
          <cell r="B2672" t="str">
            <v>MATERIALES</v>
          </cell>
        </row>
        <row r="2673">
          <cell r="B2673">
            <v>0</v>
          </cell>
          <cell r="C2673">
            <v>0</v>
          </cell>
        </row>
        <row r="2674">
          <cell r="B2674">
            <v>0</v>
          </cell>
          <cell r="C2674">
            <v>0</v>
          </cell>
        </row>
        <row r="2675">
          <cell r="B2675">
            <v>0</v>
          </cell>
          <cell r="C2675">
            <v>0</v>
          </cell>
        </row>
        <row r="2676">
          <cell r="B2676">
            <v>0</v>
          </cell>
          <cell r="C2676">
            <v>0</v>
          </cell>
        </row>
        <row r="2678">
          <cell r="B2678" t="str">
            <v>EQUIPO</v>
          </cell>
        </row>
        <row r="2679">
          <cell r="B2679" t="str">
            <v>HTA MENOR (5% de M. de O.)</v>
          </cell>
        </row>
        <row r="2680">
          <cell r="A2680">
            <v>0</v>
          </cell>
          <cell r="B2680">
            <v>0</v>
          </cell>
          <cell r="C2680">
            <v>0</v>
          </cell>
        </row>
        <row r="2681">
          <cell r="A2681">
            <v>0</v>
          </cell>
          <cell r="B2681">
            <v>0</v>
          </cell>
          <cell r="C2681">
            <v>0</v>
          </cell>
        </row>
        <row r="2682">
          <cell r="A2682">
            <v>0</v>
          </cell>
          <cell r="B2682">
            <v>0</v>
          </cell>
          <cell r="C2682">
            <v>0</v>
          </cell>
        </row>
        <row r="2684">
          <cell r="B2684" t="str">
            <v>MANO DE OBRA</v>
          </cell>
        </row>
        <row r="2685">
          <cell r="B2685">
            <v>0</v>
          </cell>
          <cell r="C2685">
            <v>0</v>
          </cell>
        </row>
        <row r="2686">
          <cell r="A2686">
            <v>0</v>
          </cell>
          <cell r="B2686">
            <v>0</v>
          </cell>
          <cell r="C2686">
            <v>0</v>
          </cell>
        </row>
        <row r="2687">
          <cell r="A2687">
            <v>0</v>
          </cell>
          <cell r="B2687">
            <v>0</v>
          </cell>
          <cell r="C2687">
            <v>0</v>
          </cell>
        </row>
        <row r="2688">
          <cell r="A2688">
            <v>0</v>
          </cell>
          <cell r="B2688">
            <v>0</v>
          </cell>
          <cell r="C2688">
            <v>0</v>
          </cell>
        </row>
        <row r="2690">
          <cell r="B2690" t="str">
            <v>TRANSPORTE</v>
          </cell>
        </row>
        <row r="2692">
          <cell r="A2692">
            <v>0</v>
          </cell>
          <cell r="B2692">
            <v>0</v>
          </cell>
          <cell r="C2692">
            <v>0</v>
          </cell>
        </row>
        <row r="2693">
          <cell r="A2693">
            <v>0</v>
          </cell>
          <cell r="B2693">
            <v>0</v>
          </cell>
          <cell r="C2693">
            <v>0</v>
          </cell>
        </row>
        <row r="2694">
          <cell r="A2694">
            <v>0</v>
          </cell>
          <cell r="B2694">
            <v>0</v>
          </cell>
          <cell r="C2694">
            <v>0</v>
          </cell>
        </row>
        <row r="2699">
          <cell r="A2699" t="str">
            <v>CODIGO</v>
          </cell>
          <cell r="B2699" t="str">
            <v>ITEM</v>
          </cell>
          <cell r="C2699" t="str">
            <v>UNIDAD</v>
          </cell>
        </row>
        <row r="2700">
          <cell r="D2700">
            <v>0</v>
          </cell>
        </row>
        <row r="2701">
          <cell r="B2701" t="str">
            <v>CODIGO</v>
          </cell>
        </row>
        <row r="2702">
          <cell r="A2702" t="str">
            <v>CODIGO</v>
          </cell>
          <cell r="B2702" t="str">
            <v>RECURSOS</v>
          </cell>
          <cell r="C2702" t="str">
            <v>UNIDAD</v>
          </cell>
          <cell r="D2702" t="str">
            <v>CANT.</v>
          </cell>
        </row>
        <row r="2703">
          <cell r="B2703" t="str">
            <v>MATERIALES</v>
          </cell>
        </row>
        <row r="2704">
          <cell r="B2704">
            <v>0</v>
          </cell>
          <cell r="C2704">
            <v>0</v>
          </cell>
        </row>
        <row r="2705">
          <cell r="B2705">
            <v>0</v>
          </cell>
          <cell r="C2705">
            <v>0</v>
          </cell>
        </row>
        <row r="2706">
          <cell r="B2706">
            <v>0</v>
          </cell>
          <cell r="C2706">
            <v>0</v>
          </cell>
        </row>
        <row r="2707">
          <cell r="B2707">
            <v>0</v>
          </cell>
          <cell r="C2707">
            <v>0</v>
          </cell>
        </row>
        <row r="2709">
          <cell r="B2709" t="str">
            <v>EQUIPO</v>
          </cell>
        </row>
        <row r="2710">
          <cell r="B2710" t="str">
            <v>HTA MENOR (5% de M. de O.)</v>
          </cell>
        </row>
        <row r="2711">
          <cell r="A2711">
            <v>0</v>
          </cell>
          <cell r="B2711">
            <v>0</v>
          </cell>
          <cell r="C2711">
            <v>0</v>
          </cell>
        </row>
        <row r="2712">
          <cell r="A2712">
            <v>0</v>
          </cell>
          <cell r="B2712">
            <v>0</v>
          </cell>
          <cell r="C2712">
            <v>0</v>
          </cell>
        </row>
        <row r="2713">
          <cell r="A2713">
            <v>0</v>
          </cell>
          <cell r="B2713">
            <v>0</v>
          </cell>
          <cell r="C2713">
            <v>0</v>
          </cell>
        </row>
        <row r="2715">
          <cell r="B2715" t="str">
            <v>MANO DE OBRA</v>
          </cell>
        </row>
        <row r="2716">
          <cell r="B2716">
            <v>0</v>
          </cell>
          <cell r="C2716">
            <v>0</v>
          </cell>
        </row>
        <row r="2717">
          <cell r="A2717">
            <v>0</v>
          </cell>
          <cell r="B2717">
            <v>0</v>
          </cell>
          <cell r="C2717">
            <v>0</v>
          </cell>
        </row>
        <row r="2718">
          <cell r="A2718">
            <v>0</v>
          </cell>
          <cell r="B2718">
            <v>0</v>
          </cell>
          <cell r="C2718">
            <v>0</v>
          </cell>
        </row>
        <row r="2719">
          <cell r="A2719">
            <v>0</v>
          </cell>
          <cell r="B2719">
            <v>0</v>
          </cell>
          <cell r="C2719">
            <v>0</v>
          </cell>
        </row>
        <row r="2721">
          <cell r="B2721" t="str">
            <v>TRANSPORTE</v>
          </cell>
        </row>
        <row r="2723">
          <cell r="A2723">
            <v>0</v>
          </cell>
          <cell r="B2723">
            <v>0</v>
          </cell>
          <cell r="C2723">
            <v>0</v>
          </cell>
        </row>
        <row r="2724">
          <cell r="A2724">
            <v>0</v>
          </cell>
          <cell r="B2724">
            <v>0</v>
          </cell>
          <cell r="C2724">
            <v>0</v>
          </cell>
        </row>
        <row r="2725">
          <cell r="A2725">
            <v>0</v>
          </cell>
          <cell r="B2725">
            <v>0</v>
          </cell>
          <cell r="C2725">
            <v>0</v>
          </cell>
        </row>
        <row r="2730">
          <cell r="A2730" t="str">
            <v>CODIGO</v>
          </cell>
          <cell r="B2730" t="str">
            <v>ITEM</v>
          </cell>
          <cell r="C2730" t="str">
            <v>UNIDAD</v>
          </cell>
        </row>
        <row r="2731">
          <cell r="D2731">
            <v>0</v>
          </cell>
        </row>
        <row r="2732">
          <cell r="B2732" t="str">
            <v>CODIGO</v>
          </cell>
        </row>
        <row r="2733">
          <cell r="A2733" t="str">
            <v>CODIGO</v>
          </cell>
          <cell r="B2733" t="str">
            <v>RECURSOS</v>
          </cell>
          <cell r="C2733" t="str">
            <v>UNIDAD</v>
          </cell>
          <cell r="D2733" t="str">
            <v>CANT.</v>
          </cell>
        </row>
        <row r="2734">
          <cell r="B2734" t="str">
            <v>MATERIALES</v>
          </cell>
        </row>
        <row r="2735">
          <cell r="B2735">
            <v>0</v>
          </cell>
          <cell r="C2735">
            <v>0</v>
          </cell>
        </row>
        <row r="2736">
          <cell r="B2736">
            <v>0</v>
          </cell>
          <cell r="C2736">
            <v>0</v>
          </cell>
        </row>
        <row r="2737">
          <cell r="B2737">
            <v>0</v>
          </cell>
          <cell r="C2737">
            <v>0</v>
          </cell>
        </row>
        <row r="2738">
          <cell r="B2738">
            <v>0</v>
          </cell>
          <cell r="C2738">
            <v>0</v>
          </cell>
        </row>
        <row r="2740">
          <cell r="B2740" t="str">
            <v>EQUIPO</v>
          </cell>
        </row>
        <row r="2741">
          <cell r="B2741" t="str">
            <v>HTA MENOR (5% de M. de O.)</v>
          </cell>
        </row>
        <row r="2742">
          <cell r="A2742">
            <v>0</v>
          </cell>
          <cell r="B2742">
            <v>0</v>
          </cell>
          <cell r="C2742">
            <v>0</v>
          </cell>
        </row>
        <row r="2743">
          <cell r="A2743">
            <v>0</v>
          </cell>
          <cell r="B2743">
            <v>0</v>
          </cell>
          <cell r="C2743">
            <v>0</v>
          </cell>
        </row>
        <row r="2744">
          <cell r="A2744">
            <v>0</v>
          </cell>
          <cell r="B2744">
            <v>0</v>
          </cell>
          <cell r="C2744">
            <v>0</v>
          </cell>
        </row>
        <row r="2746">
          <cell r="B2746" t="str">
            <v>MANO DE OBRA</v>
          </cell>
        </row>
        <row r="2747">
          <cell r="B2747">
            <v>0</v>
          </cell>
          <cell r="C2747">
            <v>0</v>
          </cell>
        </row>
        <row r="2748">
          <cell r="A2748">
            <v>0</v>
          </cell>
          <cell r="B2748">
            <v>0</v>
          </cell>
          <cell r="C2748">
            <v>0</v>
          </cell>
        </row>
        <row r="2749">
          <cell r="A2749">
            <v>0</v>
          </cell>
          <cell r="B2749">
            <v>0</v>
          </cell>
          <cell r="C2749">
            <v>0</v>
          </cell>
        </row>
        <row r="2750">
          <cell r="A2750">
            <v>0</v>
          </cell>
          <cell r="B2750">
            <v>0</v>
          </cell>
          <cell r="C2750">
            <v>0</v>
          </cell>
        </row>
        <row r="2752">
          <cell r="B2752" t="str">
            <v>TRANSPORTE</v>
          </cell>
        </row>
        <row r="2754">
          <cell r="A2754">
            <v>0</v>
          </cell>
          <cell r="B2754">
            <v>0</v>
          </cell>
          <cell r="C2754">
            <v>0</v>
          </cell>
        </row>
        <row r="2755">
          <cell r="A2755">
            <v>0</v>
          </cell>
          <cell r="B2755">
            <v>0</v>
          </cell>
          <cell r="C2755">
            <v>0</v>
          </cell>
        </row>
        <row r="2756">
          <cell r="A2756">
            <v>0</v>
          </cell>
          <cell r="B2756">
            <v>0</v>
          </cell>
          <cell r="C2756">
            <v>0</v>
          </cell>
        </row>
        <row r="2761">
          <cell r="A2761" t="str">
            <v>CODIGO</v>
          </cell>
          <cell r="B2761" t="str">
            <v>ITEM</v>
          </cell>
          <cell r="C2761" t="str">
            <v>UNIDAD</v>
          </cell>
        </row>
        <row r="2762">
          <cell r="D2762">
            <v>0</v>
          </cell>
        </row>
        <row r="2763">
          <cell r="B2763" t="str">
            <v>CODIGO</v>
          </cell>
        </row>
        <row r="2764">
          <cell r="A2764" t="str">
            <v>CODIGO</v>
          </cell>
          <cell r="B2764" t="str">
            <v>RECURSOS</v>
          </cell>
          <cell r="C2764" t="str">
            <v>UNIDAD</v>
          </cell>
          <cell r="D2764" t="str">
            <v>CANT.</v>
          </cell>
        </row>
        <row r="2765">
          <cell r="B2765" t="str">
            <v>MATERIALES</v>
          </cell>
        </row>
        <row r="2766">
          <cell r="B2766">
            <v>0</v>
          </cell>
          <cell r="C2766">
            <v>0</v>
          </cell>
        </row>
        <row r="2767">
          <cell r="B2767">
            <v>0</v>
          </cell>
          <cell r="C2767">
            <v>0</v>
          </cell>
        </row>
        <row r="2768">
          <cell r="B2768">
            <v>0</v>
          </cell>
          <cell r="C2768">
            <v>0</v>
          </cell>
        </row>
        <row r="2769">
          <cell r="B2769">
            <v>0</v>
          </cell>
          <cell r="C2769">
            <v>0</v>
          </cell>
        </row>
        <row r="2771">
          <cell r="B2771" t="str">
            <v>EQUIPO</v>
          </cell>
        </row>
        <row r="2772">
          <cell r="B2772" t="str">
            <v>HTA MENOR (5% de M. de O.)</v>
          </cell>
        </row>
        <row r="2773">
          <cell r="A2773">
            <v>0</v>
          </cell>
          <cell r="B2773">
            <v>0</v>
          </cell>
          <cell r="C2773">
            <v>0</v>
          </cell>
        </row>
        <row r="2774">
          <cell r="A2774">
            <v>0</v>
          </cell>
          <cell r="B2774">
            <v>0</v>
          </cell>
          <cell r="C2774">
            <v>0</v>
          </cell>
        </row>
        <row r="2775">
          <cell r="A2775">
            <v>0</v>
          </cell>
          <cell r="B2775">
            <v>0</v>
          </cell>
          <cell r="C2775">
            <v>0</v>
          </cell>
        </row>
        <row r="2777">
          <cell r="B2777" t="str">
            <v>MANO DE OBRA</v>
          </cell>
        </row>
        <row r="2778">
          <cell r="B2778">
            <v>0</v>
          </cell>
          <cell r="C2778">
            <v>0</v>
          </cell>
        </row>
        <row r="2779">
          <cell r="A2779">
            <v>0</v>
          </cell>
          <cell r="B2779">
            <v>0</v>
          </cell>
          <cell r="C2779">
            <v>0</v>
          </cell>
        </row>
        <row r="2780">
          <cell r="A2780">
            <v>0</v>
          </cell>
          <cell r="B2780">
            <v>0</v>
          </cell>
          <cell r="C2780">
            <v>0</v>
          </cell>
        </row>
        <row r="2781">
          <cell r="A2781">
            <v>0</v>
          </cell>
          <cell r="B2781">
            <v>0</v>
          </cell>
          <cell r="C2781">
            <v>0</v>
          </cell>
        </row>
        <row r="2783">
          <cell r="B2783" t="str">
            <v>TRANSPORTE</v>
          </cell>
        </row>
        <row r="2785">
          <cell r="A2785">
            <v>0</v>
          </cell>
          <cell r="B2785">
            <v>0</v>
          </cell>
          <cell r="C2785">
            <v>0</v>
          </cell>
        </row>
        <row r="2786">
          <cell r="A2786">
            <v>0</v>
          </cell>
          <cell r="B2786">
            <v>0</v>
          </cell>
          <cell r="C2786">
            <v>0</v>
          </cell>
        </row>
        <row r="2787">
          <cell r="A2787">
            <v>0</v>
          </cell>
          <cell r="B2787">
            <v>0</v>
          </cell>
          <cell r="C2787">
            <v>0</v>
          </cell>
        </row>
        <row r="2792">
          <cell r="A2792" t="str">
            <v>CODIGO</v>
          </cell>
          <cell r="B2792" t="str">
            <v>ITEM</v>
          </cell>
          <cell r="C2792" t="str">
            <v>UNIDAD</v>
          </cell>
        </row>
        <row r="2793">
          <cell r="D2793">
            <v>0</v>
          </cell>
        </row>
        <row r="2794">
          <cell r="B2794" t="str">
            <v>CODIGO</v>
          </cell>
        </row>
        <row r="2795">
          <cell r="A2795" t="str">
            <v>CODIGO</v>
          </cell>
          <cell r="B2795" t="str">
            <v>RECURSOS</v>
          </cell>
          <cell r="C2795" t="str">
            <v>UNIDAD</v>
          </cell>
          <cell r="D2795" t="str">
            <v>CANT.</v>
          </cell>
        </row>
        <row r="2796">
          <cell r="B2796" t="str">
            <v>MATERIALES</v>
          </cell>
        </row>
        <row r="2797">
          <cell r="B2797">
            <v>0</v>
          </cell>
          <cell r="C2797">
            <v>0</v>
          </cell>
        </row>
        <row r="2798">
          <cell r="B2798">
            <v>0</v>
          </cell>
          <cell r="C2798">
            <v>0</v>
          </cell>
        </row>
        <row r="2799">
          <cell r="B2799">
            <v>0</v>
          </cell>
          <cell r="C2799">
            <v>0</v>
          </cell>
        </row>
        <row r="2800">
          <cell r="B2800">
            <v>0</v>
          </cell>
          <cell r="C2800">
            <v>0</v>
          </cell>
        </row>
        <row r="2802">
          <cell r="B2802" t="str">
            <v>EQUIPO</v>
          </cell>
        </row>
        <row r="2803">
          <cell r="B2803" t="str">
            <v>HTA MENOR (5% de M. de O.)</v>
          </cell>
        </row>
        <row r="2804">
          <cell r="A2804">
            <v>0</v>
          </cell>
          <cell r="B2804">
            <v>0</v>
          </cell>
          <cell r="C2804">
            <v>0</v>
          </cell>
        </row>
        <row r="2805">
          <cell r="A2805">
            <v>0</v>
          </cell>
          <cell r="B2805">
            <v>0</v>
          </cell>
          <cell r="C2805">
            <v>0</v>
          </cell>
        </row>
        <row r="2806">
          <cell r="A2806">
            <v>0</v>
          </cell>
          <cell r="B2806">
            <v>0</v>
          </cell>
          <cell r="C2806">
            <v>0</v>
          </cell>
        </row>
        <row r="2808">
          <cell r="B2808" t="str">
            <v>MANO DE OBRA</v>
          </cell>
        </row>
        <row r="2809">
          <cell r="B2809">
            <v>0</v>
          </cell>
          <cell r="C2809">
            <v>0</v>
          </cell>
        </row>
        <row r="2810">
          <cell r="A2810">
            <v>0</v>
          </cell>
          <cell r="B2810">
            <v>0</v>
          </cell>
          <cell r="C2810">
            <v>0</v>
          </cell>
        </row>
        <row r="2811">
          <cell r="A2811">
            <v>0</v>
          </cell>
          <cell r="B2811">
            <v>0</v>
          </cell>
          <cell r="C2811">
            <v>0</v>
          </cell>
        </row>
        <row r="2812">
          <cell r="A2812">
            <v>0</v>
          </cell>
          <cell r="B2812">
            <v>0</v>
          </cell>
          <cell r="C2812">
            <v>0</v>
          </cell>
        </row>
        <row r="2814">
          <cell r="B2814" t="str">
            <v>TRANSPORTE</v>
          </cell>
        </row>
        <row r="2816">
          <cell r="A2816">
            <v>0</v>
          </cell>
          <cell r="B2816">
            <v>0</v>
          </cell>
          <cell r="C2816">
            <v>0</v>
          </cell>
        </row>
        <row r="2817">
          <cell r="A2817">
            <v>0</v>
          </cell>
          <cell r="B2817">
            <v>0</v>
          </cell>
          <cell r="C2817">
            <v>0</v>
          </cell>
        </row>
        <row r="2818">
          <cell r="A2818">
            <v>0</v>
          </cell>
          <cell r="B2818">
            <v>0</v>
          </cell>
          <cell r="C2818">
            <v>0</v>
          </cell>
        </row>
        <row r="2824">
          <cell r="A2824" t="str">
            <v>CODIGO</v>
          </cell>
          <cell r="B2824" t="str">
            <v>ITEM</v>
          </cell>
          <cell r="C2824" t="str">
            <v>UNIDAD</v>
          </cell>
        </row>
        <row r="2825">
          <cell r="D2825">
            <v>0</v>
          </cell>
        </row>
        <row r="2826">
          <cell r="B2826" t="str">
            <v>CODIGO</v>
          </cell>
        </row>
        <row r="2827">
          <cell r="A2827" t="str">
            <v>CODIGO</v>
          </cell>
          <cell r="B2827" t="str">
            <v>RECURSOS</v>
          </cell>
          <cell r="C2827" t="str">
            <v>UNIDAD</v>
          </cell>
          <cell r="D2827" t="str">
            <v>CANT.</v>
          </cell>
        </row>
        <row r="2828">
          <cell r="B2828" t="str">
            <v>MATERIALES</v>
          </cell>
        </row>
        <row r="2829">
          <cell r="B2829">
            <v>0</v>
          </cell>
          <cell r="C2829">
            <v>0</v>
          </cell>
        </row>
        <row r="2830">
          <cell r="B2830">
            <v>0</v>
          </cell>
          <cell r="C2830">
            <v>0</v>
          </cell>
        </row>
        <row r="2831">
          <cell r="B2831">
            <v>0</v>
          </cell>
          <cell r="C2831">
            <v>0</v>
          </cell>
        </row>
        <row r="2832">
          <cell r="B2832">
            <v>0</v>
          </cell>
          <cell r="C2832">
            <v>0</v>
          </cell>
        </row>
        <row r="2834">
          <cell r="B2834" t="str">
            <v>EQUIPO</v>
          </cell>
        </row>
        <row r="2835">
          <cell r="B2835" t="str">
            <v>HTA MENOR (5% de M. de O.)</v>
          </cell>
        </row>
        <row r="2836">
          <cell r="A2836">
            <v>0</v>
          </cell>
          <cell r="B2836">
            <v>0</v>
          </cell>
          <cell r="C2836">
            <v>0</v>
          </cell>
        </row>
        <row r="2837">
          <cell r="A2837">
            <v>0</v>
          </cell>
          <cell r="B2837">
            <v>0</v>
          </cell>
          <cell r="C2837">
            <v>0</v>
          </cell>
        </row>
        <row r="2838">
          <cell r="A2838">
            <v>0</v>
          </cell>
          <cell r="B2838">
            <v>0</v>
          </cell>
          <cell r="C2838">
            <v>0</v>
          </cell>
        </row>
        <row r="2840">
          <cell r="B2840" t="str">
            <v>MANO DE OBRA</v>
          </cell>
        </row>
        <row r="2841">
          <cell r="B2841">
            <v>0</v>
          </cell>
          <cell r="C2841">
            <v>0</v>
          </cell>
        </row>
        <row r="2842">
          <cell r="A2842">
            <v>0</v>
          </cell>
          <cell r="B2842">
            <v>0</v>
          </cell>
          <cell r="C2842">
            <v>0</v>
          </cell>
        </row>
        <row r="2843">
          <cell r="A2843">
            <v>0</v>
          </cell>
          <cell r="B2843">
            <v>0</v>
          </cell>
          <cell r="C2843">
            <v>0</v>
          </cell>
        </row>
        <row r="2844">
          <cell r="A2844">
            <v>0</v>
          </cell>
          <cell r="B2844">
            <v>0</v>
          </cell>
          <cell r="C2844">
            <v>0</v>
          </cell>
        </row>
        <row r="2846">
          <cell r="B2846" t="str">
            <v>TRANSPORTE</v>
          </cell>
        </row>
        <row r="2848">
          <cell r="A2848">
            <v>0</v>
          </cell>
          <cell r="B2848">
            <v>0</v>
          </cell>
          <cell r="C2848">
            <v>0</v>
          </cell>
        </row>
        <row r="2849">
          <cell r="A2849">
            <v>0</v>
          </cell>
          <cell r="B2849">
            <v>0</v>
          </cell>
          <cell r="C2849">
            <v>0</v>
          </cell>
        </row>
        <row r="2850">
          <cell r="A2850">
            <v>0</v>
          </cell>
          <cell r="B2850">
            <v>0</v>
          </cell>
          <cell r="C2850">
            <v>0</v>
          </cell>
        </row>
        <row r="2855">
          <cell r="A2855" t="str">
            <v>CODIGO</v>
          </cell>
          <cell r="B2855" t="str">
            <v>ITEM</v>
          </cell>
          <cell r="C2855" t="str">
            <v>UNIDAD</v>
          </cell>
        </row>
        <row r="2856">
          <cell r="D2856">
            <v>0</v>
          </cell>
        </row>
        <row r="2857">
          <cell r="B2857" t="str">
            <v>CODIGO</v>
          </cell>
        </row>
        <row r="2858">
          <cell r="A2858" t="str">
            <v>CODIGO</v>
          </cell>
          <cell r="B2858" t="str">
            <v>RECURSOS</v>
          </cell>
          <cell r="C2858" t="str">
            <v>UNIDAD</v>
          </cell>
          <cell r="D2858" t="str">
            <v>CANT.</v>
          </cell>
        </row>
        <row r="2859">
          <cell r="B2859" t="str">
            <v>MATERIALES</v>
          </cell>
        </row>
        <row r="2860">
          <cell r="B2860">
            <v>0</v>
          </cell>
          <cell r="C2860">
            <v>0</v>
          </cell>
        </row>
        <row r="2861">
          <cell r="B2861">
            <v>0</v>
          </cell>
          <cell r="C2861">
            <v>0</v>
          </cell>
        </row>
        <row r="2862">
          <cell r="B2862">
            <v>0</v>
          </cell>
          <cell r="C2862">
            <v>0</v>
          </cell>
        </row>
        <row r="2863">
          <cell r="B2863">
            <v>0</v>
          </cell>
          <cell r="C2863">
            <v>0</v>
          </cell>
        </row>
        <row r="2865">
          <cell r="B2865" t="str">
            <v>EQUIPO</v>
          </cell>
        </row>
        <row r="2866">
          <cell r="B2866" t="str">
            <v>HTA MENOR (5% de M. de O.)</v>
          </cell>
        </row>
        <row r="2867">
          <cell r="A2867">
            <v>0</v>
          </cell>
          <cell r="B2867">
            <v>0</v>
          </cell>
          <cell r="C2867">
            <v>0</v>
          </cell>
        </row>
        <row r="2868">
          <cell r="A2868">
            <v>0</v>
          </cell>
          <cell r="B2868">
            <v>0</v>
          </cell>
          <cell r="C2868">
            <v>0</v>
          </cell>
        </row>
        <row r="2869">
          <cell r="A2869">
            <v>0</v>
          </cell>
          <cell r="B2869">
            <v>0</v>
          </cell>
          <cell r="C2869">
            <v>0</v>
          </cell>
        </row>
        <row r="2871">
          <cell r="B2871" t="str">
            <v>MANO DE OBRA</v>
          </cell>
        </row>
        <row r="2872">
          <cell r="B2872">
            <v>0</v>
          </cell>
          <cell r="C2872">
            <v>0</v>
          </cell>
        </row>
        <row r="2873">
          <cell r="A2873">
            <v>0</v>
          </cell>
          <cell r="B2873">
            <v>0</v>
          </cell>
          <cell r="C2873">
            <v>0</v>
          </cell>
        </row>
        <row r="2874">
          <cell r="A2874">
            <v>0</v>
          </cell>
          <cell r="B2874">
            <v>0</v>
          </cell>
          <cell r="C2874">
            <v>0</v>
          </cell>
        </row>
        <row r="2875">
          <cell r="A2875">
            <v>0</v>
          </cell>
          <cell r="B2875">
            <v>0</v>
          </cell>
          <cell r="C2875">
            <v>0</v>
          </cell>
        </row>
        <row r="2877">
          <cell r="B2877" t="str">
            <v>TRANSPORTE</v>
          </cell>
        </row>
        <row r="2879">
          <cell r="A2879">
            <v>0</v>
          </cell>
          <cell r="B2879">
            <v>0</v>
          </cell>
          <cell r="C2879">
            <v>0</v>
          </cell>
        </row>
        <row r="2880">
          <cell r="A2880">
            <v>0</v>
          </cell>
          <cell r="B2880">
            <v>0</v>
          </cell>
          <cell r="C2880">
            <v>0</v>
          </cell>
        </row>
        <row r="2881">
          <cell r="A2881">
            <v>0</v>
          </cell>
          <cell r="B2881">
            <v>0</v>
          </cell>
          <cell r="C2881">
            <v>0</v>
          </cell>
        </row>
        <row r="2886">
          <cell r="A2886" t="str">
            <v>CODIGO</v>
          </cell>
          <cell r="B2886" t="str">
            <v>ITEM</v>
          </cell>
          <cell r="C2886" t="str">
            <v>UNIDAD</v>
          </cell>
        </row>
        <row r="2887">
          <cell r="D2887">
            <v>0</v>
          </cell>
        </row>
        <row r="2888">
          <cell r="B2888" t="str">
            <v>CODIGO</v>
          </cell>
        </row>
        <row r="2889">
          <cell r="A2889" t="str">
            <v>CODIGO</v>
          </cell>
          <cell r="B2889" t="str">
            <v>RECURSOS</v>
          </cell>
          <cell r="C2889" t="str">
            <v>UNIDAD</v>
          </cell>
          <cell r="D2889" t="str">
            <v>CANT.</v>
          </cell>
        </row>
        <row r="2890">
          <cell r="B2890" t="str">
            <v>MATERIALES</v>
          </cell>
        </row>
        <row r="2891">
          <cell r="B2891">
            <v>0</v>
          </cell>
          <cell r="C2891">
            <v>0</v>
          </cell>
        </row>
        <row r="2892">
          <cell r="B2892">
            <v>0</v>
          </cell>
          <cell r="C2892">
            <v>0</v>
          </cell>
        </row>
        <row r="2893">
          <cell r="B2893">
            <v>0</v>
          </cell>
          <cell r="C2893">
            <v>0</v>
          </cell>
        </row>
        <row r="2894">
          <cell r="B2894">
            <v>0</v>
          </cell>
          <cell r="C2894">
            <v>0</v>
          </cell>
        </row>
        <row r="2896">
          <cell r="B2896" t="str">
            <v>EQUIPO</v>
          </cell>
        </row>
        <row r="2897">
          <cell r="B2897" t="str">
            <v>HTA MENOR (5% de M. de O.)</v>
          </cell>
        </row>
        <row r="2898">
          <cell r="A2898">
            <v>0</v>
          </cell>
          <cell r="B2898">
            <v>0</v>
          </cell>
          <cell r="C2898">
            <v>0</v>
          </cell>
        </row>
        <row r="2899">
          <cell r="A2899">
            <v>0</v>
          </cell>
          <cell r="B2899">
            <v>0</v>
          </cell>
          <cell r="C2899">
            <v>0</v>
          </cell>
        </row>
        <row r="2900">
          <cell r="A2900">
            <v>0</v>
          </cell>
          <cell r="B2900">
            <v>0</v>
          </cell>
          <cell r="C2900">
            <v>0</v>
          </cell>
        </row>
        <row r="2902">
          <cell r="B2902" t="str">
            <v>MANO DE OBRA</v>
          </cell>
        </row>
        <row r="2903">
          <cell r="B2903">
            <v>0</v>
          </cell>
          <cell r="C2903">
            <v>0</v>
          </cell>
        </row>
        <row r="2904">
          <cell r="A2904">
            <v>0</v>
          </cell>
          <cell r="B2904">
            <v>0</v>
          </cell>
          <cell r="C2904">
            <v>0</v>
          </cell>
        </row>
        <row r="2905">
          <cell r="A2905">
            <v>0</v>
          </cell>
          <cell r="B2905">
            <v>0</v>
          </cell>
          <cell r="C2905">
            <v>0</v>
          </cell>
        </row>
        <row r="2906">
          <cell r="A2906">
            <v>0</v>
          </cell>
          <cell r="B2906">
            <v>0</v>
          </cell>
          <cell r="C2906">
            <v>0</v>
          </cell>
        </row>
        <row r="2908">
          <cell r="B2908" t="str">
            <v>TRANSPORTE</v>
          </cell>
        </row>
        <row r="2910">
          <cell r="A2910">
            <v>0</v>
          </cell>
          <cell r="B2910">
            <v>0</v>
          </cell>
          <cell r="C2910">
            <v>0</v>
          </cell>
        </row>
        <row r="2911">
          <cell r="A2911">
            <v>0</v>
          </cell>
          <cell r="B2911">
            <v>0</v>
          </cell>
          <cell r="C2911">
            <v>0</v>
          </cell>
        </row>
        <row r="2912">
          <cell r="A2912">
            <v>0</v>
          </cell>
          <cell r="B2912">
            <v>0</v>
          </cell>
          <cell r="C2912">
            <v>0</v>
          </cell>
        </row>
        <row r="2917">
          <cell r="A2917" t="str">
            <v>CODIGO</v>
          </cell>
          <cell r="B2917" t="str">
            <v>ITEM</v>
          </cell>
          <cell r="C2917" t="str">
            <v>UNIDAD</v>
          </cell>
        </row>
        <row r="2918">
          <cell r="D2918">
            <v>0</v>
          </cell>
        </row>
        <row r="2919">
          <cell r="B2919" t="str">
            <v>CODIGO</v>
          </cell>
        </row>
        <row r="2920">
          <cell r="A2920" t="str">
            <v>CODIGO</v>
          </cell>
          <cell r="B2920" t="str">
            <v>RECURSOS</v>
          </cell>
          <cell r="C2920" t="str">
            <v>UNIDAD</v>
          </cell>
          <cell r="D2920" t="str">
            <v>CANT.</v>
          </cell>
        </row>
        <row r="2921">
          <cell r="B2921" t="str">
            <v>MATERIALES</v>
          </cell>
        </row>
        <row r="2922">
          <cell r="B2922">
            <v>0</v>
          </cell>
          <cell r="C2922">
            <v>0</v>
          </cell>
        </row>
        <row r="2923">
          <cell r="B2923">
            <v>0</v>
          </cell>
          <cell r="C2923">
            <v>0</v>
          </cell>
        </row>
        <row r="2924">
          <cell r="B2924">
            <v>0</v>
          </cell>
          <cell r="C2924">
            <v>0</v>
          </cell>
        </row>
        <row r="2925">
          <cell r="B2925">
            <v>0</v>
          </cell>
          <cell r="C2925">
            <v>0</v>
          </cell>
        </row>
        <row r="2927">
          <cell r="B2927" t="str">
            <v>EQUIPO</v>
          </cell>
        </row>
        <row r="2928">
          <cell r="B2928" t="str">
            <v>HTA MENOR (5% de M. de O.)</v>
          </cell>
        </row>
        <row r="2929">
          <cell r="A2929">
            <v>0</v>
          </cell>
          <cell r="B2929">
            <v>0</v>
          </cell>
          <cell r="C2929">
            <v>0</v>
          </cell>
        </row>
        <row r="2930">
          <cell r="A2930">
            <v>0</v>
          </cell>
          <cell r="B2930">
            <v>0</v>
          </cell>
          <cell r="C2930">
            <v>0</v>
          </cell>
        </row>
        <row r="2931">
          <cell r="A2931">
            <v>0</v>
          </cell>
          <cell r="B2931">
            <v>0</v>
          </cell>
          <cell r="C2931">
            <v>0</v>
          </cell>
        </row>
        <row r="2933">
          <cell r="B2933" t="str">
            <v>MANO DE OBRA</v>
          </cell>
        </row>
        <row r="2934">
          <cell r="B2934">
            <v>0</v>
          </cell>
          <cell r="C2934">
            <v>0</v>
          </cell>
        </row>
        <row r="2935">
          <cell r="A2935">
            <v>0</v>
          </cell>
          <cell r="B2935">
            <v>0</v>
          </cell>
          <cell r="C2935">
            <v>0</v>
          </cell>
        </row>
        <row r="2936">
          <cell r="A2936">
            <v>0</v>
          </cell>
          <cell r="B2936">
            <v>0</v>
          </cell>
          <cell r="C2936">
            <v>0</v>
          </cell>
        </row>
        <row r="2937">
          <cell r="A2937">
            <v>0</v>
          </cell>
          <cell r="B2937">
            <v>0</v>
          </cell>
          <cell r="C2937">
            <v>0</v>
          </cell>
        </row>
        <row r="2939">
          <cell r="B2939" t="str">
            <v>TRANSPORTE</v>
          </cell>
        </row>
        <row r="2941">
          <cell r="A2941">
            <v>0</v>
          </cell>
          <cell r="B2941">
            <v>0</v>
          </cell>
          <cell r="C2941">
            <v>0</v>
          </cell>
        </row>
        <row r="2942">
          <cell r="A2942">
            <v>0</v>
          </cell>
          <cell r="B2942">
            <v>0</v>
          </cell>
          <cell r="C2942">
            <v>0</v>
          </cell>
        </row>
        <row r="2943">
          <cell r="A2943">
            <v>0</v>
          </cell>
          <cell r="B2943">
            <v>0</v>
          </cell>
          <cell r="C2943">
            <v>0</v>
          </cell>
        </row>
        <row r="2948">
          <cell r="A2948" t="str">
            <v>CODIGO</v>
          </cell>
          <cell r="B2948" t="str">
            <v>ITEM</v>
          </cell>
          <cell r="C2948" t="str">
            <v>UNIDAD</v>
          </cell>
        </row>
        <row r="2949">
          <cell r="D2949">
            <v>0</v>
          </cell>
        </row>
        <row r="2950">
          <cell r="B2950" t="str">
            <v>CODIGO</v>
          </cell>
        </row>
        <row r="2951">
          <cell r="A2951" t="str">
            <v>CODIGO</v>
          </cell>
          <cell r="B2951" t="str">
            <v>RECURSOS</v>
          </cell>
          <cell r="C2951" t="str">
            <v>UNIDAD</v>
          </cell>
          <cell r="D2951" t="str">
            <v>CANT.</v>
          </cell>
        </row>
        <row r="2952">
          <cell r="B2952" t="str">
            <v>MATERIALES</v>
          </cell>
        </row>
        <row r="2953">
          <cell r="B2953">
            <v>0</v>
          </cell>
          <cell r="C2953">
            <v>0</v>
          </cell>
        </row>
        <row r="2954">
          <cell r="B2954">
            <v>0</v>
          </cell>
          <cell r="C2954">
            <v>0</v>
          </cell>
        </row>
        <row r="2955">
          <cell r="B2955">
            <v>0</v>
          </cell>
          <cell r="C2955">
            <v>0</v>
          </cell>
        </row>
        <row r="2956">
          <cell r="B2956">
            <v>0</v>
          </cell>
          <cell r="C2956">
            <v>0</v>
          </cell>
        </row>
        <row r="2958">
          <cell r="B2958" t="str">
            <v>EQUIPO</v>
          </cell>
        </row>
        <row r="2959">
          <cell r="B2959" t="str">
            <v>HTA MENOR (5% de M. de O.)</v>
          </cell>
        </row>
        <row r="2960">
          <cell r="A2960">
            <v>0</v>
          </cell>
          <cell r="B2960">
            <v>0</v>
          </cell>
          <cell r="C2960">
            <v>0</v>
          </cell>
        </row>
        <row r="2961">
          <cell r="A2961">
            <v>0</v>
          </cell>
          <cell r="B2961">
            <v>0</v>
          </cell>
          <cell r="C2961">
            <v>0</v>
          </cell>
        </row>
        <row r="2962">
          <cell r="A2962">
            <v>0</v>
          </cell>
          <cell r="B2962">
            <v>0</v>
          </cell>
          <cell r="C2962">
            <v>0</v>
          </cell>
        </row>
        <row r="2964">
          <cell r="B2964" t="str">
            <v>MANO DE OBRA</v>
          </cell>
        </row>
        <row r="2965">
          <cell r="B2965">
            <v>0</v>
          </cell>
          <cell r="C2965">
            <v>0</v>
          </cell>
        </row>
        <row r="2966">
          <cell r="A2966">
            <v>0</v>
          </cell>
          <cell r="B2966">
            <v>0</v>
          </cell>
          <cell r="C2966">
            <v>0</v>
          </cell>
        </row>
        <row r="2967">
          <cell r="A2967">
            <v>0</v>
          </cell>
          <cell r="B2967">
            <v>0</v>
          </cell>
          <cell r="C2967">
            <v>0</v>
          </cell>
        </row>
        <row r="2968">
          <cell r="A2968">
            <v>0</v>
          </cell>
          <cell r="B2968">
            <v>0</v>
          </cell>
          <cell r="C2968">
            <v>0</v>
          </cell>
        </row>
        <row r="2970">
          <cell r="B2970" t="str">
            <v>TRANSPORTE</v>
          </cell>
        </row>
        <row r="2972">
          <cell r="A2972">
            <v>0</v>
          </cell>
          <cell r="B2972">
            <v>0</v>
          </cell>
          <cell r="C2972">
            <v>0</v>
          </cell>
        </row>
        <row r="2973">
          <cell r="A2973">
            <v>0</v>
          </cell>
          <cell r="B2973">
            <v>0</v>
          </cell>
          <cell r="C2973">
            <v>0</v>
          </cell>
        </row>
        <row r="2974">
          <cell r="A2974">
            <v>0</v>
          </cell>
          <cell r="B2974">
            <v>0</v>
          </cell>
          <cell r="C2974">
            <v>0</v>
          </cell>
        </row>
        <row r="2979">
          <cell r="A2979" t="str">
            <v>CODIGO</v>
          </cell>
          <cell r="B2979" t="str">
            <v>ITEM</v>
          </cell>
          <cell r="C2979" t="str">
            <v>UNIDAD</v>
          </cell>
        </row>
        <row r="2980">
          <cell r="D2980">
            <v>0</v>
          </cell>
        </row>
        <row r="2981">
          <cell r="B2981" t="str">
            <v>CODIGO</v>
          </cell>
        </row>
        <row r="2982">
          <cell r="A2982" t="str">
            <v>CODIGO</v>
          </cell>
          <cell r="B2982" t="str">
            <v>RECURSOS</v>
          </cell>
          <cell r="C2982" t="str">
            <v>UNIDAD</v>
          </cell>
          <cell r="D2982" t="str">
            <v>CANT.</v>
          </cell>
        </row>
        <row r="2983">
          <cell r="B2983" t="str">
            <v>MATERIALES</v>
          </cell>
        </row>
        <row r="2984">
          <cell r="B2984">
            <v>0</v>
          </cell>
          <cell r="C2984">
            <v>0</v>
          </cell>
        </row>
        <row r="2985">
          <cell r="B2985">
            <v>0</v>
          </cell>
          <cell r="C2985">
            <v>0</v>
          </cell>
        </row>
        <row r="2986">
          <cell r="B2986">
            <v>0</v>
          </cell>
          <cell r="C2986">
            <v>0</v>
          </cell>
        </row>
        <row r="2987">
          <cell r="B2987">
            <v>0</v>
          </cell>
          <cell r="C2987">
            <v>0</v>
          </cell>
        </row>
        <row r="2989">
          <cell r="B2989" t="str">
            <v>EQUIPO</v>
          </cell>
        </row>
        <row r="2990">
          <cell r="B2990" t="str">
            <v>HTA MENOR (5% de M. de O.)</v>
          </cell>
        </row>
        <row r="2991">
          <cell r="A2991">
            <v>0</v>
          </cell>
          <cell r="B2991">
            <v>0</v>
          </cell>
          <cell r="C2991">
            <v>0</v>
          </cell>
        </row>
        <row r="2992">
          <cell r="A2992">
            <v>0</v>
          </cell>
          <cell r="B2992">
            <v>0</v>
          </cell>
          <cell r="C2992">
            <v>0</v>
          </cell>
        </row>
        <row r="2993">
          <cell r="A2993">
            <v>0</v>
          </cell>
          <cell r="B2993">
            <v>0</v>
          </cell>
          <cell r="C2993">
            <v>0</v>
          </cell>
        </row>
        <row r="2995">
          <cell r="B2995" t="str">
            <v>MANO DE OBRA</v>
          </cell>
        </row>
        <row r="2996">
          <cell r="B2996">
            <v>0</v>
          </cell>
          <cell r="C2996">
            <v>0</v>
          </cell>
        </row>
        <row r="2997">
          <cell r="A2997">
            <v>0</v>
          </cell>
          <cell r="B2997">
            <v>0</v>
          </cell>
          <cell r="C2997">
            <v>0</v>
          </cell>
        </row>
        <row r="2998">
          <cell r="A2998">
            <v>0</v>
          </cell>
          <cell r="B2998">
            <v>0</v>
          </cell>
          <cell r="C2998">
            <v>0</v>
          </cell>
        </row>
        <row r="2999">
          <cell r="A2999">
            <v>0</v>
          </cell>
          <cell r="B2999">
            <v>0</v>
          </cell>
          <cell r="C2999">
            <v>0</v>
          </cell>
        </row>
        <row r="3001">
          <cell r="B3001" t="str">
            <v>TRANSPORTE</v>
          </cell>
        </row>
        <row r="3003">
          <cell r="A3003">
            <v>0</v>
          </cell>
          <cell r="B3003">
            <v>0</v>
          </cell>
          <cell r="C3003">
            <v>0</v>
          </cell>
        </row>
        <row r="3004">
          <cell r="A3004">
            <v>0</v>
          </cell>
          <cell r="B3004">
            <v>0</v>
          </cell>
          <cell r="C3004">
            <v>0</v>
          </cell>
        </row>
        <row r="3005">
          <cell r="A3005">
            <v>0</v>
          </cell>
          <cell r="B3005">
            <v>0</v>
          </cell>
          <cell r="C3005">
            <v>0</v>
          </cell>
        </row>
        <row r="3010">
          <cell r="A3010" t="str">
            <v>CODIGO</v>
          </cell>
          <cell r="B3010" t="str">
            <v>ITEM</v>
          </cell>
          <cell r="C3010" t="str">
            <v>UNIDAD</v>
          </cell>
        </row>
        <row r="3011">
          <cell r="D3011">
            <v>0</v>
          </cell>
        </row>
        <row r="3012">
          <cell r="B3012" t="str">
            <v>CODIGO</v>
          </cell>
        </row>
        <row r="3013">
          <cell r="A3013" t="str">
            <v>CODIGO</v>
          </cell>
          <cell r="B3013" t="str">
            <v>RECURSOS</v>
          </cell>
          <cell r="C3013" t="str">
            <v>UNIDAD</v>
          </cell>
          <cell r="D3013" t="str">
            <v>CANT.</v>
          </cell>
        </row>
        <row r="3014">
          <cell r="B3014" t="str">
            <v>MATERIALES</v>
          </cell>
        </row>
        <row r="3015">
          <cell r="B3015">
            <v>0</v>
          </cell>
          <cell r="C3015">
            <v>0</v>
          </cell>
        </row>
        <row r="3016">
          <cell r="B3016">
            <v>0</v>
          </cell>
          <cell r="C3016">
            <v>0</v>
          </cell>
        </row>
        <row r="3017">
          <cell r="B3017">
            <v>0</v>
          </cell>
          <cell r="C3017">
            <v>0</v>
          </cell>
        </row>
        <row r="3018">
          <cell r="B3018">
            <v>0</v>
          </cell>
          <cell r="C3018">
            <v>0</v>
          </cell>
        </row>
        <row r="3020">
          <cell r="B3020" t="str">
            <v>EQUIPO</v>
          </cell>
        </row>
        <row r="3021">
          <cell r="B3021" t="str">
            <v>HTA MENOR (5% de M. de O.)</v>
          </cell>
        </row>
        <row r="3022">
          <cell r="A3022">
            <v>0</v>
          </cell>
          <cell r="B3022">
            <v>0</v>
          </cell>
          <cell r="C3022">
            <v>0</v>
          </cell>
        </row>
        <row r="3023">
          <cell r="A3023">
            <v>0</v>
          </cell>
          <cell r="B3023">
            <v>0</v>
          </cell>
          <cell r="C3023">
            <v>0</v>
          </cell>
        </row>
        <row r="3024">
          <cell r="A3024">
            <v>0</v>
          </cell>
          <cell r="B3024">
            <v>0</v>
          </cell>
          <cell r="C3024">
            <v>0</v>
          </cell>
        </row>
        <row r="3026">
          <cell r="B3026" t="str">
            <v>MANO DE OBRA</v>
          </cell>
        </row>
        <row r="3027">
          <cell r="B3027">
            <v>0</v>
          </cell>
          <cell r="C3027">
            <v>0</v>
          </cell>
        </row>
        <row r="3028">
          <cell r="A3028">
            <v>0</v>
          </cell>
          <cell r="B3028">
            <v>0</v>
          </cell>
          <cell r="C3028">
            <v>0</v>
          </cell>
        </row>
        <row r="3029">
          <cell r="A3029">
            <v>0</v>
          </cell>
          <cell r="B3029">
            <v>0</v>
          </cell>
          <cell r="C3029">
            <v>0</v>
          </cell>
        </row>
        <row r="3030">
          <cell r="A3030">
            <v>0</v>
          </cell>
          <cell r="B3030">
            <v>0</v>
          </cell>
          <cell r="C3030">
            <v>0</v>
          </cell>
        </row>
        <row r="3032">
          <cell r="B3032" t="str">
            <v>TRANSPORTE</v>
          </cell>
        </row>
        <row r="3034">
          <cell r="A3034">
            <v>0</v>
          </cell>
          <cell r="B3034">
            <v>0</v>
          </cell>
          <cell r="C3034">
            <v>0</v>
          </cell>
        </row>
        <row r="3035">
          <cell r="A3035">
            <v>0</v>
          </cell>
          <cell r="B3035">
            <v>0</v>
          </cell>
          <cell r="C3035">
            <v>0</v>
          </cell>
        </row>
        <row r="3036">
          <cell r="A3036">
            <v>0</v>
          </cell>
          <cell r="B3036">
            <v>0</v>
          </cell>
          <cell r="C3036">
            <v>0</v>
          </cell>
        </row>
        <row r="3041">
          <cell r="A3041" t="str">
            <v>CODIGO</v>
          </cell>
          <cell r="B3041" t="str">
            <v>ITEM</v>
          </cell>
          <cell r="C3041" t="str">
            <v>UNIDAD</v>
          </cell>
        </row>
        <row r="3042">
          <cell r="D3042">
            <v>0</v>
          </cell>
        </row>
        <row r="3043">
          <cell r="B3043" t="str">
            <v>CODIGO</v>
          </cell>
        </row>
        <row r="3044">
          <cell r="A3044" t="str">
            <v>CODIGO</v>
          </cell>
          <cell r="B3044" t="str">
            <v>RECURSOS</v>
          </cell>
          <cell r="C3044" t="str">
            <v>UNIDAD</v>
          </cell>
          <cell r="D3044" t="str">
            <v>CANT.</v>
          </cell>
        </row>
        <row r="3045">
          <cell r="B3045" t="str">
            <v>MATERIALES</v>
          </cell>
        </row>
        <row r="3046">
          <cell r="B3046">
            <v>0</v>
          </cell>
          <cell r="C3046">
            <v>0</v>
          </cell>
        </row>
        <row r="3047">
          <cell r="B3047">
            <v>0</v>
          </cell>
          <cell r="C3047">
            <v>0</v>
          </cell>
        </row>
        <row r="3048">
          <cell r="B3048">
            <v>0</v>
          </cell>
          <cell r="C3048">
            <v>0</v>
          </cell>
        </row>
        <row r="3049">
          <cell r="B3049">
            <v>0</v>
          </cell>
          <cell r="C3049">
            <v>0</v>
          </cell>
        </row>
        <row r="3051">
          <cell r="B3051" t="str">
            <v>EQUIPO</v>
          </cell>
        </row>
        <row r="3052">
          <cell r="B3052" t="str">
            <v>HTA MENOR (5% de M. de O.)</v>
          </cell>
        </row>
        <row r="3053">
          <cell r="A3053">
            <v>0</v>
          </cell>
          <cell r="B3053">
            <v>0</v>
          </cell>
          <cell r="C3053">
            <v>0</v>
          </cell>
        </row>
        <row r="3054">
          <cell r="A3054">
            <v>0</v>
          </cell>
          <cell r="B3054">
            <v>0</v>
          </cell>
          <cell r="C3054">
            <v>0</v>
          </cell>
        </row>
        <row r="3055">
          <cell r="A3055">
            <v>0</v>
          </cell>
          <cell r="B3055">
            <v>0</v>
          </cell>
          <cell r="C3055">
            <v>0</v>
          </cell>
        </row>
        <row r="3057">
          <cell r="B3057" t="str">
            <v>MANO DE OBRA</v>
          </cell>
        </row>
        <row r="3058">
          <cell r="B3058">
            <v>0</v>
          </cell>
          <cell r="C3058">
            <v>0</v>
          </cell>
        </row>
        <row r="3059">
          <cell r="A3059">
            <v>0</v>
          </cell>
          <cell r="B3059">
            <v>0</v>
          </cell>
          <cell r="C3059">
            <v>0</v>
          </cell>
        </row>
        <row r="3060">
          <cell r="A3060">
            <v>0</v>
          </cell>
          <cell r="B3060">
            <v>0</v>
          </cell>
          <cell r="C3060">
            <v>0</v>
          </cell>
        </row>
        <row r="3061">
          <cell r="A3061">
            <v>0</v>
          </cell>
          <cell r="B3061">
            <v>0</v>
          </cell>
          <cell r="C3061">
            <v>0</v>
          </cell>
        </row>
        <row r="3063">
          <cell r="B3063" t="str">
            <v>TRANSPORTE</v>
          </cell>
        </row>
        <row r="3065">
          <cell r="A3065">
            <v>0</v>
          </cell>
          <cell r="B3065">
            <v>0</v>
          </cell>
          <cell r="C3065">
            <v>0</v>
          </cell>
        </row>
        <row r="3066">
          <cell r="A3066">
            <v>0</v>
          </cell>
          <cell r="B3066">
            <v>0</v>
          </cell>
          <cell r="C3066">
            <v>0</v>
          </cell>
        </row>
        <row r="3067">
          <cell r="A3067">
            <v>0</v>
          </cell>
          <cell r="B3067">
            <v>0</v>
          </cell>
          <cell r="C3067">
            <v>0</v>
          </cell>
        </row>
        <row r="3072">
          <cell r="A3072" t="str">
            <v>CODIGO</v>
          </cell>
          <cell r="B3072" t="str">
            <v>ITEM</v>
          </cell>
          <cell r="C3072" t="str">
            <v>UNIDAD</v>
          </cell>
        </row>
        <row r="3073">
          <cell r="D3073">
            <v>0</v>
          </cell>
        </row>
        <row r="3074">
          <cell r="B3074" t="str">
            <v>CODIGO</v>
          </cell>
        </row>
        <row r="3075">
          <cell r="A3075" t="str">
            <v>CODIGO</v>
          </cell>
          <cell r="B3075" t="str">
            <v>RECURSOS</v>
          </cell>
          <cell r="C3075" t="str">
            <v>UNIDAD</v>
          </cell>
          <cell r="D3075" t="str">
            <v>CANT.</v>
          </cell>
        </row>
        <row r="3076">
          <cell r="B3076" t="str">
            <v>MATERIALES</v>
          </cell>
        </row>
        <row r="3077">
          <cell r="B3077">
            <v>0</v>
          </cell>
          <cell r="C3077">
            <v>0</v>
          </cell>
        </row>
        <row r="3078">
          <cell r="B3078">
            <v>0</v>
          </cell>
          <cell r="C3078">
            <v>0</v>
          </cell>
        </row>
        <row r="3079">
          <cell r="B3079">
            <v>0</v>
          </cell>
          <cell r="C3079">
            <v>0</v>
          </cell>
        </row>
        <row r="3080">
          <cell r="B3080">
            <v>0</v>
          </cell>
          <cell r="C3080">
            <v>0</v>
          </cell>
        </row>
        <row r="3082">
          <cell r="B3082" t="str">
            <v>EQUIPO</v>
          </cell>
        </row>
        <row r="3083">
          <cell r="B3083" t="str">
            <v>HTA MENOR (5% de M. de O.)</v>
          </cell>
        </row>
        <row r="3084">
          <cell r="A3084">
            <v>0</v>
          </cell>
          <cell r="B3084">
            <v>0</v>
          </cell>
          <cell r="C3084">
            <v>0</v>
          </cell>
        </row>
        <row r="3085">
          <cell r="A3085">
            <v>0</v>
          </cell>
          <cell r="B3085">
            <v>0</v>
          </cell>
          <cell r="C3085">
            <v>0</v>
          </cell>
        </row>
        <row r="3086">
          <cell r="A3086">
            <v>0</v>
          </cell>
          <cell r="B3086">
            <v>0</v>
          </cell>
          <cell r="C3086">
            <v>0</v>
          </cell>
        </row>
        <row r="3088">
          <cell r="B3088" t="str">
            <v>MANO DE OBRA</v>
          </cell>
        </row>
        <row r="3089">
          <cell r="B3089">
            <v>0</v>
          </cell>
          <cell r="C3089">
            <v>0</v>
          </cell>
        </row>
        <row r="3090">
          <cell r="A3090">
            <v>0</v>
          </cell>
          <cell r="B3090">
            <v>0</v>
          </cell>
          <cell r="C3090">
            <v>0</v>
          </cell>
        </row>
        <row r="3091">
          <cell r="A3091">
            <v>0</v>
          </cell>
          <cell r="B3091">
            <v>0</v>
          </cell>
          <cell r="C3091">
            <v>0</v>
          </cell>
        </row>
        <row r="3092">
          <cell r="A3092">
            <v>0</v>
          </cell>
          <cell r="B3092">
            <v>0</v>
          </cell>
          <cell r="C3092">
            <v>0</v>
          </cell>
        </row>
        <row r="3094">
          <cell r="B3094" t="str">
            <v>TRANSPORTE</v>
          </cell>
        </row>
        <row r="3096">
          <cell r="A3096">
            <v>0</v>
          </cell>
          <cell r="B3096">
            <v>0</v>
          </cell>
          <cell r="C3096">
            <v>0</v>
          </cell>
        </row>
        <row r="3097">
          <cell r="A3097">
            <v>0</v>
          </cell>
          <cell r="B3097">
            <v>0</v>
          </cell>
          <cell r="C3097">
            <v>0</v>
          </cell>
        </row>
        <row r="3098">
          <cell r="A3098">
            <v>0</v>
          </cell>
          <cell r="B3098">
            <v>0</v>
          </cell>
          <cell r="C3098">
            <v>0</v>
          </cell>
        </row>
        <row r="3103">
          <cell r="A3103" t="str">
            <v>CODIGO</v>
          </cell>
          <cell r="B3103" t="str">
            <v>ITEM</v>
          </cell>
          <cell r="C3103" t="str">
            <v>UNIDAD</v>
          </cell>
        </row>
        <row r="3104">
          <cell r="D3104">
            <v>0</v>
          </cell>
        </row>
        <row r="3105">
          <cell r="B3105" t="str">
            <v>CODIGO</v>
          </cell>
        </row>
        <row r="3106">
          <cell r="A3106" t="str">
            <v>CODIGO</v>
          </cell>
          <cell r="B3106" t="str">
            <v>RECURSOS</v>
          </cell>
          <cell r="C3106" t="str">
            <v>UNIDAD</v>
          </cell>
          <cell r="D3106" t="str">
            <v>CANT.</v>
          </cell>
        </row>
        <row r="3107">
          <cell r="B3107" t="str">
            <v>MATERIALES</v>
          </cell>
        </row>
        <row r="3108">
          <cell r="B3108">
            <v>0</v>
          </cell>
          <cell r="C3108">
            <v>0</v>
          </cell>
        </row>
        <row r="3109">
          <cell r="B3109">
            <v>0</v>
          </cell>
          <cell r="C3109">
            <v>0</v>
          </cell>
        </row>
        <row r="3110">
          <cell r="B3110">
            <v>0</v>
          </cell>
          <cell r="C3110">
            <v>0</v>
          </cell>
        </row>
        <row r="3111">
          <cell r="B3111">
            <v>0</v>
          </cell>
          <cell r="C3111">
            <v>0</v>
          </cell>
        </row>
        <row r="3113">
          <cell r="B3113" t="str">
            <v>EQUIPO</v>
          </cell>
        </row>
        <row r="3114">
          <cell r="B3114" t="str">
            <v>HTA MENOR (5% de M. de O.)</v>
          </cell>
        </row>
        <row r="3115">
          <cell r="A3115">
            <v>0</v>
          </cell>
          <cell r="B3115">
            <v>0</v>
          </cell>
          <cell r="C3115">
            <v>0</v>
          </cell>
        </row>
        <row r="3116">
          <cell r="A3116">
            <v>0</v>
          </cell>
          <cell r="B3116">
            <v>0</v>
          </cell>
          <cell r="C3116">
            <v>0</v>
          </cell>
        </row>
        <row r="3117">
          <cell r="A3117">
            <v>0</v>
          </cell>
          <cell r="B3117">
            <v>0</v>
          </cell>
          <cell r="C3117">
            <v>0</v>
          </cell>
        </row>
        <row r="3119">
          <cell r="B3119" t="str">
            <v>MANO DE OBRA</v>
          </cell>
        </row>
        <row r="3120">
          <cell r="B3120">
            <v>0</v>
          </cell>
          <cell r="C3120">
            <v>0</v>
          </cell>
        </row>
        <row r="3121">
          <cell r="A3121">
            <v>0</v>
          </cell>
          <cell r="B3121">
            <v>0</v>
          </cell>
          <cell r="C3121">
            <v>0</v>
          </cell>
        </row>
        <row r="3122">
          <cell r="A3122">
            <v>0</v>
          </cell>
          <cell r="B3122">
            <v>0</v>
          </cell>
          <cell r="C3122">
            <v>0</v>
          </cell>
        </row>
        <row r="3123">
          <cell r="A3123">
            <v>0</v>
          </cell>
          <cell r="B3123">
            <v>0</v>
          </cell>
          <cell r="C3123">
            <v>0</v>
          </cell>
        </row>
        <row r="3125">
          <cell r="B3125" t="str">
            <v>TRANSPORTE</v>
          </cell>
        </row>
        <row r="3127">
          <cell r="A3127">
            <v>0</v>
          </cell>
          <cell r="B3127">
            <v>0</v>
          </cell>
          <cell r="C3127">
            <v>0</v>
          </cell>
        </row>
        <row r="3128">
          <cell r="A3128">
            <v>0</v>
          </cell>
          <cell r="B3128">
            <v>0</v>
          </cell>
          <cell r="C3128">
            <v>0</v>
          </cell>
        </row>
        <row r="3129">
          <cell r="A3129">
            <v>0</v>
          </cell>
          <cell r="B3129">
            <v>0</v>
          </cell>
          <cell r="C3129">
            <v>0</v>
          </cell>
        </row>
        <row r="3134">
          <cell r="A3134" t="str">
            <v>CODIGO</v>
          </cell>
          <cell r="B3134" t="str">
            <v>ITEM</v>
          </cell>
          <cell r="C3134" t="str">
            <v>UNIDAD</v>
          </cell>
        </row>
        <row r="3135">
          <cell r="D3135">
            <v>0</v>
          </cell>
        </row>
        <row r="3136">
          <cell r="B3136" t="str">
            <v>CODIGO</v>
          </cell>
        </row>
        <row r="3137">
          <cell r="A3137" t="str">
            <v>CODIGO</v>
          </cell>
          <cell r="B3137" t="str">
            <v>RECURSOS</v>
          </cell>
          <cell r="C3137" t="str">
            <v>UNIDAD</v>
          </cell>
          <cell r="D3137" t="str">
            <v>CANT.</v>
          </cell>
        </row>
        <row r="3138">
          <cell r="B3138" t="str">
            <v>MATERIALES</v>
          </cell>
        </row>
        <row r="3139">
          <cell r="B3139">
            <v>0</v>
          </cell>
          <cell r="C3139">
            <v>0</v>
          </cell>
        </row>
        <row r="3140">
          <cell r="B3140">
            <v>0</v>
          </cell>
          <cell r="C3140">
            <v>0</v>
          </cell>
        </row>
        <row r="3141">
          <cell r="B3141">
            <v>0</v>
          </cell>
          <cell r="C3141">
            <v>0</v>
          </cell>
        </row>
        <row r="3142">
          <cell r="B3142">
            <v>0</v>
          </cell>
          <cell r="C3142">
            <v>0</v>
          </cell>
        </row>
        <row r="3144">
          <cell r="B3144" t="str">
            <v>EQUIPO</v>
          </cell>
        </row>
        <row r="3145">
          <cell r="B3145" t="str">
            <v>HTA MENOR (5% de M. de O.)</v>
          </cell>
        </row>
        <row r="3146">
          <cell r="A3146">
            <v>0</v>
          </cell>
          <cell r="B3146">
            <v>0</v>
          </cell>
          <cell r="C3146">
            <v>0</v>
          </cell>
        </row>
        <row r="3147">
          <cell r="A3147">
            <v>0</v>
          </cell>
          <cell r="B3147">
            <v>0</v>
          </cell>
          <cell r="C3147">
            <v>0</v>
          </cell>
        </row>
        <row r="3148">
          <cell r="A3148">
            <v>0</v>
          </cell>
          <cell r="B3148">
            <v>0</v>
          </cell>
          <cell r="C3148">
            <v>0</v>
          </cell>
        </row>
        <row r="3150">
          <cell r="B3150" t="str">
            <v>MANO DE OBRA</v>
          </cell>
        </row>
        <row r="3151">
          <cell r="B3151">
            <v>0</v>
          </cell>
          <cell r="C3151">
            <v>0</v>
          </cell>
        </row>
        <row r="3152">
          <cell r="A3152">
            <v>0</v>
          </cell>
          <cell r="B3152">
            <v>0</v>
          </cell>
          <cell r="C3152">
            <v>0</v>
          </cell>
        </row>
        <row r="3153">
          <cell r="A3153">
            <v>0</v>
          </cell>
          <cell r="B3153">
            <v>0</v>
          </cell>
          <cell r="C3153">
            <v>0</v>
          </cell>
        </row>
        <row r="3154">
          <cell r="A3154">
            <v>0</v>
          </cell>
          <cell r="B3154">
            <v>0</v>
          </cell>
          <cell r="C3154">
            <v>0</v>
          </cell>
        </row>
        <row r="3156">
          <cell r="B3156" t="str">
            <v>TRANSPORTE</v>
          </cell>
        </row>
        <row r="3158">
          <cell r="A3158">
            <v>0</v>
          </cell>
          <cell r="B3158">
            <v>0</v>
          </cell>
          <cell r="C3158">
            <v>0</v>
          </cell>
        </row>
        <row r="3159">
          <cell r="A3159">
            <v>0</v>
          </cell>
          <cell r="B3159">
            <v>0</v>
          </cell>
          <cell r="C3159">
            <v>0</v>
          </cell>
        </row>
        <row r="3160">
          <cell r="A3160">
            <v>0</v>
          </cell>
          <cell r="B3160">
            <v>0</v>
          </cell>
          <cell r="C3160">
            <v>0</v>
          </cell>
        </row>
        <row r="3165">
          <cell r="A3165" t="str">
            <v>CODIGO</v>
          </cell>
          <cell r="B3165" t="str">
            <v>ITEM</v>
          </cell>
          <cell r="C3165" t="str">
            <v>UNIDAD</v>
          </cell>
        </row>
        <row r="3166">
          <cell r="D3166">
            <v>0</v>
          </cell>
        </row>
        <row r="3167">
          <cell r="B3167" t="str">
            <v>CODIGO</v>
          </cell>
        </row>
        <row r="3168">
          <cell r="A3168" t="str">
            <v>CODIGO</v>
          </cell>
          <cell r="B3168" t="str">
            <v>RECURSOS</v>
          </cell>
          <cell r="C3168" t="str">
            <v>UNIDAD</v>
          </cell>
          <cell r="D3168" t="str">
            <v>CANT.</v>
          </cell>
        </row>
        <row r="3169">
          <cell r="B3169" t="str">
            <v>MATERIALES</v>
          </cell>
        </row>
        <row r="3170">
          <cell r="B3170">
            <v>0</v>
          </cell>
          <cell r="C3170">
            <v>0</v>
          </cell>
        </row>
        <row r="3171">
          <cell r="B3171">
            <v>0</v>
          </cell>
          <cell r="C3171">
            <v>0</v>
          </cell>
        </row>
        <row r="3172">
          <cell r="B3172">
            <v>0</v>
          </cell>
          <cell r="C3172">
            <v>0</v>
          </cell>
        </row>
        <row r="3173">
          <cell r="B3173">
            <v>0</v>
          </cell>
          <cell r="C3173">
            <v>0</v>
          </cell>
        </row>
        <row r="3175">
          <cell r="B3175" t="str">
            <v>EQUIPO</v>
          </cell>
        </row>
        <row r="3176">
          <cell r="B3176" t="str">
            <v>HTA MENOR (5% de M. de O.)</v>
          </cell>
        </row>
        <row r="3177">
          <cell r="A3177">
            <v>0</v>
          </cell>
          <cell r="B3177">
            <v>0</v>
          </cell>
          <cell r="C3177">
            <v>0</v>
          </cell>
        </row>
        <row r="3178">
          <cell r="A3178">
            <v>0</v>
          </cell>
          <cell r="B3178">
            <v>0</v>
          </cell>
          <cell r="C3178">
            <v>0</v>
          </cell>
        </row>
        <row r="3179">
          <cell r="A3179">
            <v>0</v>
          </cell>
          <cell r="B3179">
            <v>0</v>
          </cell>
          <cell r="C3179">
            <v>0</v>
          </cell>
        </row>
        <row r="3181">
          <cell r="B3181" t="str">
            <v>MANO DE OBRA</v>
          </cell>
        </row>
        <row r="3182">
          <cell r="B3182">
            <v>0</v>
          </cell>
          <cell r="C3182">
            <v>0</v>
          </cell>
        </row>
        <row r="3183">
          <cell r="A3183">
            <v>0</v>
          </cell>
          <cell r="B3183">
            <v>0</v>
          </cell>
          <cell r="C3183">
            <v>0</v>
          </cell>
        </row>
        <row r="3184">
          <cell r="A3184">
            <v>0</v>
          </cell>
          <cell r="B3184">
            <v>0</v>
          </cell>
          <cell r="C3184">
            <v>0</v>
          </cell>
        </row>
        <row r="3185">
          <cell r="A3185">
            <v>0</v>
          </cell>
          <cell r="B3185">
            <v>0</v>
          </cell>
          <cell r="C3185">
            <v>0</v>
          </cell>
        </row>
        <row r="3187">
          <cell r="B3187" t="str">
            <v>TRANSPORTE</v>
          </cell>
        </row>
        <row r="3189">
          <cell r="A3189">
            <v>0</v>
          </cell>
          <cell r="B3189">
            <v>0</v>
          </cell>
          <cell r="C3189">
            <v>0</v>
          </cell>
        </row>
        <row r="3190">
          <cell r="A3190">
            <v>0</v>
          </cell>
          <cell r="B3190">
            <v>0</v>
          </cell>
          <cell r="C3190">
            <v>0</v>
          </cell>
        </row>
        <row r="3191">
          <cell r="A3191">
            <v>0</v>
          </cell>
          <cell r="B3191">
            <v>0</v>
          </cell>
          <cell r="C3191">
            <v>0</v>
          </cell>
        </row>
        <row r="3197">
          <cell r="A3197" t="str">
            <v>CODIGO</v>
          </cell>
          <cell r="B3197" t="str">
            <v>ITEM</v>
          </cell>
          <cell r="C3197" t="str">
            <v>UNIDAD</v>
          </cell>
        </row>
        <row r="3198">
          <cell r="D3198">
            <v>0</v>
          </cell>
        </row>
        <row r="3199">
          <cell r="B3199" t="str">
            <v>CODIGO</v>
          </cell>
        </row>
        <row r="3200">
          <cell r="A3200" t="str">
            <v>CODIGO</v>
          </cell>
          <cell r="B3200" t="str">
            <v>RECURSOS</v>
          </cell>
          <cell r="C3200" t="str">
            <v>UNIDAD</v>
          </cell>
          <cell r="D3200" t="str">
            <v>CANT.</v>
          </cell>
        </row>
        <row r="3201">
          <cell r="B3201" t="str">
            <v>MATERIALES</v>
          </cell>
        </row>
        <row r="3202">
          <cell r="B3202">
            <v>0</v>
          </cell>
          <cell r="C3202">
            <v>0</v>
          </cell>
        </row>
        <row r="3203">
          <cell r="B3203">
            <v>0</v>
          </cell>
          <cell r="C3203">
            <v>0</v>
          </cell>
        </row>
        <row r="3204">
          <cell r="B3204">
            <v>0</v>
          </cell>
          <cell r="C3204">
            <v>0</v>
          </cell>
        </row>
        <row r="3205">
          <cell r="B3205">
            <v>0</v>
          </cell>
          <cell r="C3205">
            <v>0</v>
          </cell>
        </row>
        <row r="3207">
          <cell r="B3207" t="str">
            <v>EQUIPO</v>
          </cell>
        </row>
        <row r="3208">
          <cell r="B3208" t="str">
            <v>HTA MENOR (5% de M. de O.)</v>
          </cell>
        </row>
        <row r="3209">
          <cell r="A3209">
            <v>0</v>
          </cell>
          <cell r="B3209">
            <v>0</v>
          </cell>
          <cell r="C3209">
            <v>0</v>
          </cell>
        </row>
        <row r="3210">
          <cell r="A3210">
            <v>0</v>
          </cell>
          <cell r="B3210">
            <v>0</v>
          </cell>
          <cell r="C3210">
            <v>0</v>
          </cell>
        </row>
        <row r="3211">
          <cell r="A3211">
            <v>0</v>
          </cell>
          <cell r="B3211">
            <v>0</v>
          </cell>
          <cell r="C3211">
            <v>0</v>
          </cell>
        </row>
        <row r="3213">
          <cell r="B3213" t="str">
            <v>MANO DE OBRA</v>
          </cell>
        </row>
        <row r="3214">
          <cell r="B3214">
            <v>0</v>
          </cell>
          <cell r="C3214">
            <v>0</v>
          </cell>
        </row>
        <row r="3215">
          <cell r="A3215">
            <v>0</v>
          </cell>
          <cell r="B3215">
            <v>0</v>
          </cell>
          <cell r="C3215">
            <v>0</v>
          </cell>
        </row>
        <row r="3216">
          <cell r="A3216">
            <v>0</v>
          </cell>
          <cell r="B3216">
            <v>0</v>
          </cell>
          <cell r="C3216">
            <v>0</v>
          </cell>
        </row>
        <row r="3217">
          <cell r="A3217">
            <v>0</v>
          </cell>
          <cell r="B3217">
            <v>0</v>
          </cell>
          <cell r="C3217">
            <v>0</v>
          </cell>
        </row>
        <row r="3219">
          <cell r="B3219" t="str">
            <v>TRANSPORTE</v>
          </cell>
        </row>
        <row r="3221">
          <cell r="A3221">
            <v>0</v>
          </cell>
          <cell r="B3221">
            <v>0</v>
          </cell>
          <cell r="C3221">
            <v>0</v>
          </cell>
        </row>
        <row r="3222">
          <cell r="A3222">
            <v>0</v>
          </cell>
          <cell r="B3222">
            <v>0</v>
          </cell>
          <cell r="C3222">
            <v>0</v>
          </cell>
        </row>
        <row r="3223">
          <cell r="A3223">
            <v>0</v>
          </cell>
          <cell r="B3223">
            <v>0</v>
          </cell>
          <cell r="C3223">
            <v>0</v>
          </cell>
        </row>
        <row r="3229">
          <cell r="A3229" t="str">
            <v>CODIGO</v>
          </cell>
          <cell r="B3229" t="str">
            <v>ITEM</v>
          </cell>
          <cell r="C3229" t="str">
            <v>UNIDAD</v>
          </cell>
        </row>
        <row r="3230">
          <cell r="D3230">
            <v>0</v>
          </cell>
        </row>
        <row r="3231">
          <cell r="B3231" t="str">
            <v>CODIGO</v>
          </cell>
        </row>
        <row r="3232">
          <cell r="A3232" t="str">
            <v>CODIGO</v>
          </cell>
          <cell r="B3232" t="str">
            <v>RECURSOS</v>
          </cell>
          <cell r="C3232" t="str">
            <v>UNIDAD</v>
          </cell>
          <cell r="D3232" t="str">
            <v>CANT.</v>
          </cell>
        </row>
        <row r="3233">
          <cell r="B3233" t="str">
            <v>MATERIALES</v>
          </cell>
        </row>
        <row r="3234">
          <cell r="B3234">
            <v>0</v>
          </cell>
          <cell r="C3234">
            <v>0</v>
          </cell>
        </row>
        <row r="3235">
          <cell r="B3235">
            <v>0</v>
          </cell>
          <cell r="C3235">
            <v>0</v>
          </cell>
        </row>
        <row r="3236">
          <cell r="B3236">
            <v>0</v>
          </cell>
          <cell r="C3236">
            <v>0</v>
          </cell>
        </row>
        <row r="3237">
          <cell r="B3237">
            <v>0</v>
          </cell>
          <cell r="C3237">
            <v>0</v>
          </cell>
        </row>
        <row r="3239">
          <cell r="B3239" t="str">
            <v>EQUIPO</v>
          </cell>
        </row>
        <row r="3240">
          <cell r="B3240" t="str">
            <v>HTA MENOR (5% de M. de O.)</v>
          </cell>
        </row>
        <row r="3241">
          <cell r="A3241">
            <v>0</v>
          </cell>
          <cell r="B3241">
            <v>0</v>
          </cell>
          <cell r="C3241">
            <v>0</v>
          </cell>
        </row>
        <row r="3242">
          <cell r="A3242">
            <v>0</v>
          </cell>
          <cell r="B3242">
            <v>0</v>
          </cell>
          <cell r="C3242">
            <v>0</v>
          </cell>
        </row>
        <row r="3243">
          <cell r="A3243">
            <v>0</v>
          </cell>
          <cell r="B3243">
            <v>0</v>
          </cell>
          <cell r="C3243">
            <v>0</v>
          </cell>
        </row>
        <row r="3245">
          <cell r="B3245" t="str">
            <v>MANO DE OBRA</v>
          </cell>
        </row>
        <row r="3246">
          <cell r="B3246">
            <v>0</v>
          </cell>
          <cell r="C3246">
            <v>0</v>
          </cell>
        </row>
        <row r="3247">
          <cell r="A3247">
            <v>0</v>
          </cell>
          <cell r="B3247">
            <v>0</v>
          </cell>
          <cell r="C3247">
            <v>0</v>
          </cell>
        </row>
        <row r="3248">
          <cell r="A3248">
            <v>0</v>
          </cell>
          <cell r="B3248">
            <v>0</v>
          </cell>
          <cell r="C3248">
            <v>0</v>
          </cell>
        </row>
        <row r="3249">
          <cell r="A3249">
            <v>0</v>
          </cell>
          <cell r="B3249">
            <v>0</v>
          </cell>
          <cell r="C3249">
            <v>0</v>
          </cell>
        </row>
        <row r="3251">
          <cell r="B3251" t="str">
            <v>TRANSPORTE</v>
          </cell>
        </row>
        <row r="3253">
          <cell r="A3253">
            <v>0</v>
          </cell>
          <cell r="B3253">
            <v>0</v>
          </cell>
          <cell r="C3253">
            <v>0</v>
          </cell>
        </row>
        <row r="3254">
          <cell r="A3254">
            <v>0</v>
          </cell>
          <cell r="B3254">
            <v>0</v>
          </cell>
          <cell r="C3254">
            <v>0</v>
          </cell>
        </row>
        <row r="3255">
          <cell r="A3255">
            <v>0</v>
          </cell>
          <cell r="B3255">
            <v>0</v>
          </cell>
          <cell r="C3255">
            <v>0</v>
          </cell>
        </row>
        <row r="3260">
          <cell r="A3260" t="str">
            <v>CODIGO</v>
          </cell>
          <cell r="B3260" t="str">
            <v>ITEM</v>
          </cell>
          <cell r="C3260" t="str">
            <v>UNIDAD</v>
          </cell>
        </row>
        <row r="3261">
          <cell r="D3261">
            <v>0</v>
          </cell>
        </row>
        <row r="3262">
          <cell r="B3262" t="str">
            <v>CODIGO</v>
          </cell>
        </row>
        <row r="3263">
          <cell r="A3263" t="str">
            <v>CODIGO</v>
          </cell>
          <cell r="B3263" t="str">
            <v>RECURSOS</v>
          </cell>
          <cell r="C3263" t="str">
            <v>UNIDAD</v>
          </cell>
          <cell r="D3263" t="str">
            <v>CANT.</v>
          </cell>
        </row>
        <row r="3264">
          <cell r="B3264" t="str">
            <v>MATERIALES</v>
          </cell>
        </row>
        <row r="3265">
          <cell r="B3265">
            <v>0</v>
          </cell>
          <cell r="C3265">
            <v>0</v>
          </cell>
        </row>
        <row r="3266">
          <cell r="B3266">
            <v>0</v>
          </cell>
          <cell r="C3266">
            <v>0</v>
          </cell>
        </row>
        <row r="3267">
          <cell r="B3267">
            <v>0</v>
          </cell>
          <cell r="C3267">
            <v>0</v>
          </cell>
        </row>
        <row r="3268">
          <cell r="B3268">
            <v>0</v>
          </cell>
          <cell r="C3268">
            <v>0</v>
          </cell>
        </row>
        <row r="3270">
          <cell r="B3270" t="str">
            <v>EQUIPO</v>
          </cell>
        </row>
        <row r="3271">
          <cell r="B3271" t="str">
            <v>HTA MENOR (5% de M. de O.)</v>
          </cell>
        </row>
        <row r="3272">
          <cell r="A3272">
            <v>0</v>
          </cell>
          <cell r="B3272">
            <v>0</v>
          </cell>
          <cell r="C3272">
            <v>0</v>
          </cell>
        </row>
        <row r="3273">
          <cell r="A3273">
            <v>0</v>
          </cell>
          <cell r="B3273">
            <v>0</v>
          </cell>
          <cell r="C3273">
            <v>0</v>
          </cell>
        </row>
        <row r="3274">
          <cell r="A3274">
            <v>0</v>
          </cell>
          <cell r="B3274">
            <v>0</v>
          </cell>
          <cell r="C3274">
            <v>0</v>
          </cell>
        </row>
        <row r="3276">
          <cell r="B3276" t="str">
            <v>MANO DE OBRA</v>
          </cell>
        </row>
        <row r="3277">
          <cell r="B3277">
            <v>0</v>
          </cell>
          <cell r="C3277">
            <v>0</v>
          </cell>
        </row>
        <row r="3278">
          <cell r="A3278">
            <v>0</v>
          </cell>
          <cell r="B3278">
            <v>0</v>
          </cell>
          <cell r="C3278">
            <v>0</v>
          </cell>
        </row>
        <row r="3279">
          <cell r="A3279">
            <v>0</v>
          </cell>
          <cell r="B3279">
            <v>0</v>
          </cell>
          <cell r="C3279">
            <v>0</v>
          </cell>
        </row>
        <row r="3280">
          <cell r="A3280">
            <v>0</v>
          </cell>
          <cell r="B3280">
            <v>0</v>
          </cell>
          <cell r="C3280">
            <v>0</v>
          </cell>
        </row>
        <row r="3282">
          <cell r="B3282" t="str">
            <v>TRANSPORTE</v>
          </cell>
        </row>
        <row r="3284">
          <cell r="A3284">
            <v>0</v>
          </cell>
          <cell r="B3284">
            <v>0</v>
          </cell>
          <cell r="C3284">
            <v>0</v>
          </cell>
        </row>
        <row r="3285">
          <cell r="A3285">
            <v>0</v>
          </cell>
          <cell r="B3285">
            <v>0</v>
          </cell>
          <cell r="C3285">
            <v>0</v>
          </cell>
        </row>
        <row r="3286">
          <cell r="A3286">
            <v>0</v>
          </cell>
          <cell r="B3286">
            <v>0</v>
          </cell>
          <cell r="C3286">
            <v>0</v>
          </cell>
        </row>
        <row r="3291">
          <cell r="A3291" t="str">
            <v>CODIGO</v>
          </cell>
          <cell r="B3291" t="str">
            <v>ITEM</v>
          </cell>
          <cell r="C3291" t="str">
            <v>UNIDAD</v>
          </cell>
        </row>
        <row r="3292">
          <cell r="D3292">
            <v>0</v>
          </cell>
        </row>
        <row r="3293">
          <cell r="B3293" t="str">
            <v>CODIGO</v>
          </cell>
        </row>
        <row r="3294">
          <cell r="A3294" t="str">
            <v>CODIGO</v>
          </cell>
          <cell r="B3294" t="str">
            <v>RECURSOS</v>
          </cell>
          <cell r="C3294" t="str">
            <v>UNIDAD</v>
          </cell>
          <cell r="D3294" t="str">
            <v>CANT.</v>
          </cell>
        </row>
        <row r="3295">
          <cell r="B3295" t="str">
            <v>MATERIALES</v>
          </cell>
        </row>
        <row r="3296">
          <cell r="B3296">
            <v>0</v>
          </cell>
          <cell r="C3296">
            <v>0</v>
          </cell>
        </row>
        <row r="3297">
          <cell r="B3297">
            <v>0</v>
          </cell>
          <cell r="C3297">
            <v>0</v>
          </cell>
        </row>
        <row r="3298">
          <cell r="B3298">
            <v>0</v>
          </cell>
          <cell r="C3298">
            <v>0</v>
          </cell>
        </row>
        <row r="3299">
          <cell r="B3299">
            <v>0</v>
          </cell>
          <cell r="C3299">
            <v>0</v>
          </cell>
        </row>
        <row r="3301">
          <cell r="B3301" t="str">
            <v>EQUIPO</v>
          </cell>
        </row>
        <row r="3302">
          <cell r="B3302" t="str">
            <v>HTA MENOR (5% de M. de O.)</v>
          </cell>
        </row>
        <row r="3303">
          <cell r="A3303">
            <v>0</v>
          </cell>
          <cell r="B3303">
            <v>0</v>
          </cell>
          <cell r="C3303">
            <v>0</v>
          </cell>
        </row>
        <row r="3304">
          <cell r="A3304">
            <v>0</v>
          </cell>
          <cell r="B3304">
            <v>0</v>
          </cell>
          <cell r="C3304">
            <v>0</v>
          </cell>
        </row>
        <row r="3305">
          <cell r="A3305">
            <v>0</v>
          </cell>
          <cell r="B3305">
            <v>0</v>
          </cell>
          <cell r="C3305">
            <v>0</v>
          </cell>
        </row>
        <row r="3307">
          <cell r="B3307" t="str">
            <v>MANO DE OBRA</v>
          </cell>
        </row>
        <row r="3308">
          <cell r="B3308">
            <v>0</v>
          </cell>
          <cell r="C3308">
            <v>0</v>
          </cell>
        </row>
        <row r="3309">
          <cell r="A3309">
            <v>0</v>
          </cell>
          <cell r="B3309">
            <v>0</v>
          </cell>
          <cell r="C3309">
            <v>0</v>
          </cell>
        </row>
        <row r="3310">
          <cell r="A3310">
            <v>0</v>
          </cell>
          <cell r="B3310">
            <v>0</v>
          </cell>
          <cell r="C3310">
            <v>0</v>
          </cell>
        </row>
        <row r="3311">
          <cell r="A3311">
            <v>0</v>
          </cell>
          <cell r="B3311">
            <v>0</v>
          </cell>
          <cell r="C3311">
            <v>0</v>
          </cell>
        </row>
        <row r="3313">
          <cell r="B3313" t="str">
            <v>TRANSPORTE</v>
          </cell>
        </row>
        <row r="3315">
          <cell r="A3315">
            <v>0</v>
          </cell>
          <cell r="B3315">
            <v>0</v>
          </cell>
          <cell r="C3315">
            <v>0</v>
          </cell>
        </row>
        <row r="3316">
          <cell r="A3316">
            <v>0</v>
          </cell>
          <cell r="B3316">
            <v>0</v>
          </cell>
          <cell r="C3316">
            <v>0</v>
          </cell>
        </row>
        <row r="3317">
          <cell r="A3317">
            <v>0</v>
          </cell>
          <cell r="B3317">
            <v>0</v>
          </cell>
          <cell r="C3317">
            <v>0</v>
          </cell>
        </row>
        <row r="3322">
          <cell r="A3322" t="str">
            <v>CODIGO</v>
          </cell>
          <cell r="B3322" t="str">
            <v>ITEM</v>
          </cell>
          <cell r="C3322" t="str">
            <v>UNIDAD</v>
          </cell>
        </row>
        <row r="3323">
          <cell r="D3323">
            <v>0</v>
          </cell>
        </row>
        <row r="3324">
          <cell r="B3324" t="str">
            <v>CODIGO</v>
          </cell>
        </row>
        <row r="3325">
          <cell r="A3325" t="str">
            <v>CODIGO</v>
          </cell>
          <cell r="B3325" t="str">
            <v>RECURSOS</v>
          </cell>
          <cell r="C3325" t="str">
            <v>UNIDAD</v>
          </cell>
          <cell r="D3325" t="str">
            <v>CANT.</v>
          </cell>
        </row>
        <row r="3326">
          <cell r="B3326" t="str">
            <v>MATERIALES</v>
          </cell>
        </row>
        <row r="3327">
          <cell r="B3327">
            <v>0</v>
          </cell>
          <cell r="C3327">
            <v>0</v>
          </cell>
        </row>
        <row r="3328">
          <cell r="B3328">
            <v>0</v>
          </cell>
          <cell r="C3328">
            <v>0</v>
          </cell>
        </row>
        <row r="3329">
          <cell r="B3329">
            <v>0</v>
          </cell>
          <cell r="C3329">
            <v>0</v>
          </cell>
        </row>
        <row r="3330">
          <cell r="B3330">
            <v>0</v>
          </cell>
          <cell r="C3330">
            <v>0</v>
          </cell>
        </row>
        <row r="3332">
          <cell r="B3332" t="str">
            <v>EQUIPO</v>
          </cell>
        </row>
        <row r="3333">
          <cell r="B3333" t="str">
            <v>HTA MENOR (5% de M. de O.)</v>
          </cell>
        </row>
        <row r="3334">
          <cell r="A3334">
            <v>0</v>
          </cell>
          <cell r="B3334">
            <v>0</v>
          </cell>
          <cell r="C3334">
            <v>0</v>
          </cell>
        </row>
        <row r="3335">
          <cell r="A3335">
            <v>0</v>
          </cell>
          <cell r="B3335">
            <v>0</v>
          </cell>
          <cell r="C3335">
            <v>0</v>
          </cell>
        </row>
        <row r="3336">
          <cell r="A3336">
            <v>0</v>
          </cell>
          <cell r="B3336">
            <v>0</v>
          </cell>
          <cell r="C3336">
            <v>0</v>
          </cell>
        </row>
        <row r="3338">
          <cell r="B3338" t="str">
            <v>MANO DE OBRA</v>
          </cell>
        </row>
        <row r="3339">
          <cell r="B3339">
            <v>0</v>
          </cell>
          <cell r="C3339">
            <v>0</v>
          </cell>
        </row>
        <row r="3340">
          <cell r="A3340">
            <v>0</v>
          </cell>
          <cell r="B3340">
            <v>0</v>
          </cell>
          <cell r="C3340">
            <v>0</v>
          </cell>
        </row>
        <row r="3341">
          <cell r="A3341">
            <v>0</v>
          </cell>
          <cell r="B3341">
            <v>0</v>
          </cell>
          <cell r="C3341">
            <v>0</v>
          </cell>
        </row>
        <row r="3342">
          <cell r="A3342">
            <v>0</v>
          </cell>
          <cell r="B3342">
            <v>0</v>
          </cell>
          <cell r="C3342">
            <v>0</v>
          </cell>
        </row>
        <row r="3344">
          <cell r="B3344" t="str">
            <v>TRANSPORTE</v>
          </cell>
        </row>
        <row r="3346">
          <cell r="A3346">
            <v>0</v>
          </cell>
          <cell r="B3346">
            <v>0</v>
          </cell>
          <cell r="C3346">
            <v>0</v>
          </cell>
        </row>
        <row r="3347">
          <cell r="A3347">
            <v>0</v>
          </cell>
          <cell r="B3347">
            <v>0</v>
          </cell>
          <cell r="C3347">
            <v>0</v>
          </cell>
        </row>
        <row r="3348">
          <cell r="A3348">
            <v>0</v>
          </cell>
          <cell r="B3348">
            <v>0</v>
          </cell>
          <cell r="C3348">
            <v>0</v>
          </cell>
        </row>
        <row r="3353">
          <cell r="A3353" t="str">
            <v>CODIGO</v>
          </cell>
          <cell r="B3353" t="str">
            <v>ITEM</v>
          </cell>
          <cell r="C3353" t="str">
            <v>UNIDAD</v>
          </cell>
        </row>
        <row r="3354">
          <cell r="D3354">
            <v>0</v>
          </cell>
        </row>
        <row r="3355">
          <cell r="B3355" t="str">
            <v>CODIGO</v>
          </cell>
        </row>
        <row r="3356">
          <cell r="A3356" t="str">
            <v>CODIGO</v>
          </cell>
          <cell r="B3356" t="str">
            <v>RECURSOS</v>
          </cell>
          <cell r="C3356" t="str">
            <v>UNIDAD</v>
          </cell>
          <cell r="D3356" t="str">
            <v>CANT.</v>
          </cell>
        </row>
        <row r="3357">
          <cell r="B3357" t="str">
            <v>MATERIALES</v>
          </cell>
        </row>
        <row r="3358">
          <cell r="B3358">
            <v>0</v>
          </cell>
          <cell r="C3358">
            <v>0</v>
          </cell>
        </row>
        <row r="3359">
          <cell r="B3359">
            <v>0</v>
          </cell>
          <cell r="C3359">
            <v>0</v>
          </cell>
        </row>
        <row r="3360">
          <cell r="B3360">
            <v>0</v>
          </cell>
          <cell r="C3360">
            <v>0</v>
          </cell>
        </row>
        <row r="3361">
          <cell r="B3361">
            <v>0</v>
          </cell>
          <cell r="C3361">
            <v>0</v>
          </cell>
        </row>
        <row r="3363">
          <cell r="B3363" t="str">
            <v>EQUIPO</v>
          </cell>
        </row>
        <row r="3364">
          <cell r="B3364" t="str">
            <v>HTA MENOR (5% de M. de O.)</v>
          </cell>
        </row>
        <row r="3365">
          <cell r="A3365">
            <v>0</v>
          </cell>
          <cell r="B3365">
            <v>0</v>
          </cell>
          <cell r="C3365">
            <v>0</v>
          </cell>
        </row>
        <row r="3366">
          <cell r="A3366">
            <v>0</v>
          </cell>
          <cell r="B3366">
            <v>0</v>
          </cell>
          <cell r="C3366">
            <v>0</v>
          </cell>
        </row>
        <row r="3367">
          <cell r="A3367">
            <v>0</v>
          </cell>
          <cell r="B3367">
            <v>0</v>
          </cell>
          <cell r="C3367">
            <v>0</v>
          </cell>
        </row>
        <row r="3369">
          <cell r="B3369" t="str">
            <v>MANO DE OBRA</v>
          </cell>
        </row>
        <row r="3370">
          <cell r="B3370">
            <v>0</v>
          </cell>
          <cell r="C3370">
            <v>0</v>
          </cell>
        </row>
        <row r="3371">
          <cell r="A3371">
            <v>0</v>
          </cell>
          <cell r="B3371">
            <v>0</v>
          </cell>
          <cell r="C3371">
            <v>0</v>
          </cell>
        </row>
        <row r="3372">
          <cell r="A3372">
            <v>0</v>
          </cell>
          <cell r="B3372">
            <v>0</v>
          </cell>
          <cell r="C3372">
            <v>0</v>
          </cell>
        </row>
        <row r="3373">
          <cell r="A3373">
            <v>0</v>
          </cell>
          <cell r="B3373">
            <v>0</v>
          </cell>
          <cell r="C3373">
            <v>0</v>
          </cell>
        </row>
        <row r="3375">
          <cell r="B3375" t="str">
            <v>TRANSPORTE</v>
          </cell>
        </row>
        <row r="3377">
          <cell r="A3377">
            <v>0</v>
          </cell>
          <cell r="B3377">
            <v>0</v>
          </cell>
          <cell r="C3377">
            <v>0</v>
          </cell>
        </row>
        <row r="3378">
          <cell r="A3378">
            <v>0</v>
          </cell>
          <cell r="B3378">
            <v>0</v>
          </cell>
          <cell r="C3378">
            <v>0</v>
          </cell>
        </row>
        <row r="3379">
          <cell r="A3379">
            <v>0</v>
          </cell>
          <cell r="B3379">
            <v>0</v>
          </cell>
          <cell r="C3379">
            <v>0</v>
          </cell>
        </row>
        <row r="3384">
          <cell r="A3384" t="str">
            <v>CODIGO</v>
          </cell>
          <cell r="B3384" t="str">
            <v>ITEM</v>
          </cell>
          <cell r="C3384" t="str">
            <v>UNIDAD</v>
          </cell>
        </row>
        <row r="3385">
          <cell r="D3385">
            <v>0</v>
          </cell>
        </row>
        <row r="3386">
          <cell r="B3386" t="str">
            <v>CODIGO</v>
          </cell>
        </row>
        <row r="3387">
          <cell r="A3387" t="str">
            <v>CODIGO</v>
          </cell>
          <cell r="B3387" t="str">
            <v>RECURSOS</v>
          </cell>
          <cell r="C3387" t="str">
            <v>UNIDAD</v>
          </cell>
          <cell r="D3387" t="str">
            <v>CANT.</v>
          </cell>
        </row>
        <row r="3388">
          <cell r="B3388" t="str">
            <v>MATERIALES</v>
          </cell>
        </row>
        <row r="3389">
          <cell r="B3389">
            <v>0</v>
          </cell>
          <cell r="C3389">
            <v>0</v>
          </cell>
        </row>
        <row r="3390">
          <cell r="B3390">
            <v>0</v>
          </cell>
          <cell r="C3390">
            <v>0</v>
          </cell>
        </row>
        <row r="3391">
          <cell r="B3391">
            <v>0</v>
          </cell>
          <cell r="C3391">
            <v>0</v>
          </cell>
        </row>
        <row r="3392">
          <cell r="B3392">
            <v>0</v>
          </cell>
          <cell r="C3392">
            <v>0</v>
          </cell>
        </row>
        <row r="3394">
          <cell r="B3394" t="str">
            <v>EQUIPO</v>
          </cell>
        </row>
        <row r="3395">
          <cell r="B3395" t="str">
            <v>HTA MENOR (5% de M. de O.)</v>
          </cell>
        </row>
        <row r="3396">
          <cell r="A3396">
            <v>0</v>
          </cell>
          <cell r="B3396">
            <v>0</v>
          </cell>
          <cell r="C3396">
            <v>0</v>
          </cell>
        </row>
        <row r="3397">
          <cell r="A3397">
            <v>0</v>
          </cell>
          <cell r="B3397">
            <v>0</v>
          </cell>
          <cell r="C3397">
            <v>0</v>
          </cell>
        </row>
        <row r="3398">
          <cell r="A3398">
            <v>0</v>
          </cell>
          <cell r="B3398">
            <v>0</v>
          </cell>
          <cell r="C3398">
            <v>0</v>
          </cell>
        </row>
        <row r="3400">
          <cell r="B3400" t="str">
            <v>MANO DE OBRA</v>
          </cell>
        </row>
        <row r="3401">
          <cell r="B3401">
            <v>0</v>
          </cell>
          <cell r="C3401">
            <v>0</v>
          </cell>
        </row>
        <row r="3402">
          <cell r="A3402">
            <v>0</v>
          </cell>
          <cell r="B3402">
            <v>0</v>
          </cell>
          <cell r="C3402">
            <v>0</v>
          </cell>
        </row>
        <row r="3403">
          <cell r="A3403">
            <v>0</v>
          </cell>
          <cell r="B3403">
            <v>0</v>
          </cell>
          <cell r="C3403">
            <v>0</v>
          </cell>
        </row>
        <row r="3404">
          <cell r="A3404">
            <v>0</v>
          </cell>
          <cell r="B3404">
            <v>0</v>
          </cell>
          <cell r="C3404">
            <v>0</v>
          </cell>
        </row>
        <row r="3406">
          <cell r="B3406" t="str">
            <v>TRANSPORTE</v>
          </cell>
        </row>
        <row r="3408">
          <cell r="A3408">
            <v>0</v>
          </cell>
          <cell r="B3408">
            <v>0</v>
          </cell>
          <cell r="C3408">
            <v>0</v>
          </cell>
        </row>
        <row r="3409">
          <cell r="A3409">
            <v>0</v>
          </cell>
          <cell r="B3409">
            <v>0</v>
          </cell>
          <cell r="C3409">
            <v>0</v>
          </cell>
        </row>
        <row r="3410">
          <cell r="A3410">
            <v>0</v>
          </cell>
          <cell r="B3410">
            <v>0</v>
          </cell>
          <cell r="C3410">
            <v>0</v>
          </cell>
        </row>
        <row r="3415">
          <cell r="A3415" t="str">
            <v>CODIGO</v>
          </cell>
          <cell r="B3415" t="str">
            <v>ITEM</v>
          </cell>
          <cell r="C3415" t="str">
            <v>UNIDAD</v>
          </cell>
        </row>
        <row r="3416">
          <cell r="D3416">
            <v>0</v>
          </cell>
        </row>
        <row r="3417">
          <cell r="B3417" t="str">
            <v>CODIGO</v>
          </cell>
        </row>
        <row r="3418">
          <cell r="A3418" t="str">
            <v>CODIGO</v>
          </cell>
          <cell r="B3418" t="str">
            <v>RECURSOS</v>
          </cell>
          <cell r="C3418" t="str">
            <v>UNIDAD</v>
          </cell>
          <cell r="D3418" t="str">
            <v>CANT.</v>
          </cell>
        </row>
        <row r="3419">
          <cell r="B3419" t="str">
            <v>MATERIALES</v>
          </cell>
        </row>
        <row r="3420">
          <cell r="B3420">
            <v>0</v>
          </cell>
          <cell r="C3420">
            <v>0</v>
          </cell>
        </row>
        <row r="3421">
          <cell r="B3421">
            <v>0</v>
          </cell>
          <cell r="C3421">
            <v>0</v>
          </cell>
        </row>
        <row r="3422">
          <cell r="B3422">
            <v>0</v>
          </cell>
          <cell r="C3422">
            <v>0</v>
          </cell>
        </row>
        <row r="3423">
          <cell r="B3423">
            <v>0</v>
          </cell>
          <cell r="C3423">
            <v>0</v>
          </cell>
        </row>
        <row r="3425">
          <cell r="B3425" t="str">
            <v>EQUIPO</v>
          </cell>
        </row>
        <row r="3426">
          <cell r="B3426" t="str">
            <v>HTA MENOR (5% de M. de O.)</v>
          </cell>
        </row>
        <row r="3427">
          <cell r="A3427">
            <v>0</v>
          </cell>
          <cell r="B3427">
            <v>0</v>
          </cell>
          <cell r="C3427">
            <v>0</v>
          </cell>
        </row>
        <row r="3428">
          <cell r="A3428">
            <v>0</v>
          </cell>
          <cell r="B3428">
            <v>0</v>
          </cell>
          <cell r="C3428">
            <v>0</v>
          </cell>
        </row>
        <row r="3429">
          <cell r="A3429">
            <v>0</v>
          </cell>
          <cell r="B3429">
            <v>0</v>
          </cell>
          <cell r="C3429">
            <v>0</v>
          </cell>
        </row>
        <row r="3431">
          <cell r="B3431" t="str">
            <v>MANO DE OBRA</v>
          </cell>
        </row>
        <row r="3432">
          <cell r="B3432">
            <v>0</v>
          </cell>
          <cell r="C3432">
            <v>0</v>
          </cell>
        </row>
        <row r="3433">
          <cell r="A3433">
            <v>0</v>
          </cell>
          <cell r="B3433">
            <v>0</v>
          </cell>
          <cell r="C3433">
            <v>0</v>
          </cell>
        </row>
        <row r="3434">
          <cell r="A3434">
            <v>0</v>
          </cell>
          <cell r="B3434">
            <v>0</v>
          </cell>
          <cell r="C3434">
            <v>0</v>
          </cell>
        </row>
        <row r="3435">
          <cell r="A3435">
            <v>0</v>
          </cell>
          <cell r="B3435">
            <v>0</v>
          </cell>
          <cell r="C3435">
            <v>0</v>
          </cell>
        </row>
        <row r="3437">
          <cell r="B3437" t="str">
            <v>TRANSPORTE</v>
          </cell>
        </row>
        <row r="3439">
          <cell r="A3439">
            <v>0</v>
          </cell>
          <cell r="B3439">
            <v>0</v>
          </cell>
          <cell r="C3439">
            <v>0</v>
          </cell>
        </row>
        <row r="3440">
          <cell r="A3440">
            <v>0</v>
          </cell>
          <cell r="B3440">
            <v>0</v>
          </cell>
          <cell r="C3440">
            <v>0</v>
          </cell>
        </row>
        <row r="3441">
          <cell r="A3441">
            <v>0</v>
          </cell>
          <cell r="B3441">
            <v>0</v>
          </cell>
          <cell r="C3441">
            <v>0</v>
          </cell>
        </row>
        <row r="3446">
          <cell r="A3446" t="str">
            <v>CODIGO</v>
          </cell>
          <cell r="B3446" t="str">
            <v>ITEM</v>
          </cell>
          <cell r="C3446" t="str">
            <v>UNIDAD</v>
          </cell>
        </row>
        <row r="3447">
          <cell r="D3447">
            <v>0</v>
          </cell>
        </row>
        <row r="3448">
          <cell r="B3448" t="str">
            <v>CODIGO</v>
          </cell>
        </row>
        <row r="3449">
          <cell r="A3449" t="str">
            <v>CODIGO</v>
          </cell>
          <cell r="B3449" t="str">
            <v>RECURSOS</v>
          </cell>
          <cell r="C3449" t="str">
            <v>UNIDAD</v>
          </cell>
          <cell r="D3449" t="str">
            <v>CANT.</v>
          </cell>
        </row>
        <row r="3450">
          <cell r="B3450" t="str">
            <v>MATERIALES</v>
          </cell>
        </row>
        <row r="3451">
          <cell r="B3451">
            <v>0</v>
          </cell>
          <cell r="C3451">
            <v>0</v>
          </cell>
        </row>
        <row r="3452">
          <cell r="B3452">
            <v>0</v>
          </cell>
          <cell r="C3452">
            <v>0</v>
          </cell>
        </row>
        <row r="3453">
          <cell r="B3453">
            <v>0</v>
          </cell>
          <cell r="C3453">
            <v>0</v>
          </cell>
        </row>
        <row r="3454">
          <cell r="B3454">
            <v>0</v>
          </cell>
          <cell r="C3454">
            <v>0</v>
          </cell>
        </row>
        <row r="3456">
          <cell r="B3456" t="str">
            <v>EQUIPO</v>
          </cell>
        </row>
        <row r="3457">
          <cell r="B3457" t="str">
            <v>HTA MENOR (5% de M. de O.)</v>
          </cell>
        </row>
        <row r="3458">
          <cell r="A3458">
            <v>0</v>
          </cell>
          <cell r="B3458">
            <v>0</v>
          </cell>
          <cell r="C3458">
            <v>0</v>
          </cell>
        </row>
        <row r="3459">
          <cell r="A3459">
            <v>0</v>
          </cell>
          <cell r="B3459">
            <v>0</v>
          </cell>
          <cell r="C3459">
            <v>0</v>
          </cell>
        </row>
        <row r="3460">
          <cell r="A3460">
            <v>0</v>
          </cell>
          <cell r="B3460">
            <v>0</v>
          </cell>
          <cell r="C3460">
            <v>0</v>
          </cell>
        </row>
        <row r="3462">
          <cell r="B3462" t="str">
            <v>MANO DE OBRA</v>
          </cell>
        </row>
        <row r="3463">
          <cell r="B3463">
            <v>0</v>
          </cell>
          <cell r="C3463">
            <v>0</v>
          </cell>
        </row>
        <row r="3464">
          <cell r="A3464">
            <v>0</v>
          </cell>
          <cell r="B3464">
            <v>0</v>
          </cell>
          <cell r="C3464">
            <v>0</v>
          </cell>
        </row>
        <row r="3465">
          <cell r="A3465">
            <v>0</v>
          </cell>
          <cell r="B3465">
            <v>0</v>
          </cell>
          <cell r="C3465">
            <v>0</v>
          </cell>
        </row>
        <row r="3466">
          <cell r="A3466">
            <v>0</v>
          </cell>
          <cell r="B3466">
            <v>0</v>
          </cell>
          <cell r="C3466">
            <v>0</v>
          </cell>
        </row>
        <row r="3468">
          <cell r="B3468" t="str">
            <v>TRANSPORTE</v>
          </cell>
        </row>
        <row r="3470">
          <cell r="A3470">
            <v>0</v>
          </cell>
          <cell r="B3470">
            <v>0</v>
          </cell>
          <cell r="C3470">
            <v>0</v>
          </cell>
        </row>
        <row r="3471">
          <cell r="A3471">
            <v>0</v>
          </cell>
          <cell r="B3471">
            <v>0</v>
          </cell>
          <cell r="C3471">
            <v>0</v>
          </cell>
        </row>
        <row r="3472">
          <cell r="A3472">
            <v>0</v>
          </cell>
          <cell r="B3472">
            <v>0</v>
          </cell>
          <cell r="C3472">
            <v>0</v>
          </cell>
        </row>
        <row r="3477">
          <cell r="A3477" t="str">
            <v>CODIGO</v>
          </cell>
          <cell r="B3477" t="str">
            <v>ITEM</v>
          </cell>
          <cell r="C3477" t="str">
            <v>UNIDAD</v>
          </cell>
        </row>
        <row r="3478">
          <cell r="D3478">
            <v>0</v>
          </cell>
        </row>
        <row r="3479">
          <cell r="B3479" t="str">
            <v>CODIGO</v>
          </cell>
        </row>
        <row r="3480">
          <cell r="A3480" t="str">
            <v>CODIGO</v>
          </cell>
          <cell r="B3480" t="str">
            <v>RECURSOS</v>
          </cell>
          <cell r="C3480" t="str">
            <v>UNIDAD</v>
          </cell>
          <cell r="D3480" t="str">
            <v>CANT.</v>
          </cell>
        </row>
        <row r="3481">
          <cell r="B3481" t="str">
            <v>MATERIALES</v>
          </cell>
        </row>
        <row r="3482">
          <cell r="B3482">
            <v>0</v>
          </cell>
          <cell r="C3482">
            <v>0</v>
          </cell>
        </row>
        <row r="3483">
          <cell r="B3483">
            <v>0</v>
          </cell>
          <cell r="C3483">
            <v>0</v>
          </cell>
        </row>
        <row r="3484">
          <cell r="B3484">
            <v>0</v>
          </cell>
          <cell r="C3484">
            <v>0</v>
          </cell>
        </row>
        <row r="3485">
          <cell r="B3485">
            <v>0</v>
          </cell>
          <cell r="C3485">
            <v>0</v>
          </cell>
        </row>
        <row r="3487">
          <cell r="B3487" t="str">
            <v>EQUIPO</v>
          </cell>
        </row>
        <row r="3488">
          <cell r="B3488" t="str">
            <v>HTA MENOR (5% de M. de O.)</v>
          </cell>
        </row>
        <row r="3489">
          <cell r="A3489">
            <v>0</v>
          </cell>
          <cell r="B3489">
            <v>0</v>
          </cell>
          <cell r="C3489">
            <v>0</v>
          </cell>
        </row>
        <row r="3490">
          <cell r="A3490">
            <v>0</v>
          </cell>
          <cell r="B3490">
            <v>0</v>
          </cell>
          <cell r="C3490">
            <v>0</v>
          </cell>
        </row>
        <row r="3491">
          <cell r="A3491">
            <v>0</v>
          </cell>
          <cell r="B3491">
            <v>0</v>
          </cell>
          <cell r="C3491">
            <v>0</v>
          </cell>
        </row>
        <row r="3493">
          <cell r="B3493" t="str">
            <v>MANO DE OBRA</v>
          </cell>
        </row>
        <row r="3494">
          <cell r="B3494">
            <v>0</v>
          </cell>
          <cell r="C3494">
            <v>0</v>
          </cell>
        </row>
        <row r="3495">
          <cell r="A3495">
            <v>0</v>
          </cell>
          <cell r="B3495">
            <v>0</v>
          </cell>
          <cell r="C3495">
            <v>0</v>
          </cell>
        </row>
        <row r="3496">
          <cell r="A3496">
            <v>0</v>
          </cell>
          <cell r="B3496">
            <v>0</v>
          </cell>
          <cell r="C3496">
            <v>0</v>
          </cell>
        </row>
        <row r="3497">
          <cell r="A3497">
            <v>0</v>
          </cell>
          <cell r="B3497">
            <v>0</v>
          </cell>
          <cell r="C3497">
            <v>0</v>
          </cell>
        </row>
        <row r="3499">
          <cell r="B3499" t="str">
            <v>TRANSPORTE</v>
          </cell>
        </row>
        <row r="3501">
          <cell r="A3501">
            <v>0</v>
          </cell>
          <cell r="B3501">
            <v>0</v>
          </cell>
          <cell r="C3501">
            <v>0</v>
          </cell>
        </row>
        <row r="3502">
          <cell r="A3502">
            <v>0</v>
          </cell>
          <cell r="B3502">
            <v>0</v>
          </cell>
          <cell r="C3502">
            <v>0</v>
          </cell>
        </row>
        <row r="3503">
          <cell r="A3503">
            <v>0</v>
          </cell>
          <cell r="B3503">
            <v>0</v>
          </cell>
          <cell r="C3503">
            <v>0</v>
          </cell>
        </row>
        <row r="3508">
          <cell r="A3508" t="str">
            <v>CODIGO</v>
          </cell>
          <cell r="B3508" t="str">
            <v>ITEM</v>
          </cell>
          <cell r="C3508" t="str">
            <v>UNIDAD</v>
          </cell>
        </row>
        <row r="3509">
          <cell r="D3509">
            <v>0</v>
          </cell>
        </row>
        <row r="3510">
          <cell r="B3510" t="str">
            <v>CODIGO</v>
          </cell>
        </row>
        <row r="3511">
          <cell r="A3511" t="str">
            <v>CODIGO</v>
          </cell>
          <cell r="B3511" t="str">
            <v>RECURSOS</v>
          </cell>
          <cell r="C3511" t="str">
            <v>UNIDAD</v>
          </cell>
          <cell r="D3511" t="str">
            <v>CANT.</v>
          </cell>
        </row>
        <row r="3512">
          <cell r="B3512" t="str">
            <v>MATERIALES</v>
          </cell>
        </row>
        <row r="3513">
          <cell r="B3513">
            <v>0</v>
          </cell>
          <cell r="C3513">
            <v>0</v>
          </cell>
        </row>
        <row r="3514">
          <cell r="B3514">
            <v>0</v>
          </cell>
          <cell r="C3514">
            <v>0</v>
          </cell>
        </row>
        <row r="3515">
          <cell r="B3515">
            <v>0</v>
          </cell>
          <cell r="C3515">
            <v>0</v>
          </cell>
        </row>
        <row r="3516">
          <cell r="B3516">
            <v>0</v>
          </cell>
          <cell r="C3516">
            <v>0</v>
          </cell>
        </row>
        <row r="3518">
          <cell r="B3518" t="str">
            <v>EQUIPO</v>
          </cell>
        </row>
        <row r="3519">
          <cell r="B3519" t="str">
            <v>HTA MENOR (5% de M. de O.)</v>
          </cell>
        </row>
        <row r="3520">
          <cell r="A3520">
            <v>0</v>
          </cell>
          <cell r="B3520">
            <v>0</v>
          </cell>
          <cell r="C3520">
            <v>0</v>
          </cell>
        </row>
        <row r="3521">
          <cell r="A3521">
            <v>0</v>
          </cell>
          <cell r="B3521">
            <v>0</v>
          </cell>
          <cell r="C3521">
            <v>0</v>
          </cell>
        </row>
        <row r="3522">
          <cell r="A3522">
            <v>0</v>
          </cell>
          <cell r="B3522">
            <v>0</v>
          </cell>
          <cell r="C3522">
            <v>0</v>
          </cell>
        </row>
        <row r="3524">
          <cell r="B3524" t="str">
            <v>MANO DE OBRA</v>
          </cell>
        </row>
        <row r="3525">
          <cell r="B3525">
            <v>0</v>
          </cell>
          <cell r="C3525">
            <v>0</v>
          </cell>
        </row>
        <row r="3526">
          <cell r="A3526">
            <v>0</v>
          </cell>
          <cell r="B3526">
            <v>0</v>
          </cell>
          <cell r="C3526">
            <v>0</v>
          </cell>
        </row>
        <row r="3527">
          <cell r="A3527">
            <v>0</v>
          </cell>
          <cell r="B3527">
            <v>0</v>
          </cell>
          <cell r="C3527">
            <v>0</v>
          </cell>
        </row>
        <row r="3528">
          <cell r="A3528">
            <v>0</v>
          </cell>
          <cell r="B3528">
            <v>0</v>
          </cell>
          <cell r="C3528">
            <v>0</v>
          </cell>
        </row>
        <row r="3530">
          <cell r="B3530" t="str">
            <v>TRANSPORTE</v>
          </cell>
        </row>
        <row r="3532">
          <cell r="A3532">
            <v>0</v>
          </cell>
          <cell r="B3532">
            <v>0</v>
          </cell>
          <cell r="C3532">
            <v>0</v>
          </cell>
        </row>
        <row r="3533">
          <cell r="A3533">
            <v>0</v>
          </cell>
          <cell r="B3533">
            <v>0</v>
          </cell>
          <cell r="C3533">
            <v>0</v>
          </cell>
        </row>
        <row r="3534">
          <cell r="A3534">
            <v>0</v>
          </cell>
          <cell r="B3534">
            <v>0</v>
          </cell>
          <cell r="C3534">
            <v>0</v>
          </cell>
        </row>
        <row r="3539">
          <cell r="A3539" t="str">
            <v>CODIGO</v>
          </cell>
          <cell r="B3539" t="str">
            <v>ITEM</v>
          </cell>
          <cell r="C3539" t="str">
            <v>UNIDAD</v>
          </cell>
        </row>
        <row r="3540">
          <cell r="D3540">
            <v>0</v>
          </cell>
        </row>
        <row r="3541">
          <cell r="B3541" t="str">
            <v>CODIGO</v>
          </cell>
        </row>
        <row r="3542">
          <cell r="A3542" t="str">
            <v>CODIGO</v>
          </cell>
          <cell r="B3542" t="str">
            <v>RECURSOS</v>
          </cell>
          <cell r="C3542" t="str">
            <v>UNIDAD</v>
          </cell>
          <cell r="D3542" t="str">
            <v>CANT.</v>
          </cell>
        </row>
        <row r="3543">
          <cell r="B3543" t="str">
            <v>MATERIALES</v>
          </cell>
        </row>
        <row r="3544">
          <cell r="B3544">
            <v>0</v>
          </cell>
          <cell r="C3544">
            <v>0</v>
          </cell>
        </row>
        <row r="3545">
          <cell r="B3545">
            <v>0</v>
          </cell>
          <cell r="C3545">
            <v>0</v>
          </cell>
        </row>
        <row r="3546">
          <cell r="B3546">
            <v>0</v>
          </cell>
          <cell r="C3546">
            <v>0</v>
          </cell>
        </row>
        <row r="3547">
          <cell r="B3547">
            <v>0</v>
          </cell>
          <cell r="C3547">
            <v>0</v>
          </cell>
        </row>
        <row r="3549">
          <cell r="B3549" t="str">
            <v>EQUIPO</v>
          </cell>
        </row>
        <row r="3550">
          <cell r="B3550" t="str">
            <v>HTA MENOR (5% de M. de O.)</v>
          </cell>
        </row>
        <row r="3551">
          <cell r="A3551">
            <v>0</v>
          </cell>
          <cell r="B3551">
            <v>0</v>
          </cell>
          <cell r="C3551">
            <v>0</v>
          </cell>
        </row>
        <row r="3552">
          <cell r="A3552">
            <v>0</v>
          </cell>
          <cell r="B3552">
            <v>0</v>
          </cell>
          <cell r="C3552">
            <v>0</v>
          </cell>
        </row>
        <row r="3553">
          <cell r="A3553">
            <v>0</v>
          </cell>
          <cell r="B3553">
            <v>0</v>
          </cell>
          <cell r="C3553">
            <v>0</v>
          </cell>
        </row>
        <row r="3555">
          <cell r="B3555" t="str">
            <v>MANO DE OBRA</v>
          </cell>
        </row>
        <row r="3556">
          <cell r="B3556">
            <v>0</v>
          </cell>
          <cell r="C3556">
            <v>0</v>
          </cell>
        </row>
        <row r="3557">
          <cell r="A3557">
            <v>0</v>
          </cell>
          <cell r="B3557">
            <v>0</v>
          </cell>
          <cell r="C3557">
            <v>0</v>
          </cell>
        </row>
        <row r="3558">
          <cell r="A3558">
            <v>0</v>
          </cell>
          <cell r="B3558">
            <v>0</v>
          </cell>
          <cell r="C3558">
            <v>0</v>
          </cell>
        </row>
        <row r="3559">
          <cell r="A3559">
            <v>0</v>
          </cell>
          <cell r="B3559">
            <v>0</v>
          </cell>
          <cell r="C3559">
            <v>0</v>
          </cell>
        </row>
        <row r="3561">
          <cell r="B3561" t="str">
            <v>TRANSPORTE</v>
          </cell>
        </row>
        <row r="3563">
          <cell r="A3563">
            <v>0</v>
          </cell>
          <cell r="B3563">
            <v>0</v>
          </cell>
          <cell r="C3563">
            <v>0</v>
          </cell>
        </row>
        <row r="3564">
          <cell r="A3564">
            <v>0</v>
          </cell>
          <cell r="B3564">
            <v>0</v>
          </cell>
          <cell r="C3564">
            <v>0</v>
          </cell>
        </row>
        <row r="3565">
          <cell r="A3565">
            <v>0</v>
          </cell>
          <cell r="B3565">
            <v>0</v>
          </cell>
          <cell r="C3565">
            <v>0</v>
          </cell>
        </row>
        <row r="3571">
          <cell r="A3571" t="str">
            <v>CODIGO</v>
          </cell>
          <cell r="B3571" t="str">
            <v>ITEM</v>
          </cell>
          <cell r="C3571" t="str">
            <v>UNIDAD</v>
          </cell>
        </row>
        <row r="3572">
          <cell r="D3572">
            <v>0</v>
          </cell>
        </row>
        <row r="3573">
          <cell r="B3573" t="str">
            <v>CODIGO</v>
          </cell>
        </row>
        <row r="3574">
          <cell r="A3574" t="str">
            <v>CODIGO</v>
          </cell>
          <cell r="B3574" t="str">
            <v>RECURSOS</v>
          </cell>
          <cell r="C3574" t="str">
            <v>UNIDAD</v>
          </cell>
          <cell r="D3574" t="str">
            <v>CANT.</v>
          </cell>
        </row>
        <row r="3575">
          <cell r="B3575" t="str">
            <v>MATERIALES</v>
          </cell>
        </row>
        <row r="3576">
          <cell r="B3576">
            <v>0</v>
          </cell>
          <cell r="C3576">
            <v>0</v>
          </cell>
        </row>
        <row r="3577">
          <cell r="B3577">
            <v>0</v>
          </cell>
          <cell r="C3577">
            <v>0</v>
          </cell>
        </row>
        <row r="3578">
          <cell r="B3578">
            <v>0</v>
          </cell>
          <cell r="C3578">
            <v>0</v>
          </cell>
        </row>
        <row r="3579">
          <cell r="B3579">
            <v>0</v>
          </cell>
          <cell r="C3579">
            <v>0</v>
          </cell>
        </row>
        <row r="3581">
          <cell r="B3581" t="str">
            <v>EQUIPO</v>
          </cell>
        </row>
        <row r="3582">
          <cell r="B3582" t="str">
            <v>HTA MENOR (5% de M. de O.)</v>
          </cell>
        </row>
        <row r="3583">
          <cell r="A3583">
            <v>0</v>
          </cell>
          <cell r="B3583">
            <v>0</v>
          </cell>
          <cell r="C3583">
            <v>0</v>
          </cell>
        </row>
        <row r="3584">
          <cell r="A3584">
            <v>0</v>
          </cell>
          <cell r="B3584">
            <v>0</v>
          </cell>
          <cell r="C3584">
            <v>0</v>
          </cell>
        </row>
        <row r="3585">
          <cell r="A3585">
            <v>0</v>
          </cell>
          <cell r="B3585">
            <v>0</v>
          </cell>
          <cell r="C3585">
            <v>0</v>
          </cell>
        </row>
        <row r="3587">
          <cell r="B3587" t="str">
            <v>MANO DE OBRA</v>
          </cell>
        </row>
        <row r="3588">
          <cell r="B3588">
            <v>0</v>
          </cell>
          <cell r="C3588">
            <v>0</v>
          </cell>
        </row>
        <row r="3589">
          <cell r="A3589">
            <v>0</v>
          </cell>
          <cell r="B3589">
            <v>0</v>
          </cell>
          <cell r="C3589">
            <v>0</v>
          </cell>
        </row>
        <row r="3590">
          <cell r="A3590">
            <v>0</v>
          </cell>
          <cell r="B3590">
            <v>0</v>
          </cell>
          <cell r="C3590">
            <v>0</v>
          </cell>
        </row>
        <row r="3591">
          <cell r="A3591">
            <v>0</v>
          </cell>
          <cell r="B3591">
            <v>0</v>
          </cell>
          <cell r="C3591">
            <v>0</v>
          </cell>
        </row>
        <row r="3593">
          <cell r="B3593" t="str">
            <v>TRANSPORTE</v>
          </cell>
        </row>
        <row r="3595">
          <cell r="A3595">
            <v>0</v>
          </cell>
          <cell r="B3595">
            <v>0</v>
          </cell>
          <cell r="C3595">
            <v>0</v>
          </cell>
        </row>
        <row r="3596">
          <cell r="A3596">
            <v>0</v>
          </cell>
          <cell r="B3596">
            <v>0</v>
          </cell>
          <cell r="C3596">
            <v>0</v>
          </cell>
        </row>
        <row r="3597">
          <cell r="A3597">
            <v>0</v>
          </cell>
          <cell r="B3597">
            <v>0</v>
          </cell>
          <cell r="C3597">
            <v>0</v>
          </cell>
        </row>
        <row r="3602">
          <cell r="A3602" t="str">
            <v>CODIGO</v>
          </cell>
          <cell r="B3602" t="str">
            <v>ITEM</v>
          </cell>
          <cell r="C3602" t="str">
            <v>UNIDAD</v>
          </cell>
        </row>
        <row r="3603">
          <cell r="D3603">
            <v>0</v>
          </cell>
        </row>
        <row r="3604">
          <cell r="B3604" t="str">
            <v>CODIGO</v>
          </cell>
        </row>
        <row r="3605">
          <cell r="A3605" t="str">
            <v>CODIGO</v>
          </cell>
          <cell r="B3605" t="str">
            <v>RECURSOS</v>
          </cell>
          <cell r="C3605" t="str">
            <v>UNIDAD</v>
          </cell>
          <cell r="D3605" t="str">
            <v>CANT.</v>
          </cell>
        </row>
        <row r="3606">
          <cell r="B3606" t="str">
            <v>MATERIALES</v>
          </cell>
        </row>
        <row r="3607">
          <cell r="B3607">
            <v>0</v>
          </cell>
          <cell r="C3607">
            <v>0</v>
          </cell>
        </row>
        <row r="3608">
          <cell r="B3608">
            <v>0</v>
          </cell>
          <cell r="C3608">
            <v>0</v>
          </cell>
        </row>
        <row r="3609">
          <cell r="B3609">
            <v>0</v>
          </cell>
          <cell r="C3609">
            <v>0</v>
          </cell>
        </row>
        <row r="3610">
          <cell r="B3610">
            <v>0</v>
          </cell>
          <cell r="C3610">
            <v>0</v>
          </cell>
        </row>
        <row r="3612">
          <cell r="B3612" t="str">
            <v>EQUIPO</v>
          </cell>
        </row>
        <row r="3613">
          <cell r="B3613" t="str">
            <v>HTA MENOR (5% de M. de O.)</v>
          </cell>
        </row>
        <row r="3614">
          <cell r="A3614">
            <v>0</v>
          </cell>
          <cell r="B3614">
            <v>0</v>
          </cell>
          <cell r="C3614">
            <v>0</v>
          </cell>
        </row>
        <row r="3615">
          <cell r="A3615">
            <v>0</v>
          </cell>
          <cell r="B3615">
            <v>0</v>
          </cell>
          <cell r="C3615">
            <v>0</v>
          </cell>
        </row>
        <row r="3616">
          <cell r="A3616">
            <v>0</v>
          </cell>
          <cell r="B3616">
            <v>0</v>
          </cell>
          <cell r="C3616">
            <v>0</v>
          </cell>
        </row>
        <row r="3618">
          <cell r="B3618" t="str">
            <v>MANO DE OBRA</v>
          </cell>
        </row>
        <row r="3619">
          <cell r="B3619">
            <v>0</v>
          </cell>
          <cell r="C3619">
            <v>0</v>
          </cell>
        </row>
        <row r="3620">
          <cell r="A3620">
            <v>0</v>
          </cell>
          <cell r="B3620">
            <v>0</v>
          </cell>
          <cell r="C3620">
            <v>0</v>
          </cell>
        </row>
        <row r="3621">
          <cell r="A3621">
            <v>0</v>
          </cell>
          <cell r="B3621">
            <v>0</v>
          </cell>
          <cell r="C3621">
            <v>0</v>
          </cell>
        </row>
        <row r="3622">
          <cell r="A3622">
            <v>0</v>
          </cell>
          <cell r="B3622">
            <v>0</v>
          </cell>
          <cell r="C3622">
            <v>0</v>
          </cell>
        </row>
        <row r="3624">
          <cell r="B3624" t="str">
            <v>TRANSPORTE</v>
          </cell>
        </row>
        <row r="3626">
          <cell r="A3626">
            <v>0</v>
          </cell>
          <cell r="B3626">
            <v>0</v>
          </cell>
          <cell r="C3626">
            <v>0</v>
          </cell>
        </row>
        <row r="3627">
          <cell r="A3627">
            <v>0</v>
          </cell>
          <cell r="B3627">
            <v>0</v>
          </cell>
          <cell r="C3627">
            <v>0</v>
          </cell>
        </row>
        <row r="3628">
          <cell r="A3628">
            <v>0</v>
          </cell>
          <cell r="B3628">
            <v>0</v>
          </cell>
          <cell r="C3628">
            <v>0</v>
          </cell>
        </row>
        <row r="3633">
          <cell r="A3633" t="str">
            <v>CODIGO</v>
          </cell>
          <cell r="B3633" t="str">
            <v>ITEM</v>
          </cell>
          <cell r="C3633" t="str">
            <v>UNIDAD</v>
          </cell>
        </row>
        <row r="3634">
          <cell r="D3634">
            <v>0</v>
          </cell>
        </row>
        <row r="3635">
          <cell r="B3635" t="str">
            <v>CODIGO</v>
          </cell>
        </row>
        <row r="3636">
          <cell r="A3636" t="str">
            <v>CODIGO</v>
          </cell>
          <cell r="B3636" t="str">
            <v>RECURSOS</v>
          </cell>
          <cell r="C3636" t="str">
            <v>UNIDAD</v>
          </cell>
          <cell r="D3636" t="str">
            <v>CANT.</v>
          </cell>
        </row>
        <row r="3637">
          <cell r="B3637" t="str">
            <v>MATERIALES</v>
          </cell>
        </row>
        <row r="3638">
          <cell r="B3638">
            <v>0</v>
          </cell>
          <cell r="C3638">
            <v>0</v>
          </cell>
        </row>
        <row r="3639">
          <cell r="B3639">
            <v>0</v>
          </cell>
          <cell r="C3639">
            <v>0</v>
          </cell>
        </row>
        <row r="3640">
          <cell r="B3640">
            <v>0</v>
          </cell>
          <cell r="C3640">
            <v>0</v>
          </cell>
        </row>
        <row r="3641">
          <cell r="B3641">
            <v>0</v>
          </cell>
          <cell r="C3641">
            <v>0</v>
          </cell>
        </row>
        <row r="3643">
          <cell r="B3643" t="str">
            <v>EQUIPO</v>
          </cell>
        </row>
        <row r="3644">
          <cell r="B3644" t="str">
            <v>HTA MENOR (5% de M. de O.)</v>
          </cell>
        </row>
        <row r="3645">
          <cell r="A3645">
            <v>0</v>
          </cell>
          <cell r="B3645">
            <v>0</v>
          </cell>
          <cell r="C3645">
            <v>0</v>
          </cell>
        </row>
        <row r="3646">
          <cell r="A3646">
            <v>0</v>
          </cell>
          <cell r="B3646">
            <v>0</v>
          </cell>
          <cell r="C3646">
            <v>0</v>
          </cell>
        </row>
        <row r="3647">
          <cell r="A3647">
            <v>0</v>
          </cell>
          <cell r="B3647">
            <v>0</v>
          </cell>
          <cell r="C3647">
            <v>0</v>
          </cell>
        </row>
        <row r="3649">
          <cell r="B3649" t="str">
            <v>MANO DE OBRA</v>
          </cell>
        </row>
        <row r="3650">
          <cell r="B3650">
            <v>0</v>
          </cell>
          <cell r="C3650">
            <v>0</v>
          </cell>
        </row>
        <row r="3651">
          <cell r="A3651">
            <v>0</v>
          </cell>
          <cell r="B3651">
            <v>0</v>
          </cell>
          <cell r="C3651">
            <v>0</v>
          </cell>
        </row>
        <row r="3652">
          <cell r="A3652">
            <v>0</v>
          </cell>
          <cell r="B3652">
            <v>0</v>
          </cell>
          <cell r="C3652">
            <v>0</v>
          </cell>
        </row>
        <row r="3653">
          <cell r="A3653">
            <v>0</v>
          </cell>
          <cell r="B3653">
            <v>0</v>
          </cell>
          <cell r="C3653">
            <v>0</v>
          </cell>
        </row>
        <row r="3655">
          <cell r="B3655" t="str">
            <v>TRANSPORTE</v>
          </cell>
        </row>
        <row r="3657">
          <cell r="A3657">
            <v>0</v>
          </cell>
          <cell r="B3657">
            <v>0</v>
          </cell>
          <cell r="C3657">
            <v>0</v>
          </cell>
        </row>
        <row r="3658">
          <cell r="A3658">
            <v>0</v>
          </cell>
          <cell r="B3658">
            <v>0</v>
          </cell>
          <cell r="C3658">
            <v>0</v>
          </cell>
        </row>
        <row r="3659">
          <cell r="A3659">
            <v>0</v>
          </cell>
          <cell r="B3659">
            <v>0</v>
          </cell>
          <cell r="C3659">
            <v>0</v>
          </cell>
        </row>
        <row r="3664">
          <cell r="A3664" t="str">
            <v>CODIGO</v>
          </cell>
          <cell r="B3664" t="str">
            <v>ITEM</v>
          </cell>
          <cell r="C3664" t="str">
            <v>UNIDAD</v>
          </cell>
        </row>
        <row r="3665">
          <cell r="D3665">
            <v>0</v>
          </cell>
        </row>
        <row r="3666">
          <cell r="B3666" t="str">
            <v>CODIGO</v>
          </cell>
        </row>
        <row r="3667">
          <cell r="A3667" t="str">
            <v>CODIGO</v>
          </cell>
          <cell r="B3667" t="str">
            <v>RECURSOS</v>
          </cell>
          <cell r="C3667" t="str">
            <v>UNIDAD</v>
          </cell>
          <cell r="D3667" t="str">
            <v>CANT.</v>
          </cell>
        </row>
        <row r="3668">
          <cell r="B3668" t="str">
            <v>MATERIALES</v>
          </cell>
        </row>
        <row r="3669">
          <cell r="B3669">
            <v>0</v>
          </cell>
          <cell r="C3669">
            <v>0</v>
          </cell>
        </row>
        <row r="3670">
          <cell r="B3670">
            <v>0</v>
          </cell>
          <cell r="C3670">
            <v>0</v>
          </cell>
        </row>
        <row r="3671">
          <cell r="B3671">
            <v>0</v>
          </cell>
          <cell r="C3671">
            <v>0</v>
          </cell>
        </row>
        <row r="3672">
          <cell r="B3672">
            <v>0</v>
          </cell>
          <cell r="C3672">
            <v>0</v>
          </cell>
        </row>
        <row r="3674">
          <cell r="B3674" t="str">
            <v>EQUIPO</v>
          </cell>
        </row>
        <row r="3675">
          <cell r="B3675" t="str">
            <v>HTA MENOR (5% de M. de O.)</v>
          </cell>
        </row>
        <row r="3676">
          <cell r="A3676">
            <v>0</v>
          </cell>
          <cell r="B3676">
            <v>0</v>
          </cell>
          <cell r="C3676">
            <v>0</v>
          </cell>
        </row>
        <row r="3677">
          <cell r="A3677">
            <v>0</v>
          </cell>
          <cell r="B3677">
            <v>0</v>
          </cell>
          <cell r="C3677">
            <v>0</v>
          </cell>
        </row>
        <row r="3678">
          <cell r="A3678">
            <v>0</v>
          </cell>
          <cell r="B3678">
            <v>0</v>
          </cell>
          <cell r="C3678">
            <v>0</v>
          </cell>
        </row>
        <row r="3680">
          <cell r="B3680" t="str">
            <v>MANO DE OBRA</v>
          </cell>
        </row>
        <row r="3681">
          <cell r="B3681">
            <v>0</v>
          </cell>
          <cell r="C3681">
            <v>0</v>
          </cell>
        </row>
        <row r="3682">
          <cell r="A3682">
            <v>0</v>
          </cell>
          <cell r="B3682">
            <v>0</v>
          </cell>
          <cell r="C3682">
            <v>0</v>
          </cell>
        </row>
        <row r="3683">
          <cell r="A3683">
            <v>0</v>
          </cell>
          <cell r="B3683">
            <v>0</v>
          </cell>
          <cell r="C3683">
            <v>0</v>
          </cell>
        </row>
        <row r="3684">
          <cell r="A3684">
            <v>0</v>
          </cell>
          <cell r="B3684">
            <v>0</v>
          </cell>
          <cell r="C3684">
            <v>0</v>
          </cell>
        </row>
        <row r="3686">
          <cell r="B3686" t="str">
            <v>TRANSPORTE</v>
          </cell>
        </row>
        <row r="3688">
          <cell r="A3688">
            <v>0</v>
          </cell>
          <cell r="B3688">
            <v>0</v>
          </cell>
          <cell r="C3688">
            <v>0</v>
          </cell>
        </row>
        <row r="3689">
          <cell r="A3689">
            <v>0</v>
          </cell>
          <cell r="B3689">
            <v>0</v>
          </cell>
          <cell r="C3689">
            <v>0</v>
          </cell>
        </row>
        <row r="3690">
          <cell r="A3690">
            <v>0</v>
          </cell>
          <cell r="B3690">
            <v>0</v>
          </cell>
          <cell r="C3690">
            <v>0</v>
          </cell>
        </row>
        <row r="3695">
          <cell r="A3695" t="str">
            <v>CODIGO</v>
          </cell>
          <cell r="B3695" t="str">
            <v>ITEM</v>
          </cell>
          <cell r="C3695" t="str">
            <v>UNIDAD</v>
          </cell>
        </row>
        <row r="3696">
          <cell r="D3696">
            <v>0</v>
          </cell>
        </row>
        <row r="3697">
          <cell r="B3697" t="str">
            <v>CODIGO</v>
          </cell>
        </row>
        <row r="3698">
          <cell r="A3698" t="str">
            <v>CODIGO</v>
          </cell>
          <cell r="B3698" t="str">
            <v>RECURSOS</v>
          </cell>
          <cell r="C3698" t="str">
            <v>UNIDAD</v>
          </cell>
          <cell r="D3698" t="str">
            <v>CANT.</v>
          </cell>
        </row>
        <row r="3699">
          <cell r="B3699" t="str">
            <v>MATERIALES</v>
          </cell>
        </row>
        <row r="3700">
          <cell r="B3700">
            <v>0</v>
          </cell>
          <cell r="C3700">
            <v>0</v>
          </cell>
        </row>
        <row r="3701">
          <cell r="B3701">
            <v>0</v>
          </cell>
          <cell r="C3701">
            <v>0</v>
          </cell>
        </row>
        <row r="3702">
          <cell r="B3702">
            <v>0</v>
          </cell>
          <cell r="C3702">
            <v>0</v>
          </cell>
        </row>
        <row r="3703">
          <cell r="B3703">
            <v>0</v>
          </cell>
          <cell r="C3703">
            <v>0</v>
          </cell>
        </row>
        <row r="3705">
          <cell r="B3705" t="str">
            <v>EQUIPO</v>
          </cell>
        </row>
        <row r="3706">
          <cell r="B3706" t="str">
            <v>HTA MENOR (5% de M. de O.)</v>
          </cell>
        </row>
        <row r="3707">
          <cell r="A3707">
            <v>0</v>
          </cell>
          <cell r="B3707">
            <v>0</v>
          </cell>
          <cell r="C3707">
            <v>0</v>
          </cell>
        </row>
        <row r="3708">
          <cell r="A3708">
            <v>0</v>
          </cell>
          <cell r="B3708">
            <v>0</v>
          </cell>
          <cell r="C3708">
            <v>0</v>
          </cell>
        </row>
        <row r="3709">
          <cell r="A3709">
            <v>0</v>
          </cell>
          <cell r="B3709">
            <v>0</v>
          </cell>
          <cell r="C3709">
            <v>0</v>
          </cell>
        </row>
        <row r="3711">
          <cell r="B3711" t="str">
            <v>MANO DE OBRA</v>
          </cell>
        </row>
        <row r="3712">
          <cell r="B3712">
            <v>0</v>
          </cell>
          <cell r="C3712">
            <v>0</v>
          </cell>
        </row>
        <row r="3713">
          <cell r="A3713">
            <v>0</v>
          </cell>
          <cell r="B3713">
            <v>0</v>
          </cell>
          <cell r="C3713">
            <v>0</v>
          </cell>
        </row>
        <row r="3714">
          <cell r="A3714">
            <v>0</v>
          </cell>
          <cell r="B3714">
            <v>0</v>
          </cell>
          <cell r="C3714">
            <v>0</v>
          </cell>
        </row>
        <row r="3715">
          <cell r="A3715">
            <v>0</v>
          </cell>
          <cell r="B3715">
            <v>0</v>
          </cell>
          <cell r="C3715">
            <v>0</v>
          </cell>
        </row>
        <row r="3717">
          <cell r="B3717" t="str">
            <v>TRANSPORTE</v>
          </cell>
        </row>
        <row r="3719">
          <cell r="A3719">
            <v>0</v>
          </cell>
          <cell r="B3719">
            <v>0</v>
          </cell>
          <cell r="C3719">
            <v>0</v>
          </cell>
        </row>
        <row r="3720">
          <cell r="A3720">
            <v>0</v>
          </cell>
          <cell r="B3720">
            <v>0</v>
          </cell>
          <cell r="C3720">
            <v>0</v>
          </cell>
        </row>
        <row r="3721">
          <cell r="A3721">
            <v>0</v>
          </cell>
          <cell r="B3721">
            <v>0</v>
          </cell>
          <cell r="C3721">
            <v>0</v>
          </cell>
        </row>
        <row r="3726">
          <cell r="A3726" t="str">
            <v>CODIGO</v>
          </cell>
          <cell r="B3726" t="str">
            <v>ITEM</v>
          </cell>
          <cell r="C3726" t="str">
            <v>UNIDAD</v>
          </cell>
        </row>
        <row r="3727">
          <cell r="D3727">
            <v>0</v>
          </cell>
        </row>
        <row r="3728">
          <cell r="B3728" t="str">
            <v>CODIGO</v>
          </cell>
        </row>
        <row r="3729">
          <cell r="A3729" t="str">
            <v>CODIGO</v>
          </cell>
          <cell r="B3729" t="str">
            <v>RECURSOS</v>
          </cell>
          <cell r="C3729" t="str">
            <v>UNIDAD</v>
          </cell>
          <cell r="D3729" t="str">
            <v>CANT.</v>
          </cell>
        </row>
        <row r="3730">
          <cell r="B3730" t="str">
            <v>MATERIALES</v>
          </cell>
        </row>
        <row r="3731">
          <cell r="B3731">
            <v>0</v>
          </cell>
          <cell r="C3731">
            <v>0</v>
          </cell>
        </row>
        <row r="3732">
          <cell r="B3732">
            <v>0</v>
          </cell>
          <cell r="C3732">
            <v>0</v>
          </cell>
        </row>
        <row r="3733">
          <cell r="B3733">
            <v>0</v>
          </cell>
          <cell r="C3733">
            <v>0</v>
          </cell>
        </row>
        <row r="3734">
          <cell r="B3734">
            <v>0</v>
          </cell>
          <cell r="C3734">
            <v>0</v>
          </cell>
        </row>
        <row r="3736">
          <cell r="B3736" t="str">
            <v>EQUIPO</v>
          </cell>
        </row>
        <row r="3737">
          <cell r="B3737" t="str">
            <v>HTA MENOR (5% de M. de O.)</v>
          </cell>
        </row>
        <row r="3738">
          <cell r="A3738">
            <v>0</v>
          </cell>
          <cell r="B3738">
            <v>0</v>
          </cell>
          <cell r="C3738">
            <v>0</v>
          </cell>
        </row>
        <row r="3739">
          <cell r="A3739">
            <v>0</v>
          </cell>
          <cell r="B3739">
            <v>0</v>
          </cell>
          <cell r="C3739">
            <v>0</v>
          </cell>
        </row>
        <row r="3740">
          <cell r="A3740">
            <v>0</v>
          </cell>
          <cell r="B3740">
            <v>0</v>
          </cell>
          <cell r="C3740">
            <v>0</v>
          </cell>
        </row>
        <row r="3742">
          <cell r="B3742" t="str">
            <v>MANO DE OBRA</v>
          </cell>
        </row>
        <row r="3743">
          <cell r="B3743">
            <v>0</v>
          </cell>
          <cell r="C3743">
            <v>0</v>
          </cell>
        </row>
        <row r="3744">
          <cell r="A3744">
            <v>0</v>
          </cell>
          <cell r="B3744">
            <v>0</v>
          </cell>
          <cell r="C3744">
            <v>0</v>
          </cell>
        </row>
        <row r="3745">
          <cell r="A3745">
            <v>0</v>
          </cell>
          <cell r="B3745">
            <v>0</v>
          </cell>
          <cell r="C3745">
            <v>0</v>
          </cell>
        </row>
        <row r="3746">
          <cell r="A3746">
            <v>0</v>
          </cell>
          <cell r="B3746">
            <v>0</v>
          </cell>
          <cell r="C3746">
            <v>0</v>
          </cell>
        </row>
        <row r="3748">
          <cell r="B3748" t="str">
            <v>TRANSPORTE</v>
          </cell>
        </row>
        <row r="3750">
          <cell r="A3750">
            <v>0</v>
          </cell>
          <cell r="B3750">
            <v>0</v>
          </cell>
          <cell r="C3750">
            <v>0</v>
          </cell>
        </row>
        <row r="3751">
          <cell r="A3751">
            <v>0</v>
          </cell>
          <cell r="B3751">
            <v>0</v>
          </cell>
          <cell r="C3751">
            <v>0</v>
          </cell>
        </row>
        <row r="3752">
          <cell r="A3752">
            <v>0</v>
          </cell>
          <cell r="B3752">
            <v>0</v>
          </cell>
          <cell r="C3752">
            <v>0</v>
          </cell>
        </row>
        <row r="3757">
          <cell r="A3757" t="str">
            <v>CODIGO</v>
          </cell>
          <cell r="B3757" t="str">
            <v>ITEM</v>
          </cell>
          <cell r="C3757" t="str">
            <v>UNIDAD</v>
          </cell>
        </row>
        <row r="3758">
          <cell r="D3758">
            <v>0</v>
          </cell>
        </row>
        <row r="3759">
          <cell r="B3759" t="str">
            <v>CODIGO</v>
          </cell>
        </row>
        <row r="3760">
          <cell r="A3760" t="str">
            <v>CODIGO</v>
          </cell>
          <cell r="B3760" t="str">
            <v>RECURSOS</v>
          </cell>
          <cell r="C3760" t="str">
            <v>UNIDAD</v>
          </cell>
          <cell r="D3760" t="str">
            <v>CANT.</v>
          </cell>
        </row>
        <row r="3761">
          <cell r="B3761" t="str">
            <v>MATERIALES</v>
          </cell>
        </row>
        <row r="3762">
          <cell r="B3762">
            <v>0</v>
          </cell>
          <cell r="C3762">
            <v>0</v>
          </cell>
        </row>
        <row r="3763">
          <cell r="B3763">
            <v>0</v>
          </cell>
          <cell r="C3763">
            <v>0</v>
          </cell>
        </row>
        <row r="3764">
          <cell r="B3764">
            <v>0</v>
          </cell>
          <cell r="C3764">
            <v>0</v>
          </cell>
        </row>
        <row r="3765">
          <cell r="B3765">
            <v>0</v>
          </cell>
          <cell r="C3765">
            <v>0</v>
          </cell>
        </row>
        <row r="3767">
          <cell r="B3767" t="str">
            <v>EQUIPO</v>
          </cell>
        </row>
        <row r="3768">
          <cell r="B3768" t="str">
            <v>HTA MENOR (5% de M. de O.)</v>
          </cell>
        </row>
        <row r="3769">
          <cell r="A3769">
            <v>0</v>
          </cell>
          <cell r="B3769">
            <v>0</v>
          </cell>
          <cell r="C3769">
            <v>0</v>
          </cell>
        </row>
        <row r="3770">
          <cell r="A3770">
            <v>0</v>
          </cell>
          <cell r="B3770">
            <v>0</v>
          </cell>
          <cell r="C3770">
            <v>0</v>
          </cell>
        </row>
        <row r="3771">
          <cell r="A3771">
            <v>0</v>
          </cell>
          <cell r="B3771">
            <v>0</v>
          </cell>
          <cell r="C3771">
            <v>0</v>
          </cell>
        </row>
        <row r="3773">
          <cell r="B3773" t="str">
            <v>MANO DE OBRA</v>
          </cell>
        </row>
        <row r="3774">
          <cell r="B3774">
            <v>0</v>
          </cell>
          <cell r="C3774">
            <v>0</v>
          </cell>
        </row>
        <row r="3775">
          <cell r="A3775">
            <v>0</v>
          </cell>
          <cell r="B3775">
            <v>0</v>
          </cell>
          <cell r="C3775">
            <v>0</v>
          </cell>
        </row>
        <row r="3776">
          <cell r="A3776">
            <v>0</v>
          </cell>
          <cell r="B3776">
            <v>0</v>
          </cell>
          <cell r="C3776">
            <v>0</v>
          </cell>
        </row>
        <row r="3777">
          <cell r="A3777">
            <v>0</v>
          </cell>
          <cell r="B3777">
            <v>0</v>
          </cell>
          <cell r="C3777">
            <v>0</v>
          </cell>
        </row>
        <row r="3779">
          <cell r="B3779" t="str">
            <v>TRANSPORTE</v>
          </cell>
        </row>
        <row r="3781">
          <cell r="A3781">
            <v>0</v>
          </cell>
          <cell r="B3781">
            <v>0</v>
          </cell>
          <cell r="C3781">
            <v>0</v>
          </cell>
        </row>
        <row r="3782">
          <cell r="A3782">
            <v>0</v>
          </cell>
          <cell r="B3782">
            <v>0</v>
          </cell>
          <cell r="C3782">
            <v>0</v>
          </cell>
        </row>
        <row r="3783">
          <cell r="A3783">
            <v>0</v>
          </cell>
          <cell r="B3783">
            <v>0</v>
          </cell>
          <cell r="C3783">
            <v>0</v>
          </cell>
        </row>
        <row r="3788">
          <cell r="A3788" t="str">
            <v>CODIGO</v>
          </cell>
          <cell r="B3788" t="str">
            <v>ITEM</v>
          </cell>
          <cell r="C3788" t="str">
            <v>UNIDAD</v>
          </cell>
        </row>
        <row r="3789">
          <cell r="D3789">
            <v>0</v>
          </cell>
        </row>
        <row r="3790">
          <cell r="B3790" t="str">
            <v>CODIGO</v>
          </cell>
        </row>
        <row r="3791">
          <cell r="A3791" t="str">
            <v>CODIGO</v>
          </cell>
          <cell r="B3791" t="str">
            <v>RECURSOS</v>
          </cell>
          <cell r="C3791" t="str">
            <v>UNIDAD</v>
          </cell>
          <cell r="D3791" t="str">
            <v>CANT.</v>
          </cell>
        </row>
        <row r="3792">
          <cell r="B3792" t="str">
            <v>MATERIALES</v>
          </cell>
        </row>
        <row r="3793">
          <cell r="B3793">
            <v>0</v>
          </cell>
          <cell r="C3793">
            <v>0</v>
          </cell>
        </row>
        <row r="3794">
          <cell r="B3794">
            <v>0</v>
          </cell>
          <cell r="C3794">
            <v>0</v>
          </cell>
        </row>
        <row r="3795">
          <cell r="B3795">
            <v>0</v>
          </cell>
          <cell r="C3795">
            <v>0</v>
          </cell>
        </row>
        <row r="3796">
          <cell r="B3796">
            <v>0</v>
          </cell>
          <cell r="C3796">
            <v>0</v>
          </cell>
        </row>
        <row r="3798">
          <cell r="B3798" t="str">
            <v>EQUIPO</v>
          </cell>
        </row>
        <row r="3799">
          <cell r="B3799" t="str">
            <v>HTA MENOR (5% de M. de O.)</v>
          </cell>
        </row>
        <row r="3800">
          <cell r="A3800">
            <v>0</v>
          </cell>
          <cell r="B3800">
            <v>0</v>
          </cell>
          <cell r="C3800">
            <v>0</v>
          </cell>
        </row>
        <row r="3801">
          <cell r="A3801">
            <v>0</v>
          </cell>
          <cell r="B3801">
            <v>0</v>
          </cell>
          <cell r="C3801">
            <v>0</v>
          </cell>
        </row>
        <row r="3802">
          <cell r="A3802">
            <v>0</v>
          </cell>
          <cell r="B3802">
            <v>0</v>
          </cell>
          <cell r="C3802">
            <v>0</v>
          </cell>
        </row>
        <row r="3804">
          <cell r="B3804" t="str">
            <v>MANO DE OBRA</v>
          </cell>
        </row>
        <row r="3805">
          <cell r="B3805">
            <v>0</v>
          </cell>
          <cell r="C3805">
            <v>0</v>
          </cell>
        </row>
        <row r="3806">
          <cell r="A3806">
            <v>0</v>
          </cell>
          <cell r="B3806">
            <v>0</v>
          </cell>
          <cell r="C3806">
            <v>0</v>
          </cell>
        </row>
        <row r="3807">
          <cell r="A3807">
            <v>0</v>
          </cell>
          <cell r="B3807">
            <v>0</v>
          </cell>
          <cell r="C3807">
            <v>0</v>
          </cell>
        </row>
        <row r="3808">
          <cell r="A3808">
            <v>0</v>
          </cell>
          <cell r="B3808">
            <v>0</v>
          </cell>
          <cell r="C3808">
            <v>0</v>
          </cell>
        </row>
        <row r="3810">
          <cell r="B3810" t="str">
            <v>TRANSPORTE</v>
          </cell>
        </row>
        <row r="3812">
          <cell r="A3812">
            <v>0</v>
          </cell>
          <cell r="B3812">
            <v>0</v>
          </cell>
          <cell r="C3812">
            <v>0</v>
          </cell>
        </row>
        <row r="3813">
          <cell r="A3813">
            <v>0</v>
          </cell>
          <cell r="B3813">
            <v>0</v>
          </cell>
          <cell r="C3813">
            <v>0</v>
          </cell>
        </row>
        <row r="3814">
          <cell r="A3814">
            <v>0</v>
          </cell>
          <cell r="B3814">
            <v>0</v>
          </cell>
          <cell r="C3814">
            <v>0</v>
          </cell>
        </row>
        <row r="3819">
          <cell r="A3819" t="str">
            <v>CODIGO</v>
          </cell>
          <cell r="B3819" t="str">
            <v>ITEM</v>
          </cell>
          <cell r="C3819" t="str">
            <v>UNIDAD</v>
          </cell>
        </row>
        <row r="3820">
          <cell r="D3820">
            <v>0</v>
          </cell>
        </row>
        <row r="3821">
          <cell r="B3821" t="str">
            <v>CODIGO</v>
          </cell>
        </row>
        <row r="3822">
          <cell r="A3822" t="str">
            <v>CODIGO</v>
          </cell>
          <cell r="B3822" t="str">
            <v>RECURSOS</v>
          </cell>
          <cell r="C3822" t="str">
            <v>UNIDAD</v>
          </cell>
          <cell r="D3822" t="str">
            <v>CANT.</v>
          </cell>
        </row>
        <row r="3823">
          <cell r="B3823" t="str">
            <v>MATERIALES</v>
          </cell>
        </row>
        <row r="3824">
          <cell r="B3824">
            <v>0</v>
          </cell>
          <cell r="C3824">
            <v>0</v>
          </cell>
        </row>
        <row r="3825">
          <cell r="B3825">
            <v>0</v>
          </cell>
          <cell r="C3825">
            <v>0</v>
          </cell>
        </row>
        <row r="3826">
          <cell r="B3826">
            <v>0</v>
          </cell>
          <cell r="C3826">
            <v>0</v>
          </cell>
        </row>
        <row r="3827">
          <cell r="B3827">
            <v>0</v>
          </cell>
          <cell r="C3827">
            <v>0</v>
          </cell>
        </row>
        <row r="3829">
          <cell r="B3829" t="str">
            <v>EQUIPO</v>
          </cell>
        </row>
        <row r="3830">
          <cell r="B3830" t="str">
            <v>HTA MENOR (5% de M. de O.)</v>
          </cell>
        </row>
        <row r="3831">
          <cell r="A3831">
            <v>0</v>
          </cell>
          <cell r="B3831">
            <v>0</v>
          </cell>
          <cell r="C3831">
            <v>0</v>
          </cell>
        </row>
        <row r="3832">
          <cell r="A3832">
            <v>0</v>
          </cell>
          <cell r="B3832">
            <v>0</v>
          </cell>
          <cell r="C3832">
            <v>0</v>
          </cell>
        </row>
        <row r="3833">
          <cell r="A3833">
            <v>0</v>
          </cell>
          <cell r="B3833">
            <v>0</v>
          </cell>
          <cell r="C3833">
            <v>0</v>
          </cell>
        </row>
        <row r="3835">
          <cell r="B3835" t="str">
            <v>MANO DE OBRA</v>
          </cell>
        </row>
        <row r="3836">
          <cell r="B3836">
            <v>0</v>
          </cell>
          <cell r="C3836">
            <v>0</v>
          </cell>
        </row>
        <row r="3837">
          <cell r="A3837">
            <v>0</v>
          </cell>
          <cell r="B3837">
            <v>0</v>
          </cell>
          <cell r="C3837">
            <v>0</v>
          </cell>
        </row>
        <row r="3838">
          <cell r="A3838">
            <v>0</v>
          </cell>
          <cell r="B3838">
            <v>0</v>
          </cell>
          <cell r="C3838">
            <v>0</v>
          </cell>
        </row>
        <row r="3839">
          <cell r="A3839">
            <v>0</v>
          </cell>
          <cell r="B3839">
            <v>0</v>
          </cell>
          <cell r="C3839">
            <v>0</v>
          </cell>
        </row>
        <row r="3841">
          <cell r="B3841" t="str">
            <v>TRANSPORTE</v>
          </cell>
        </row>
        <row r="3843">
          <cell r="A3843">
            <v>0</v>
          </cell>
          <cell r="B3843">
            <v>0</v>
          </cell>
          <cell r="C3843">
            <v>0</v>
          </cell>
        </row>
        <row r="3844">
          <cell r="A3844">
            <v>0</v>
          </cell>
          <cell r="B3844">
            <v>0</v>
          </cell>
          <cell r="C3844">
            <v>0</v>
          </cell>
        </row>
        <row r="3845">
          <cell r="A3845">
            <v>0</v>
          </cell>
          <cell r="B3845">
            <v>0</v>
          </cell>
          <cell r="C3845">
            <v>0</v>
          </cell>
        </row>
        <row r="3850">
          <cell r="A3850" t="str">
            <v>CODIGO</v>
          </cell>
          <cell r="B3850" t="str">
            <v>ITEM</v>
          </cell>
          <cell r="C3850" t="str">
            <v>UNIDAD</v>
          </cell>
        </row>
        <row r="3851">
          <cell r="D3851">
            <v>0</v>
          </cell>
        </row>
        <row r="3852">
          <cell r="B3852" t="str">
            <v>CODIGO</v>
          </cell>
        </row>
        <row r="3853">
          <cell r="A3853" t="str">
            <v>CODIGO</v>
          </cell>
          <cell r="B3853" t="str">
            <v>RECURSOS</v>
          </cell>
          <cell r="C3853" t="str">
            <v>UNIDAD</v>
          </cell>
          <cell r="D3853" t="str">
            <v>CANT.</v>
          </cell>
        </row>
        <row r="3854">
          <cell r="B3854" t="str">
            <v>MATERIALES</v>
          </cell>
        </row>
        <row r="3855">
          <cell r="B3855">
            <v>0</v>
          </cell>
          <cell r="C3855">
            <v>0</v>
          </cell>
        </row>
        <row r="3856">
          <cell r="B3856">
            <v>0</v>
          </cell>
          <cell r="C3856">
            <v>0</v>
          </cell>
        </row>
        <row r="3857">
          <cell r="B3857">
            <v>0</v>
          </cell>
          <cell r="C3857">
            <v>0</v>
          </cell>
        </row>
        <row r="3858">
          <cell r="B3858">
            <v>0</v>
          </cell>
          <cell r="C3858">
            <v>0</v>
          </cell>
        </row>
        <row r="3860">
          <cell r="B3860" t="str">
            <v>EQUIPO</v>
          </cell>
        </row>
        <row r="3861">
          <cell r="B3861" t="str">
            <v>HTA MENOR (5% de M. de O.)</v>
          </cell>
        </row>
        <row r="3862">
          <cell r="A3862">
            <v>0</v>
          </cell>
          <cell r="B3862">
            <v>0</v>
          </cell>
          <cell r="C3862">
            <v>0</v>
          </cell>
        </row>
        <row r="3863">
          <cell r="A3863">
            <v>0</v>
          </cell>
          <cell r="B3863">
            <v>0</v>
          </cell>
          <cell r="C3863">
            <v>0</v>
          </cell>
        </row>
        <row r="3864">
          <cell r="A3864">
            <v>0</v>
          </cell>
          <cell r="B3864">
            <v>0</v>
          </cell>
          <cell r="C3864">
            <v>0</v>
          </cell>
        </row>
        <row r="3866">
          <cell r="B3866" t="str">
            <v>MANO DE OBRA</v>
          </cell>
        </row>
        <row r="3867">
          <cell r="B3867">
            <v>0</v>
          </cell>
          <cell r="C3867">
            <v>0</v>
          </cell>
        </row>
        <row r="3868">
          <cell r="A3868">
            <v>0</v>
          </cell>
          <cell r="B3868">
            <v>0</v>
          </cell>
          <cell r="C3868">
            <v>0</v>
          </cell>
        </row>
        <row r="3869">
          <cell r="A3869">
            <v>0</v>
          </cell>
          <cell r="B3869">
            <v>0</v>
          </cell>
          <cell r="C3869">
            <v>0</v>
          </cell>
        </row>
        <row r="3870">
          <cell r="A3870">
            <v>0</v>
          </cell>
          <cell r="B3870">
            <v>0</v>
          </cell>
          <cell r="C3870">
            <v>0</v>
          </cell>
        </row>
        <row r="3872">
          <cell r="B3872" t="str">
            <v>TRANSPORTE</v>
          </cell>
        </row>
        <row r="3874">
          <cell r="A3874">
            <v>0</v>
          </cell>
          <cell r="B3874">
            <v>0</v>
          </cell>
          <cell r="C3874">
            <v>0</v>
          </cell>
        </row>
        <row r="3875">
          <cell r="A3875">
            <v>0</v>
          </cell>
          <cell r="B3875">
            <v>0</v>
          </cell>
          <cell r="C3875">
            <v>0</v>
          </cell>
        </row>
        <row r="3876">
          <cell r="A3876">
            <v>0</v>
          </cell>
          <cell r="B3876">
            <v>0</v>
          </cell>
          <cell r="C3876">
            <v>0</v>
          </cell>
        </row>
        <row r="3881">
          <cell r="A3881" t="str">
            <v>CODIGO</v>
          </cell>
          <cell r="B3881" t="str">
            <v>ITEM</v>
          </cell>
          <cell r="C3881" t="str">
            <v>UNIDAD</v>
          </cell>
        </row>
        <row r="3882">
          <cell r="D3882">
            <v>0</v>
          </cell>
        </row>
        <row r="3883">
          <cell r="B3883" t="str">
            <v>CODIGO</v>
          </cell>
        </row>
        <row r="3884">
          <cell r="A3884" t="str">
            <v>CODIGO</v>
          </cell>
          <cell r="B3884" t="str">
            <v>RECURSOS</v>
          </cell>
          <cell r="C3884" t="str">
            <v>UNIDAD</v>
          </cell>
          <cell r="D3884" t="str">
            <v>CANT.</v>
          </cell>
        </row>
        <row r="3885">
          <cell r="B3885" t="str">
            <v>MATERIALES</v>
          </cell>
        </row>
        <row r="3886">
          <cell r="B3886">
            <v>0</v>
          </cell>
          <cell r="C3886">
            <v>0</v>
          </cell>
        </row>
        <row r="3887">
          <cell r="B3887">
            <v>0</v>
          </cell>
          <cell r="C3887">
            <v>0</v>
          </cell>
        </row>
        <row r="3888">
          <cell r="B3888">
            <v>0</v>
          </cell>
          <cell r="C3888">
            <v>0</v>
          </cell>
        </row>
        <row r="3889">
          <cell r="B3889">
            <v>0</v>
          </cell>
          <cell r="C3889">
            <v>0</v>
          </cell>
        </row>
        <row r="3891">
          <cell r="B3891" t="str">
            <v>EQUIPO</v>
          </cell>
        </row>
        <row r="3892">
          <cell r="B3892" t="str">
            <v>HTA MENOR (5% de M. de O.)</v>
          </cell>
        </row>
        <row r="3893">
          <cell r="A3893">
            <v>0</v>
          </cell>
          <cell r="B3893">
            <v>0</v>
          </cell>
          <cell r="C3893">
            <v>0</v>
          </cell>
        </row>
        <row r="3894">
          <cell r="A3894">
            <v>0</v>
          </cell>
          <cell r="B3894">
            <v>0</v>
          </cell>
          <cell r="C3894">
            <v>0</v>
          </cell>
        </row>
        <row r="3895">
          <cell r="A3895">
            <v>0</v>
          </cell>
          <cell r="B3895">
            <v>0</v>
          </cell>
          <cell r="C3895">
            <v>0</v>
          </cell>
        </row>
        <row r="3897">
          <cell r="B3897" t="str">
            <v>MANO DE OBRA</v>
          </cell>
        </row>
        <row r="3898">
          <cell r="B3898">
            <v>0</v>
          </cell>
          <cell r="C3898">
            <v>0</v>
          </cell>
        </row>
        <row r="3899">
          <cell r="A3899">
            <v>0</v>
          </cell>
          <cell r="B3899">
            <v>0</v>
          </cell>
          <cell r="C3899">
            <v>0</v>
          </cell>
        </row>
        <row r="3900">
          <cell r="A3900">
            <v>0</v>
          </cell>
          <cell r="B3900">
            <v>0</v>
          </cell>
          <cell r="C3900">
            <v>0</v>
          </cell>
        </row>
        <row r="3901">
          <cell r="A3901">
            <v>0</v>
          </cell>
          <cell r="B3901">
            <v>0</v>
          </cell>
          <cell r="C3901">
            <v>0</v>
          </cell>
        </row>
        <row r="3903">
          <cell r="B3903" t="str">
            <v>TRANSPORTE</v>
          </cell>
        </row>
        <row r="3905">
          <cell r="A3905">
            <v>0</v>
          </cell>
          <cell r="B3905">
            <v>0</v>
          </cell>
          <cell r="C3905">
            <v>0</v>
          </cell>
        </row>
        <row r="3906">
          <cell r="A3906">
            <v>0</v>
          </cell>
          <cell r="B3906">
            <v>0</v>
          </cell>
          <cell r="C3906">
            <v>0</v>
          </cell>
        </row>
        <row r="3907">
          <cell r="A3907">
            <v>0</v>
          </cell>
          <cell r="B3907">
            <v>0</v>
          </cell>
          <cell r="C3907">
            <v>0</v>
          </cell>
        </row>
        <row r="3912">
          <cell r="A3912" t="str">
            <v>CODIGO</v>
          </cell>
          <cell r="B3912" t="str">
            <v>ITEM</v>
          </cell>
          <cell r="C3912" t="str">
            <v>UNIDAD</v>
          </cell>
        </row>
        <row r="3913">
          <cell r="D3913">
            <v>0</v>
          </cell>
        </row>
        <row r="3914">
          <cell r="B3914" t="str">
            <v>CODIGO</v>
          </cell>
        </row>
        <row r="3915">
          <cell r="A3915" t="str">
            <v>CODIGO</v>
          </cell>
          <cell r="B3915" t="str">
            <v>RECURSOS</v>
          </cell>
          <cell r="C3915" t="str">
            <v>UNIDAD</v>
          </cell>
          <cell r="D3915" t="str">
            <v>CANT.</v>
          </cell>
        </row>
        <row r="3916">
          <cell r="B3916" t="str">
            <v>MATERIALES</v>
          </cell>
        </row>
        <row r="3917">
          <cell r="B3917">
            <v>0</v>
          </cell>
          <cell r="C3917">
            <v>0</v>
          </cell>
        </row>
        <row r="3918">
          <cell r="B3918">
            <v>0</v>
          </cell>
          <cell r="C3918">
            <v>0</v>
          </cell>
        </row>
        <row r="3919">
          <cell r="B3919">
            <v>0</v>
          </cell>
          <cell r="C3919">
            <v>0</v>
          </cell>
        </row>
        <row r="3920">
          <cell r="B3920">
            <v>0</v>
          </cell>
          <cell r="C3920">
            <v>0</v>
          </cell>
        </row>
        <row r="3922">
          <cell r="B3922" t="str">
            <v>EQUIPO</v>
          </cell>
        </row>
        <row r="3923">
          <cell r="B3923" t="str">
            <v>HTA MENOR (5% de M. de O.)</v>
          </cell>
        </row>
        <row r="3924">
          <cell r="A3924">
            <v>0</v>
          </cell>
          <cell r="B3924">
            <v>0</v>
          </cell>
          <cell r="C3924">
            <v>0</v>
          </cell>
        </row>
        <row r="3925">
          <cell r="A3925">
            <v>0</v>
          </cell>
          <cell r="B3925">
            <v>0</v>
          </cell>
          <cell r="C3925">
            <v>0</v>
          </cell>
        </row>
        <row r="3926">
          <cell r="A3926">
            <v>0</v>
          </cell>
          <cell r="B3926">
            <v>0</v>
          </cell>
          <cell r="C3926">
            <v>0</v>
          </cell>
        </row>
        <row r="3928">
          <cell r="B3928" t="str">
            <v>MANO DE OBRA</v>
          </cell>
        </row>
        <row r="3929">
          <cell r="B3929">
            <v>0</v>
          </cell>
          <cell r="C3929">
            <v>0</v>
          </cell>
        </row>
        <row r="3930">
          <cell r="A3930">
            <v>0</v>
          </cell>
          <cell r="B3930">
            <v>0</v>
          </cell>
          <cell r="C3930">
            <v>0</v>
          </cell>
        </row>
        <row r="3931">
          <cell r="A3931">
            <v>0</v>
          </cell>
          <cell r="B3931">
            <v>0</v>
          </cell>
          <cell r="C3931">
            <v>0</v>
          </cell>
        </row>
        <row r="3932">
          <cell r="A3932">
            <v>0</v>
          </cell>
          <cell r="B3932">
            <v>0</v>
          </cell>
          <cell r="C3932">
            <v>0</v>
          </cell>
        </row>
        <row r="3934">
          <cell r="B3934" t="str">
            <v>TRANSPORTE</v>
          </cell>
        </row>
        <row r="3936">
          <cell r="A3936">
            <v>0</v>
          </cell>
          <cell r="B3936">
            <v>0</v>
          </cell>
          <cell r="C3936">
            <v>0</v>
          </cell>
        </row>
        <row r="3937">
          <cell r="A3937">
            <v>0</v>
          </cell>
          <cell r="B3937">
            <v>0</v>
          </cell>
          <cell r="C3937">
            <v>0</v>
          </cell>
        </row>
        <row r="3938">
          <cell r="A3938">
            <v>0</v>
          </cell>
          <cell r="B3938">
            <v>0</v>
          </cell>
          <cell r="C3938">
            <v>0</v>
          </cell>
        </row>
        <row r="3944">
          <cell r="A3944" t="str">
            <v>CODIGO</v>
          </cell>
          <cell r="B3944" t="str">
            <v>ITEM</v>
          </cell>
          <cell r="C3944" t="str">
            <v>UNIDAD</v>
          </cell>
        </row>
        <row r="3945">
          <cell r="D3945">
            <v>0</v>
          </cell>
        </row>
        <row r="3946">
          <cell r="B3946" t="str">
            <v>CODIGO</v>
          </cell>
        </row>
        <row r="3947">
          <cell r="A3947" t="str">
            <v>CODIGO</v>
          </cell>
          <cell r="B3947" t="str">
            <v>RECURSOS</v>
          </cell>
          <cell r="C3947" t="str">
            <v>UNIDAD</v>
          </cell>
          <cell r="D3947" t="str">
            <v>CANT.</v>
          </cell>
        </row>
        <row r="3948">
          <cell r="B3948" t="str">
            <v>MATERIALES</v>
          </cell>
        </row>
        <row r="3949">
          <cell r="B3949">
            <v>0</v>
          </cell>
          <cell r="C3949">
            <v>0</v>
          </cell>
        </row>
        <row r="3950">
          <cell r="B3950">
            <v>0</v>
          </cell>
          <cell r="C3950">
            <v>0</v>
          </cell>
        </row>
        <row r="3951">
          <cell r="B3951">
            <v>0</v>
          </cell>
          <cell r="C3951">
            <v>0</v>
          </cell>
        </row>
        <row r="3952">
          <cell r="B3952">
            <v>0</v>
          </cell>
          <cell r="C3952">
            <v>0</v>
          </cell>
        </row>
        <row r="3954">
          <cell r="B3954" t="str">
            <v>EQUIPO</v>
          </cell>
        </row>
        <row r="3955">
          <cell r="B3955" t="str">
            <v>HTA MENOR (5% de M. de O.)</v>
          </cell>
        </row>
        <row r="3956">
          <cell r="A3956">
            <v>0</v>
          </cell>
          <cell r="B3956">
            <v>0</v>
          </cell>
          <cell r="C3956">
            <v>0</v>
          </cell>
        </row>
        <row r="3957">
          <cell r="A3957">
            <v>0</v>
          </cell>
          <cell r="B3957">
            <v>0</v>
          </cell>
          <cell r="C3957">
            <v>0</v>
          </cell>
        </row>
        <row r="3958">
          <cell r="A3958">
            <v>0</v>
          </cell>
          <cell r="B3958">
            <v>0</v>
          </cell>
          <cell r="C3958">
            <v>0</v>
          </cell>
        </row>
        <row r="3960">
          <cell r="B3960" t="str">
            <v>MANO DE OBRA</v>
          </cell>
        </row>
        <row r="3961">
          <cell r="B3961">
            <v>0</v>
          </cell>
          <cell r="C3961">
            <v>0</v>
          </cell>
        </row>
        <row r="3962">
          <cell r="A3962">
            <v>0</v>
          </cell>
          <cell r="B3962">
            <v>0</v>
          </cell>
          <cell r="C3962">
            <v>0</v>
          </cell>
        </row>
        <row r="3963">
          <cell r="A3963">
            <v>0</v>
          </cell>
          <cell r="B3963">
            <v>0</v>
          </cell>
          <cell r="C3963">
            <v>0</v>
          </cell>
        </row>
        <row r="3964">
          <cell r="A3964">
            <v>0</v>
          </cell>
          <cell r="B3964">
            <v>0</v>
          </cell>
          <cell r="C3964">
            <v>0</v>
          </cell>
        </row>
        <row r="3966">
          <cell r="B3966" t="str">
            <v>TRANSPORTE</v>
          </cell>
        </row>
        <row r="3968">
          <cell r="A3968">
            <v>0</v>
          </cell>
          <cell r="B3968">
            <v>0</v>
          </cell>
          <cell r="C3968">
            <v>0</v>
          </cell>
        </row>
        <row r="3969">
          <cell r="A3969">
            <v>0</v>
          </cell>
          <cell r="B3969">
            <v>0</v>
          </cell>
          <cell r="C3969">
            <v>0</v>
          </cell>
        </row>
        <row r="3970">
          <cell r="A3970">
            <v>0</v>
          </cell>
          <cell r="B3970">
            <v>0</v>
          </cell>
          <cell r="C3970">
            <v>0</v>
          </cell>
        </row>
      </sheetData>
      <sheetData sheetId="1">
        <row r="1">
          <cell r="A1" t="str">
            <v>CODIGO</v>
          </cell>
        </row>
      </sheetData>
      <sheetData sheetId="2">
        <row r="1">
          <cell r="A1" t="str">
            <v>CODIGO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SES"/>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s>
    <sheetDataSet>
      <sheetData sheetId="0" refreshError="1">
        <row r="60">
          <cell r="F60">
            <v>80591.125</v>
          </cell>
        </row>
      </sheetData>
      <sheetData sheetId="1"/>
      <sheetData sheetId="2"/>
      <sheetData sheetId="3"/>
      <sheetData sheetId="4"/>
      <sheetData sheetId="5"/>
      <sheetData sheetId="6"/>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PTO"/>
      <sheetName val="F.M."/>
      <sheetName val="APU"/>
      <sheetName val="PERS."/>
      <sheetName val="MAT. Y EQ."/>
      <sheetName val="ACTI."/>
    </sheetNames>
    <sheetDataSet>
      <sheetData sheetId="0"/>
      <sheetData sheetId="1"/>
      <sheetData sheetId="2"/>
      <sheetData sheetId="3"/>
      <sheetData sheetId="4"/>
      <sheetData sheetId="5">
        <row r="13">
          <cell r="H13" t="str">
            <v>Andamios</v>
          </cell>
        </row>
        <row r="14">
          <cell r="H14" t="str">
            <v>Equipo de Soldadura</v>
          </cell>
        </row>
        <row r="15">
          <cell r="H15" t="str">
            <v>Equipo de topografia</v>
          </cell>
        </row>
        <row r="16">
          <cell r="H16" t="str">
            <v>Mezcladora</v>
          </cell>
        </row>
        <row r="17">
          <cell r="H17" t="str">
            <v>Retroexcavadora de orugas</v>
          </cell>
        </row>
        <row r="18">
          <cell r="H18" t="str">
            <v>Retroexcavadora tipo pajarita</v>
          </cell>
        </row>
        <row r="19">
          <cell r="H19" t="str">
            <v>Vibrocompactador tipo canguro</v>
          </cell>
        </row>
        <row r="20">
          <cell r="H20" t="str">
            <v>Volqueta</v>
          </cell>
        </row>
        <row r="21">
          <cell r="H21" t="str">
            <v>Motoniveladora</v>
          </cell>
        </row>
        <row r="22">
          <cell r="H22" t="str">
            <v>Vibrocompactador de rodillo</v>
          </cell>
        </row>
        <row r="23">
          <cell r="H23" t="str">
            <v>Cortadora de pavimento</v>
          </cell>
        </row>
        <row r="24">
          <cell r="H24" t="str">
            <v>Compresor de dos martillos</v>
          </cell>
        </row>
        <row r="25">
          <cell r="H25" t="str">
            <v>Vibrador de concreto</v>
          </cell>
        </row>
        <row r="26">
          <cell r="H26" t="str">
            <v>Camión Grua</v>
          </cell>
        </row>
        <row r="27">
          <cell r="H27" t="str">
            <v>Papeleria</v>
          </cell>
        </row>
        <row r="28">
          <cell r="H28" t="str">
            <v>Equipo de computo</v>
          </cell>
        </row>
        <row r="29">
          <cell r="H29" t="str">
            <v>Apiques, incluye ensayos de laboratorio</v>
          </cell>
        </row>
        <row r="30">
          <cell r="H30" t="str">
            <v>Gastos en transporte</v>
          </cell>
        </row>
      </sheetData>
      <sheetData sheetId="6"/>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 con"/>
      <sheetName val="FACTORES"/>
      <sheetName val="ACOMETIDAS"/>
      <sheetName val="SUMA TUBERIA"/>
      <sheetName val="TUBERIA"/>
      <sheetName val="CONST DOM"/>
      <sheetName val="PAVIMENTO"/>
      <sheetName val="dem poz"/>
      <sheetName val="RESUMEN"/>
      <sheetName val="SAN BASILIO N"/>
    </sheetNames>
    <sheetDataSet>
      <sheetData sheetId="0"/>
      <sheetData sheetId="1"/>
      <sheetData sheetId="2"/>
      <sheetData sheetId="3"/>
      <sheetData sheetId="4" refreshError="1">
        <row r="10">
          <cell r="AB10">
            <v>0</v>
          </cell>
        </row>
        <row r="14">
          <cell r="AB14">
            <v>0.56999999999999995</v>
          </cell>
        </row>
        <row r="15">
          <cell r="AB15">
            <v>0</v>
          </cell>
        </row>
        <row r="19">
          <cell r="AB19">
            <v>0.56999999999999995</v>
          </cell>
        </row>
        <row r="20">
          <cell r="AB20">
            <v>0</v>
          </cell>
        </row>
        <row r="24">
          <cell r="AB24">
            <v>0.56999999999999995</v>
          </cell>
        </row>
        <row r="25">
          <cell r="AB25">
            <v>0</v>
          </cell>
        </row>
        <row r="29">
          <cell r="AB29">
            <v>0.56999999999999995</v>
          </cell>
        </row>
        <row r="30">
          <cell r="AB30">
            <v>0</v>
          </cell>
        </row>
        <row r="34">
          <cell r="AB34">
            <v>0.56999999999999995</v>
          </cell>
        </row>
        <row r="35">
          <cell r="AB35">
            <v>0</v>
          </cell>
        </row>
        <row r="39">
          <cell r="AB39">
            <v>0</v>
          </cell>
        </row>
        <row r="40">
          <cell r="AB40">
            <v>0</v>
          </cell>
        </row>
        <row r="44">
          <cell r="AB44">
            <v>0.56999999999999995</v>
          </cell>
        </row>
        <row r="45">
          <cell r="AB45">
            <v>0</v>
          </cell>
        </row>
        <row r="49">
          <cell r="AB49">
            <v>0.56999999999999995</v>
          </cell>
        </row>
        <row r="50">
          <cell r="AB50">
            <v>0</v>
          </cell>
        </row>
        <row r="54">
          <cell r="AB54">
            <v>0.56999999999999995</v>
          </cell>
        </row>
        <row r="55">
          <cell r="AB55">
            <v>0</v>
          </cell>
        </row>
        <row r="59">
          <cell r="AB59">
            <v>0.56999999999999995</v>
          </cell>
        </row>
        <row r="60">
          <cell r="AB60">
            <v>0</v>
          </cell>
        </row>
        <row r="64">
          <cell r="AB64">
            <v>0.56999999999999995</v>
          </cell>
        </row>
        <row r="65">
          <cell r="AB65">
            <v>0</v>
          </cell>
        </row>
        <row r="69">
          <cell r="AB69">
            <v>0.56999999999999995</v>
          </cell>
        </row>
        <row r="70">
          <cell r="AB70">
            <v>0</v>
          </cell>
        </row>
        <row r="74">
          <cell r="AB74">
            <v>0.56999999999999995</v>
          </cell>
        </row>
        <row r="75">
          <cell r="AB75">
            <v>0</v>
          </cell>
        </row>
        <row r="79">
          <cell r="AB79">
            <v>0.56999999999999995</v>
          </cell>
        </row>
        <row r="80">
          <cell r="AB80">
            <v>0</v>
          </cell>
        </row>
        <row r="84">
          <cell r="AB84">
            <v>0.56999999999999995</v>
          </cell>
        </row>
      </sheetData>
      <sheetData sheetId="5"/>
      <sheetData sheetId="6"/>
      <sheetData sheetId="7"/>
      <sheetData sheetId="8"/>
      <sheetData sheetId="9"/>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ES"/>
      <sheetName val="TUBERIA"/>
    </sheetNames>
    <sheetDataSet>
      <sheetData sheetId="0" refreshError="1">
        <row r="8">
          <cell r="M8">
            <v>1.6584571641407996E-2</v>
          </cell>
        </row>
        <row r="9">
          <cell r="M9">
            <v>2.2426467938538669E-2</v>
          </cell>
        </row>
        <row r="10">
          <cell r="M10">
            <v>2.8274936599466664E-2</v>
          </cell>
        </row>
        <row r="11">
          <cell r="M11">
            <v>3.829661593736533E-2</v>
          </cell>
        </row>
        <row r="12">
          <cell r="M12">
            <v>4.5516980430421336E-2</v>
          </cell>
        </row>
        <row r="13">
          <cell r="M13">
            <v>5.3258333226048005E-2</v>
          </cell>
        </row>
        <row r="14">
          <cell r="M14">
            <v>6.1634517528832006E-2</v>
          </cell>
        </row>
        <row r="15">
          <cell r="M15">
            <v>7.0733394045866677E-2</v>
          </cell>
        </row>
        <row r="16">
          <cell r="M16">
            <v>9.5576087426047993E-2</v>
          </cell>
        </row>
        <row r="17">
          <cell r="M17">
            <v>0.12212833482117867</v>
          </cell>
        </row>
        <row r="18">
          <cell r="M18">
            <v>0.14359225586346663</v>
          </cell>
        </row>
        <row r="19">
          <cell r="M19">
            <v>0.17174652128076801</v>
          </cell>
        </row>
        <row r="20">
          <cell r="M20">
            <v>0.20882594236319996</v>
          </cell>
        </row>
        <row r="21">
          <cell r="M21">
            <v>0.24948355910860801</v>
          </cell>
        </row>
        <row r="22">
          <cell r="M22">
            <v>0.29331212464947198</v>
          </cell>
        </row>
        <row r="23">
          <cell r="M23">
            <v>0.50414299258879991</v>
          </cell>
        </row>
      </sheetData>
      <sheetData sheetId="1"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bt_proyectos"/>
      <sheetName val="bt_trafo"/>
      <sheetName val="bt_nodo"/>
      <sheetName val="bt_estructuras_nodo"/>
      <sheetName val="bt_total_cajas"/>
      <sheetName val="trafo_barrio"/>
      <sheetName val="bt_mpio_zona"/>
      <sheetName val="admin"/>
      <sheetName val="lista_precios"/>
      <sheetName val="Resumen Base de Datos v1.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OBRAS ALCANTARILLADO"/>
      <sheetName val="REDES SEC SUR"/>
      <sheetName val="APU REDES SEC SUR"/>
      <sheetName val="COLECTOR SUR "/>
      <sheetName val="APU COL SUR"/>
      <sheetName val="PTAR SUR"/>
      <sheetName val="REDES SEC NORTE"/>
      <sheetName val="APU REDES SEC NORTE"/>
      <sheetName val="COLECTOR NORTE"/>
      <sheetName val="APU COLEC NORTE"/>
      <sheetName val="PTAR NORTE"/>
      <sheetName val="APU PTAR NORTE"/>
      <sheetName val="REDES SEC Travesía."/>
      <sheetName val="APU REDES Travesía"/>
      <sheetName val="PTAR Travesía"/>
      <sheetName val="APU PTAR Travesía"/>
      <sheetName val="REDES SEC Mulatos"/>
      <sheetName val="APU REDES Mulatos"/>
      <sheetName val="PTAR Mulatos"/>
      <sheetName val="APU PTAR Mulatos"/>
      <sheetName val="REDES SEC Escuela"/>
      <sheetName val="APU REDES Escuela"/>
      <sheetName val="PTAR Escuela"/>
      <sheetName val="APU PTAR Escuela"/>
      <sheetName val="BASE CTOS"/>
      <sheetName val="BASE"/>
      <sheetName val="materiales"/>
      <sheetName val="APU PTAR SUR"/>
      <sheetName val="Tabla 1.1"/>
      <sheetName val="RESUMEN_OBRAS_ALCANTARILLADO"/>
      <sheetName val="REDES_SEC_SUR"/>
      <sheetName val="APU_REDES_SEC_SUR"/>
      <sheetName val="COLECTOR_SUR_"/>
      <sheetName val="APU_COL_SUR"/>
      <sheetName val="PTAR_SUR"/>
      <sheetName val="REDES_SEC_NORTE"/>
      <sheetName val="APU_REDES_SEC_NORTE"/>
      <sheetName val="COLECTOR_NORTE"/>
      <sheetName val="APU_COLEC_NORTE"/>
      <sheetName val="PTAR_NORTE"/>
      <sheetName val="APU_PTAR_NORTE"/>
      <sheetName val="REDES_SEC_Travesía_"/>
      <sheetName val="APU_REDES_Travesía"/>
      <sheetName val="PTAR_Travesía"/>
      <sheetName val="APU_PTAR_Travesía"/>
      <sheetName val="REDES_SEC_Mulatos"/>
      <sheetName val="APU_REDES_Mulatos"/>
      <sheetName val="PTAR_Mulatos"/>
      <sheetName val="APU_PTAR_Mulatos"/>
      <sheetName val="REDES_SEC_Escuela"/>
      <sheetName val="APU_REDES_Escuela"/>
      <sheetName val="PTAR_Escuela"/>
      <sheetName val="APU_PTAR_Escuela"/>
      <sheetName val="BASE_CTOS"/>
      <sheetName val="APU_PTAR_SUR"/>
      <sheetName val="Tabla_1_1"/>
      <sheetName val="RESUMEN_OBRAS_ALCANTARILLADO2"/>
      <sheetName val="REDES_SEC_SUR2"/>
      <sheetName val="APU_REDES_SEC_SUR2"/>
      <sheetName val="COLECTOR_SUR_2"/>
      <sheetName val="APU_COL_SUR2"/>
      <sheetName val="PTAR_SUR2"/>
      <sheetName val="REDES_SEC_NORTE2"/>
      <sheetName val="APU_REDES_SEC_NORTE2"/>
      <sheetName val="COLECTOR_NORTE2"/>
      <sheetName val="APU_COLEC_NORTE2"/>
      <sheetName val="PTAR_NORTE2"/>
      <sheetName val="APU_PTAR_NORTE2"/>
      <sheetName val="REDES_SEC_Travesía_2"/>
      <sheetName val="APU_REDES_Travesía2"/>
      <sheetName val="PTAR_Travesía2"/>
      <sheetName val="APU_PTAR_Travesía2"/>
      <sheetName val="REDES_SEC_Mulatos2"/>
      <sheetName val="APU_REDES_Mulatos2"/>
      <sheetName val="PTAR_Mulatos2"/>
      <sheetName val="APU_PTAR_Mulatos2"/>
      <sheetName val="REDES_SEC_Escuela2"/>
      <sheetName val="APU_REDES_Escuela2"/>
      <sheetName val="PTAR_Escuela2"/>
      <sheetName val="APU_PTAR_Escuela2"/>
      <sheetName val="BASE_CTOS2"/>
      <sheetName val="APU_PTAR_SUR2"/>
      <sheetName val="Tabla_1_12"/>
      <sheetName val="RESUMEN_OBRAS_ALCANTARILLADO1"/>
      <sheetName val="REDES_SEC_SUR1"/>
      <sheetName val="APU_REDES_SEC_SUR1"/>
      <sheetName val="COLECTOR_SUR_1"/>
      <sheetName val="APU_COL_SUR1"/>
      <sheetName val="PTAR_SUR1"/>
      <sheetName val="REDES_SEC_NORTE1"/>
      <sheetName val="APU_REDES_SEC_NORTE1"/>
      <sheetName val="COLECTOR_NORTE1"/>
      <sheetName val="APU_COLEC_NORTE1"/>
      <sheetName val="PTAR_NORTE1"/>
      <sheetName val="APU_PTAR_NORTE1"/>
      <sheetName val="REDES_SEC_Travesía_1"/>
      <sheetName val="APU_REDES_Travesía1"/>
      <sheetName val="PTAR_Travesía1"/>
      <sheetName val="APU_PTAR_Travesía1"/>
      <sheetName val="REDES_SEC_Mulatos1"/>
      <sheetName val="APU_REDES_Mulatos1"/>
      <sheetName val="PTAR_Mulatos1"/>
      <sheetName val="APU_PTAR_Mulatos1"/>
      <sheetName val="REDES_SEC_Escuela1"/>
      <sheetName val="APU_REDES_Escuela1"/>
      <sheetName val="PTAR_Escuela1"/>
      <sheetName val="APU_PTAR_Escuela1"/>
      <sheetName val="BASE_CTOS1"/>
      <sheetName val="APU_PTAR_SUR1"/>
      <sheetName val="Tabla_1_11"/>
      <sheetName val="SUB AP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row r="3">
          <cell r="C3">
            <v>0.25</v>
          </cell>
        </row>
        <row r="306">
          <cell r="D306">
            <v>100</v>
          </cell>
        </row>
      </sheetData>
      <sheetData sheetId="26" refreshError="1"/>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BASE CTOS"/>
      <sheetName val="Resumen El Paraiso"/>
      <sheetName val="Red El Paraiso"/>
      <sheetName val="APU RED EL PARAISO"/>
      <sheetName val="Sol. Ind."/>
      <sheetName val="APU"/>
    </sheetNames>
    <sheetDataSet>
      <sheetData sheetId="0">
        <row r="280">
          <cell r="D280">
            <v>240000</v>
          </cell>
        </row>
      </sheetData>
      <sheetData sheetId="1" refreshError="1"/>
      <sheetData sheetId="2" refreshError="1"/>
      <sheetData sheetId="3" refreshError="1"/>
      <sheetData sheetId="4"/>
      <sheetData sheetId="5" refreshError="1"/>
      <sheetData sheetId="6"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2.5y2.6"/>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TotalesReposicion"/>
      <sheetName val="TotalesOptimizacion"/>
      <sheetName val="TOTAL SUB1"/>
      <sheetName val="TOTAL1(MODIF.)"/>
      <sheetName val="TOTAL_SUB12"/>
      <sheetName val="TOTAL1(MODIF_)2"/>
      <sheetName val="TOTAL_SUB1"/>
      <sheetName val="TOTAL1(MODIF_)"/>
      <sheetName val="TOTAL_SUB11"/>
      <sheetName val="TOTAL1(MODIF_)1"/>
      <sheetName val="BASE"/>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Liquidacion de Obra por Tramos"/>
    </sheetNames>
    <sheetDataSet>
      <sheetData sheetId="0"/>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 DE CANTIDADES"/>
      <sheetName val="APU"/>
      <sheetName val="PRECIO ELEVALLE"/>
      <sheetName val="procables"/>
      <sheetName val="MO CABLE - TUBO"/>
      <sheetName val="EQUIPOS Y LUM"/>
      <sheetName val="COSTOS M.O."/>
      <sheetName val="OTROS SISTEMAS"/>
      <sheetName val="PERSONAL"/>
      <sheetName val="APU OTROS SISTEMA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TA"/>
      <sheetName val="BASE"/>
      <sheetName val="Red Los Balsos"/>
      <sheetName val="Red El Edén"/>
      <sheetName val="Red Principal"/>
      <sheetName val="La Esperanza"/>
      <sheetName val="APU"/>
      <sheetName val="BASE CTO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ECTOS"/>
      <sheetName val="VEREDAS"/>
      <sheetName val="1.PRESUPUESTO"/>
      <sheetName val="TABLAS"/>
      <sheetName val="CONTRATACIÓN"/>
      <sheetName val="CANTIDADES"/>
      <sheetName val="2.APUS"/>
      <sheetName val="3.SALARIOS"/>
      <sheetName val="4.UNITARIOS"/>
      <sheetName val="5. CRONOGRAMA"/>
      <sheetName val="SUMINISTROS"/>
      <sheetName val="FASES"/>
      <sheetName val="VEREDAS-UPME"/>
      <sheetName val="BASE"/>
    </sheetNames>
    <sheetDataSet>
      <sheetData sheetId="0"/>
      <sheetData sheetId="1"/>
      <sheetData sheetId="2"/>
      <sheetData sheetId="3"/>
      <sheetData sheetId="4"/>
      <sheetData sheetId="5"/>
      <sheetData sheetId="6"/>
      <sheetData sheetId="7"/>
      <sheetData sheetId="8">
        <row r="1">
          <cell r="A1">
            <v>18</v>
          </cell>
        </row>
      </sheetData>
      <sheetData sheetId="9"/>
      <sheetData sheetId="10"/>
      <sheetData sheetId="11"/>
      <sheetData sheetId="12"/>
      <sheetData sheetId="13"/>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_SIBUNDOY"/>
      <sheetName val="C_MES"/>
      <sheetName val="SALARIOS Y FACTOR M"/>
      <sheetName val="AUI"/>
      <sheetName val="INTERVENTORIA"/>
      <sheetName val="Replanteo_CRE_Sibundoy"/>
      <sheetName val="APU_MT"/>
      <sheetName val="APU_BT"/>
      <sheetName val="APU_TRF"/>
      <sheetName val="APU_DESMONTE MT"/>
      <sheetName val="APU_DESMONTE BT"/>
      <sheetName val="APU_No_Previstos"/>
      <sheetName val="Materiales"/>
      <sheetName val="Precios"/>
      <sheetName val="PE-Indice"/>
      <sheetName val="PE-01"/>
      <sheetName val="PE-02"/>
      <sheetName val="PE-03"/>
      <sheetName val="PE-04"/>
      <sheetName val="PE-05"/>
      <sheetName val="PE-06"/>
      <sheetName val="PE-07"/>
      <sheetName val="PE-08"/>
      <sheetName val="PE-09"/>
      <sheetName val="PE-10"/>
      <sheetName val="PE-11"/>
      <sheetName val="PE-12"/>
      <sheetName val="PE-13"/>
      <sheetName val="PE-14"/>
      <sheetName val="PE-15"/>
      <sheetName val="PE-16"/>
      <sheetName val="Control"/>
      <sheetName val="preinversion"/>
      <sheetName val="ejecucion"/>
      <sheetName val="mantenimiento"/>
      <sheetName val="Listado"/>
      <sheetName val="des_rp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2">
          <cell r="AI2" t="str">
            <v>amperio</v>
          </cell>
        </row>
        <row r="3">
          <cell r="AI3" t="str">
            <v>bar</v>
          </cell>
        </row>
        <row r="4">
          <cell r="AI4" t="str">
            <v>becquerel</v>
          </cell>
        </row>
        <row r="5">
          <cell r="AI5" t="str">
            <v>bytes sobre segundo</v>
          </cell>
        </row>
        <row r="6">
          <cell r="AI6" t="str">
            <v>candela</v>
          </cell>
        </row>
        <row r="7">
          <cell r="AI7" t="str">
            <v>centímetro</v>
          </cell>
        </row>
        <row r="8">
          <cell r="AI8" t="str">
            <v>centímetro cuadrado</v>
          </cell>
        </row>
        <row r="9">
          <cell r="AI9" t="str">
            <v>centímetro cúbico</v>
          </cell>
        </row>
        <row r="10">
          <cell r="AI10" t="str">
            <v>culombio</v>
          </cell>
        </row>
        <row r="11">
          <cell r="AI11" t="str">
            <v>día</v>
          </cell>
        </row>
        <row r="12">
          <cell r="AI12" t="str">
            <v>doce meses</v>
          </cell>
        </row>
        <row r="13">
          <cell r="AI13" t="str">
            <v>electronvoltio</v>
          </cell>
        </row>
        <row r="14">
          <cell r="AI14" t="str">
            <v>estereorradián</v>
          </cell>
        </row>
        <row r="15">
          <cell r="AI15" t="str">
            <v>faradio</v>
          </cell>
        </row>
        <row r="16">
          <cell r="AI16" t="str">
            <v>gigahercio</v>
          </cell>
        </row>
        <row r="17">
          <cell r="AI17" t="str">
            <v>grado</v>
          </cell>
        </row>
        <row r="18">
          <cell r="AI18" t="str">
            <v>grado Celsius</v>
          </cell>
        </row>
        <row r="19">
          <cell r="AI19" t="str">
            <v>gramo</v>
          </cell>
        </row>
        <row r="20">
          <cell r="AI20" t="str">
            <v>gramo por centímetro cúbico</v>
          </cell>
        </row>
        <row r="21">
          <cell r="AI21" t="str">
            <v>gray</v>
          </cell>
        </row>
        <row r="22">
          <cell r="AI22" t="str">
            <v>hectárea</v>
          </cell>
        </row>
        <row r="23">
          <cell r="AI23" t="str">
            <v>henrio</v>
          </cell>
        </row>
        <row r="24">
          <cell r="AI24" t="str">
            <v>hercio</v>
          </cell>
        </row>
        <row r="25">
          <cell r="AI25" t="str">
            <v>hora</v>
          </cell>
        </row>
        <row r="26">
          <cell r="AI26" t="str">
            <v>joule por kelvin</v>
          </cell>
        </row>
        <row r="27">
          <cell r="AI27" t="str">
            <v>joule por kilogramo kelvin</v>
          </cell>
        </row>
        <row r="28">
          <cell r="AI28" t="str">
            <v>julio</v>
          </cell>
        </row>
        <row r="29">
          <cell r="AI29" t="str">
            <v>kelvin</v>
          </cell>
        </row>
        <row r="30">
          <cell r="AI30" t="str">
            <v>kilogramo</v>
          </cell>
        </row>
        <row r="31">
          <cell r="AI31" t="str">
            <v>kilogramo por metro cúbico</v>
          </cell>
        </row>
        <row r="32">
          <cell r="AI32" t="str">
            <v>kilohercio</v>
          </cell>
        </row>
        <row r="33">
          <cell r="AI33" t="str">
            <v>kilómetro</v>
          </cell>
        </row>
        <row r="34">
          <cell r="AI34" t="str">
            <v>kilometro cuadrado</v>
          </cell>
        </row>
        <row r="35">
          <cell r="AI35" t="str">
            <v>kilómetro por hora</v>
          </cell>
        </row>
        <row r="36">
          <cell r="AI36" t="str">
            <v>kilovatio</v>
          </cell>
        </row>
        <row r="37">
          <cell r="AI37" t="str">
            <v>litro</v>
          </cell>
        </row>
        <row r="38">
          <cell r="AI38" t="str">
            <v>lumen</v>
          </cell>
        </row>
        <row r="39">
          <cell r="AI39" t="str">
            <v>lx</v>
          </cell>
        </row>
        <row r="40">
          <cell r="AI40" t="str">
            <v>megahercio</v>
          </cell>
        </row>
        <row r="41">
          <cell r="AI41" t="str">
            <v>megavatio</v>
          </cell>
        </row>
        <row r="42">
          <cell r="AI42" t="str">
            <v>metro</v>
          </cell>
        </row>
        <row r="43">
          <cell r="AI43" t="str">
            <v>metro a la potencia menos uno</v>
          </cell>
        </row>
        <row r="44">
          <cell r="AI44" t="str">
            <v>metro cuadrado</v>
          </cell>
        </row>
        <row r="45">
          <cell r="AI45" t="str">
            <v>metro cúbico</v>
          </cell>
        </row>
        <row r="46">
          <cell r="AI46" t="str">
            <v>metro lineal</v>
          </cell>
        </row>
        <row r="47">
          <cell r="AI47" t="str">
            <v>metro por segundo</v>
          </cell>
        </row>
        <row r="48">
          <cell r="AI48" t="str">
            <v>metro por segundo cuadrado</v>
          </cell>
        </row>
        <row r="49">
          <cell r="AI49" t="str">
            <v>microgramo</v>
          </cell>
        </row>
        <row r="50">
          <cell r="AI50" t="str">
            <v>miles de pesos moneda corriente</v>
          </cell>
        </row>
        <row r="51">
          <cell r="AI51" t="str">
            <v>miligramo</v>
          </cell>
        </row>
        <row r="52">
          <cell r="AI52" t="str">
            <v>miligramo por metro cúbico</v>
          </cell>
        </row>
        <row r="53">
          <cell r="AI53" t="str">
            <v>milímetro</v>
          </cell>
        </row>
        <row r="54">
          <cell r="AI54" t="str">
            <v>milímetro cuadrado</v>
          </cell>
        </row>
        <row r="55">
          <cell r="AI55" t="str">
            <v>milímetro cúbico</v>
          </cell>
        </row>
        <row r="56">
          <cell r="AI56" t="str">
            <v>millones pesos moneda corriente</v>
          </cell>
        </row>
        <row r="57">
          <cell r="AI57" t="str">
            <v>minuto</v>
          </cell>
        </row>
        <row r="58">
          <cell r="AI58" t="str">
            <v>minuto de  ángulo plano</v>
          </cell>
        </row>
        <row r="59">
          <cell r="AI59" t="str">
            <v>mol</v>
          </cell>
        </row>
        <row r="60">
          <cell r="AI60" t="str">
            <v>newton</v>
          </cell>
        </row>
        <row r="61">
          <cell r="AI61" t="str">
            <v>número</v>
          </cell>
        </row>
        <row r="62">
          <cell r="AI62" t="str">
            <v>Pacientes por día</v>
          </cell>
        </row>
        <row r="63">
          <cell r="AI63" t="str">
            <v>pascal</v>
          </cell>
        </row>
        <row r="64">
          <cell r="AI64" t="str">
            <v>pascal segundo</v>
          </cell>
        </row>
        <row r="65">
          <cell r="AI65" t="str">
            <v>pesos moneda corriente</v>
          </cell>
        </row>
        <row r="66">
          <cell r="AI66" t="str">
            <v>porcentaje</v>
          </cell>
        </row>
        <row r="67">
          <cell r="AI67" t="str">
            <v>radián</v>
          </cell>
        </row>
        <row r="68">
          <cell r="AI68" t="str">
            <v>radián por segundo</v>
          </cell>
        </row>
        <row r="69">
          <cell r="AI69" t="str">
            <v>radián por segundo cuadrado</v>
          </cell>
        </row>
        <row r="70">
          <cell r="AI70" t="str">
            <v>segundo</v>
          </cell>
        </row>
        <row r="71">
          <cell r="AI71" t="str">
            <v>segundo de  ángulo plano</v>
          </cell>
        </row>
        <row r="72">
          <cell r="AI72" t="str">
            <v>siemens</v>
          </cell>
        </row>
        <row r="73">
          <cell r="AI73" t="str">
            <v>siete días</v>
          </cell>
        </row>
        <row r="74">
          <cell r="AI74" t="str">
            <v>sievert</v>
          </cell>
        </row>
        <row r="75">
          <cell r="AI75" t="str">
            <v>tesla</v>
          </cell>
        </row>
        <row r="76">
          <cell r="AI76" t="str">
            <v>tonelada</v>
          </cell>
        </row>
        <row r="77">
          <cell r="AI77" t="str">
            <v>treinta días</v>
          </cell>
        </row>
        <row r="78">
          <cell r="AI78" t="str">
            <v>unidad de masa atómica</v>
          </cell>
        </row>
        <row r="79">
          <cell r="AI79" t="str">
            <v>Uno</v>
          </cell>
        </row>
        <row r="80">
          <cell r="AI80" t="str">
            <v>valor  por un día de trabajo</v>
          </cell>
        </row>
        <row r="81">
          <cell r="AI81" t="str">
            <v>vatio</v>
          </cell>
        </row>
        <row r="82">
          <cell r="AI82" t="str">
            <v>voltio por metro</v>
          </cell>
        </row>
        <row r="83">
          <cell r="AI83" t="str">
            <v>voltio</v>
          </cell>
        </row>
        <row r="84">
          <cell r="AI84" t="str">
            <v>Vatio por metro kelvin</v>
          </cell>
        </row>
        <row r="85">
          <cell r="AI85" t="str">
            <v>weber</v>
          </cell>
        </row>
      </sheetData>
      <sheetData sheetId="36"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LISTA"/>
      <sheetName val="BD-CNAT"/>
      <sheetName val="1.PRESUPUESTO (ECCOELEC)"/>
      <sheetName val="APU"/>
      <sheetName val="Presupuesto Replanteo"/>
    </sheetNames>
    <sheetDataSet>
      <sheetData sheetId="0" refreshError="1"/>
      <sheetData sheetId="1">
        <row r="4">
          <cell r="C4" t="str">
            <v>LA HONDA</v>
          </cell>
        </row>
      </sheetData>
      <sheetData sheetId="2"/>
      <sheetData sheetId="3"/>
      <sheetData sheetId="4" refreshError="1"/>
      <sheetData sheetId="5"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para"/>
      <sheetName val="Resumen 3 grupos"/>
      <sheetName val="PRESUPUESTO"/>
      <sheetName val="ANALISIS"/>
      <sheetName val="CostosAdmin"/>
      <sheetName val="F.Prestacional"/>
      <sheetName val="RENDIMIENTOS"/>
      <sheetName val="INSUMOS"/>
      <sheetName val="INSUM CLASIF"/>
      <sheetName val="CRONOGRAMA"/>
      <sheetName val="FORMATOS"/>
    </sheetNames>
    <sheetDataSet>
      <sheetData sheetId="0" refreshError="1"/>
      <sheetData sheetId="1" refreshError="1"/>
      <sheetData sheetId="2">
        <row r="62">
          <cell r="G62">
            <v>702026654</v>
          </cell>
        </row>
      </sheetData>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TA"/>
      <sheetName val="BASE"/>
      <sheetName val="BASE CTOS"/>
      <sheetName val="PRELIM"/>
      <sheetName val="TUBERIA"/>
      <sheetName val="EXCAVA"/>
      <sheetName val="BASE_CTOS"/>
      <sheetName val="BASE_CTOS2"/>
      <sheetName val="BASE_CTOS1"/>
    </sheetNames>
    <sheetDataSet>
      <sheetData sheetId="0" refreshError="1"/>
      <sheetData sheetId="1" refreshError="1"/>
      <sheetData sheetId="2" refreshError="1">
        <row r="3">
          <cell r="C3">
            <v>0.25</v>
          </cell>
        </row>
      </sheetData>
      <sheetData sheetId="3" refreshError="1"/>
      <sheetData sheetId="4" refreshError="1"/>
      <sheetData sheetId="5" refreshError="1"/>
      <sheetData sheetId="6" refreshError="1"/>
      <sheetData sheetId="7"/>
      <sheetData sheetId="8"/>
      <sheetData sheetId="9"/>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 MT"/>
      <sheetName val="FP"/>
      <sheetName val="PERSONAL"/>
      <sheetName val="IMPUESTOS"/>
      <sheetName val="AIU"/>
      <sheetName val="TOTAL OBRA"/>
      <sheetName val="FM (2)"/>
      <sheetName val="Componente minimo"/>
      <sheetName val="COSTEO FM"/>
      <sheetName val="IPC"/>
      <sheetName val="Ensayos Laboratorio"/>
      <sheetName val="Hoja1"/>
    </sheetNames>
    <sheetDataSet>
      <sheetData sheetId="0"/>
      <sheetData sheetId="1"/>
      <sheetData sheetId="2">
        <row r="10">
          <cell r="D10">
            <v>2</v>
          </cell>
        </row>
      </sheetData>
      <sheetData sheetId="3"/>
      <sheetData sheetId="4"/>
      <sheetData sheetId="5"/>
      <sheetData sheetId="6"/>
      <sheetData sheetId="7"/>
      <sheetData sheetId="8"/>
      <sheetData sheetId="9"/>
      <sheetData sheetId="10"/>
      <sheetData sheetId="1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ario"/>
      <sheetName val="PRI"/>
      <sheetName val="UNITARIOS"/>
      <sheetName val="ELECTRICO"/>
      <sheetName val="FLUJO DE CAJA"/>
    </sheetNames>
    <sheetDataSet>
      <sheetData sheetId="0"/>
      <sheetData sheetId="1"/>
      <sheetData sheetId="2"/>
      <sheetData sheetId="3">
        <row r="9">
          <cell r="A9">
            <v>1</v>
          </cell>
        </row>
        <row r="23">
          <cell r="B23" t="str">
            <v xml:space="preserve">SWICHERIA </v>
          </cell>
        </row>
      </sheetData>
      <sheetData sheetId="4"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rrador"/>
      <sheetName val="Listado"/>
      <sheetName val="APUS-CCTV-N"/>
      <sheetName val="AIU CCTV"/>
      <sheetName val="Unitarios"/>
    </sheetNames>
    <sheetDataSet>
      <sheetData sheetId="0"/>
      <sheetData sheetId="1">
        <row r="3">
          <cell r="A3" t="str">
            <v>ID-002</v>
          </cell>
        </row>
        <row r="9">
          <cell r="A9" t="str">
            <v>ID-008</v>
          </cell>
        </row>
      </sheetData>
      <sheetData sheetId="2"/>
      <sheetData sheetId="3"/>
      <sheetData sheetId="4"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U´S "/>
      <sheetName val="PRESS EXTINCION"/>
    </sheetNames>
    <sheetDataSet>
      <sheetData sheetId="0" refreshError="1"/>
      <sheetData sheetId="1">
        <row r="18">
          <cell r="B18" t="str">
            <v>SUMINISTRO E INSTALACIÓN SOPORTE TIPO PERA 4"</v>
          </cell>
        </row>
        <row r="19">
          <cell r="B19" t="str">
            <v>SUMINISTRO E INSTALACIÓN SOPORTE TIPO PERA 1 1/2"</v>
          </cell>
        </row>
        <row r="20">
          <cell r="B20" t="str">
            <v>SUMINISTRO E INSTALACIÓN CODO RANURADO 4" 90°</v>
          </cell>
        </row>
        <row r="21">
          <cell r="B21" t="str">
            <v>SUMINISTRO E INSTALACIÓN CODO RANURADO 1 1/2" 90°</v>
          </cell>
        </row>
        <row r="25">
          <cell r="B25" t="str">
            <v>PRUEBAS DE FUNCIONALIDAD INCLUYE CALIBRACIÓN Y CAPACITACIÓN</v>
          </cell>
        </row>
      </sheetData>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U´S ING MARIO"/>
      <sheetName val="ING. MARIO GANADORA"/>
      <sheetName val="ING. BOSCO"/>
      <sheetName val="HER INGENIERIA"/>
      <sheetName val="ING. GERMAN RENDON"/>
      <sheetName val="Hoja2"/>
    </sheetNames>
    <sheetDataSet>
      <sheetData sheetId="0" refreshError="1"/>
      <sheetData sheetId="1" refreshError="1"/>
      <sheetData sheetId="2">
        <row r="14">
          <cell r="B14" t="str">
            <v xml:space="preserve">FUENTE AUXILIAR DE VOLTAJE </v>
          </cell>
        </row>
        <row r="17">
          <cell r="B17" t="str">
            <v>FUENTE REMOTA DE VOLTAJE NAC</v>
          </cell>
        </row>
        <row r="19">
          <cell r="B19" t="str">
            <v>LUZ ESTROBOSCÓPICA ROJA</v>
          </cell>
        </row>
        <row r="29">
          <cell r="B29" t="str">
            <v>DETECTOR DE MONÓXIDO DE CARBONO</v>
          </cell>
        </row>
        <row r="30">
          <cell r="B30" t="str">
            <v>DETECTOR DE INUNDACIONES</v>
          </cell>
        </row>
        <row r="39">
          <cell r="B39" t="str">
            <v xml:space="preserve">SUMINISTRO E INSTALACIÓN TUBERÍA CONDUIT EMT 1", INCLUYE CURVAS, UNIONES, TERMINALES, CONDULETAS Y ACCESORIOS </v>
          </cell>
        </row>
        <row r="40">
          <cell r="B40" t="str">
            <v xml:space="preserve">SUMINISTRO E INSTALACIÓN TUBERÍA CONDUIT EMT 3/4", INCLUYE CURVAS, UNIONES, TERMINALES, CONDULETAS Y ACCESORIOS </v>
          </cell>
        </row>
        <row r="42">
          <cell r="B42" t="str">
            <v>CAJA RAWELT: 2X4</v>
          </cell>
        </row>
        <row r="43">
          <cell r="B43" t="str">
            <v>CAJA RAWELT: 4X4</v>
          </cell>
        </row>
      </sheetData>
      <sheetData sheetId="3" refreshError="1"/>
      <sheetData sheetId="4" refreshError="1"/>
      <sheetData sheetId="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085F4-D159-46F3-A1FA-E9E7C5A4C8C8}">
  <dimension ref="A1:E225"/>
  <sheetViews>
    <sheetView workbookViewId="0">
      <selection sqref="A1:E1"/>
    </sheetView>
  </sheetViews>
  <sheetFormatPr baseColWidth="10" defaultRowHeight="12.75" x14ac:dyDescent="0.2"/>
  <cols>
    <col min="1" max="1" width="36.7109375" style="1" bestFit="1" customWidth="1"/>
    <col min="2" max="2" width="13.140625" style="1" bestFit="1" customWidth="1"/>
    <col min="3" max="3" width="14.140625" style="1" customWidth="1"/>
    <col min="4" max="4" width="15" style="1" bestFit="1" customWidth="1"/>
    <col min="5" max="5" width="10.42578125" style="1" bestFit="1" customWidth="1"/>
    <col min="6" max="256" width="11.42578125" style="1"/>
    <col min="257" max="257" width="36.7109375" style="1" bestFit="1" customWidth="1"/>
    <col min="258" max="258" width="13" style="1" bestFit="1" customWidth="1"/>
    <col min="259" max="259" width="8.140625" style="1" bestFit="1" customWidth="1"/>
    <col min="260" max="260" width="13" style="1" bestFit="1" customWidth="1"/>
    <col min="261" max="261" width="10.42578125" style="1" bestFit="1" customWidth="1"/>
    <col min="262" max="512" width="11.42578125" style="1"/>
    <col min="513" max="513" width="36.7109375" style="1" bestFit="1" customWidth="1"/>
    <col min="514" max="514" width="13" style="1" bestFit="1" customWidth="1"/>
    <col min="515" max="515" width="8.140625" style="1" bestFit="1" customWidth="1"/>
    <col min="516" max="516" width="13" style="1" bestFit="1" customWidth="1"/>
    <col min="517" max="517" width="10.42578125" style="1" bestFit="1" customWidth="1"/>
    <col min="518" max="768" width="11.42578125" style="1"/>
    <col min="769" max="769" width="36.7109375" style="1" bestFit="1" customWidth="1"/>
    <col min="770" max="770" width="13" style="1" bestFit="1" customWidth="1"/>
    <col min="771" max="771" width="8.140625" style="1" bestFit="1" customWidth="1"/>
    <col min="772" max="772" width="13" style="1" bestFit="1" customWidth="1"/>
    <col min="773" max="773" width="10.42578125" style="1" bestFit="1" customWidth="1"/>
    <col min="774" max="1024" width="11.42578125" style="1"/>
    <col min="1025" max="1025" width="36.7109375" style="1" bestFit="1" customWidth="1"/>
    <col min="1026" max="1026" width="13" style="1" bestFit="1" customWidth="1"/>
    <col min="1027" max="1027" width="8.140625" style="1" bestFit="1" customWidth="1"/>
    <col min="1028" max="1028" width="13" style="1" bestFit="1" customWidth="1"/>
    <col min="1029" max="1029" width="10.42578125" style="1" bestFit="1" customWidth="1"/>
    <col min="1030" max="1280" width="11.42578125" style="1"/>
    <col min="1281" max="1281" width="36.7109375" style="1" bestFit="1" customWidth="1"/>
    <col min="1282" max="1282" width="13" style="1" bestFit="1" customWidth="1"/>
    <col min="1283" max="1283" width="8.140625" style="1" bestFit="1" customWidth="1"/>
    <col min="1284" max="1284" width="13" style="1" bestFit="1" customWidth="1"/>
    <col min="1285" max="1285" width="10.42578125" style="1" bestFit="1" customWidth="1"/>
    <col min="1286" max="1536" width="11.42578125" style="1"/>
    <col min="1537" max="1537" width="36.7109375" style="1" bestFit="1" customWidth="1"/>
    <col min="1538" max="1538" width="13" style="1" bestFit="1" customWidth="1"/>
    <col min="1539" max="1539" width="8.140625" style="1" bestFit="1" customWidth="1"/>
    <col min="1540" max="1540" width="13" style="1" bestFit="1" customWidth="1"/>
    <col min="1541" max="1541" width="10.42578125" style="1" bestFit="1" customWidth="1"/>
    <col min="1542" max="1792" width="11.42578125" style="1"/>
    <col min="1793" max="1793" width="36.7109375" style="1" bestFit="1" customWidth="1"/>
    <col min="1794" max="1794" width="13" style="1" bestFit="1" customWidth="1"/>
    <col min="1795" max="1795" width="8.140625" style="1" bestFit="1" customWidth="1"/>
    <col min="1796" max="1796" width="13" style="1" bestFit="1" customWidth="1"/>
    <col min="1797" max="1797" width="10.42578125" style="1" bestFit="1" customWidth="1"/>
    <col min="1798" max="2048" width="11.42578125" style="1"/>
    <col min="2049" max="2049" width="36.7109375" style="1" bestFit="1" customWidth="1"/>
    <col min="2050" max="2050" width="13" style="1" bestFit="1" customWidth="1"/>
    <col min="2051" max="2051" width="8.140625" style="1" bestFit="1" customWidth="1"/>
    <col min="2052" max="2052" width="13" style="1" bestFit="1" customWidth="1"/>
    <col min="2053" max="2053" width="10.42578125" style="1" bestFit="1" customWidth="1"/>
    <col min="2054" max="2304" width="11.42578125" style="1"/>
    <col min="2305" max="2305" width="36.7109375" style="1" bestFit="1" customWidth="1"/>
    <col min="2306" max="2306" width="13" style="1" bestFit="1" customWidth="1"/>
    <col min="2307" max="2307" width="8.140625" style="1" bestFit="1" customWidth="1"/>
    <col min="2308" max="2308" width="13" style="1" bestFit="1" customWidth="1"/>
    <col min="2309" max="2309" width="10.42578125" style="1" bestFit="1" customWidth="1"/>
    <col min="2310" max="2560" width="11.42578125" style="1"/>
    <col min="2561" max="2561" width="36.7109375" style="1" bestFit="1" customWidth="1"/>
    <col min="2562" max="2562" width="13" style="1" bestFit="1" customWidth="1"/>
    <col min="2563" max="2563" width="8.140625" style="1" bestFit="1" customWidth="1"/>
    <col min="2564" max="2564" width="13" style="1" bestFit="1" customWidth="1"/>
    <col min="2565" max="2565" width="10.42578125" style="1" bestFit="1" customWidth="1"/>
    <col min="2566" max="2816" width="11.42578125" style="1"/>
    <col min="2817" max="2817" width="36.7109375" style="1" bestFit="1" customWidth="1"/>
    <col min="2818" max="2818" width="13" style="1" bestFit="1" customWidth="1"/>
    <col min="2819" max="2819" width="8.140625" style="1" bestFit="1" customWidth="1"/>
    <col min="2820" max="2820" width="13" style="1" bestFit="1" customWidth="1"/>
    <col min="2821" max="2821" width="10.42578125" style="1" bestFit="1" customWidth="1"/>
    <col min="2822" max="3072" width="11.42578125" style="1"/>
    <col min="3073" max="3073" width="36.7109375" style="1" bestFit="1" customWidth="1"/>
    <col min="3074" max="3074" width="13" style="1" bestFit="1" customWidth="1"/>
    <col min="3075" max="3075" width="8.140625" style="1" bestFit="1" customWidth="1"/>
    <col min="3076" max="3076" width="13" style="1" bestFit="1" customWidth="1"/>
    <col min="3077" max="3077" width="10.42578125" style="1" bestFit="1" customWidth="1"/>
    <col min="3078" max="3328" width="11.42578125" style="1"/>
    <col min="3329" max="3329" width="36.7109375" style="1" bestFit="1" customWidth="1"/>
    <col min="3330" max="3330" width="13" style="1" bestFit="1" customWidth="1"/>
    <col min="3331" max="3331" width="8.140625" style="1" bestFit="1" customWidth="1"/>
    <col min="3332" max="3332" width="13" style="1" bestFit="1" customWidth="1"/>
    <col min="3333" max="3333" width="10.42578125" style="1" bestFit="1" customWidth="1"/>
    <col min="3334" max="3584" width="11.42578125" style="1"/>
    <col min="3585" max="3585" width="36.7109375" style="1" bestFit="1" customWidth="1"/>
    <col min="3586" max="3586" width="13" style="1" bestFit="1" customWidth="1"/>
    <col min="3587" max="3587" width="8.140625" style="1" bestFit="1" customWidth="1"/>
    <col min="3588" max="3588" width="13" style="1" bestFit="1" customWidth="1"/>
    <col min="3589" max="3589" width="10.42578125" style="1" bestFit="1" customWidth="1"/>
    <col min="3590" max="3840" width="11.42578125" style="1"/>
    <col min="3841" max="3841" width="36.7109375" style="1" bestFit="1" customWidth="1"/>
    <col min="3842" max="3842" width="13" style="1" bestFit="1" customWidth="1"/>
    <col min="3843" max="3843" width="8.140625" style="1" bestFit="1" customWidth="1"/>
    <col min="3844" max="3844" width="13" style="1" bestFit="1" customWidth="1"/>
    <col min="3845" max="3845" width="10.42578125" style="1" bestFit="1" customWidth="1"/>
    <col min="3846" max="4096" width="11.42578125" style="1"/>
    <col min="4097" max="4097" width="36.7109375" style="1" bestFit="1" customWidth="1"/>
    <col min="4098" max="4098" width="13" style="1" bestFit="1" customWidth="1"/>
    <col min="4099" max="4099" width="8.140625" style="1" bestFit="1" customWidth="1"/>
    <col min="4100" max="4100" width="13" style="1" bestFit="1" customWidth="1"/>
    <col min="4101" max="4101" width="10.42578125" style="1" bestFit="1" customWidth="1"/>
    <col min="4102" max="4352" width="11.42578125" style="1"/>
    <col min="4353" max="4353" width="36.7109375" style="1" bestFit="1" customWidth="1"/>
    <col min="4354" max="4354" width="13" style="1" bestFit="1" customWidth="1"/>
    <col min="4355" max="4355" width="8.140625" style="1" bestFit="1" customWidth="1"/>
    <col min="4356" max="4356" width="13" style="1" bestFit="1" customWidth="1"/>
    <col min="4357" max="4357" width="10.42578125" style="1" bestFit="1" customWidth="1"/>
    <col min="4358" max="4608" width="11.42578125" style="1"/>
    <col min="4609" max="4609" width="36.7109375" style="1" bestFit="1" customWidth="1"/>
    <col min="4610" max="4610" width="13" style="1" bestFit="1" customWidth="1"/>
    <col min="4611" max="4611" width="8.140625" style="1" bestFit="1" customWidth="1"/>
    <col min="4612" max="4612" width="13" style="1" bestFit="1" customWidth="1"/>
    <col min="4613" max="4613" width="10.42578125" style="1" bestFit="1" customWidth="1"/>
    <col min="4614" max="4864" width="11.42578125" style="1"/>
    <col min="4865" max="4865" width="36.7109375" style="1" bestFit="1" customWidth="1"/>
    <col min="4866" max="4866" width="13" style="1" bestFit="1" customWidth="1"/>
    <col min="4867" max="4867" width="8.140625" style="1" bestFit="1" customWidth="1"/>
    <col min="4868" max="4868" width="13" style="1" bestFit="1" customWidth="1"/>
    <col min="4869" max="4869" width="10.42578125" style="1" bestFit="1" customWidth="1"/>
    <col min="4870" max="5120" width="11.42578125" style="1"/>
    <col min="5121" max="5121" width="36.7109375" style="1" bestFit="1" customWidth="1"/>
    <col min="5122" max="5122" width="13" style="1" bestFit="1" customWidth="1"/>
    <col min="5123" max="5123" width="8.140625" style="1" bestFit="1" customWidth="1"/>
    <col min="5124" max="5124" width="13" style="1" bestFit="1" customWidth="1"/>
    <col min="5125" max="5125" width="10.42578125" style="1" bestFit="1" customWidth="1"/>
    <col min="5126" max="5376" width="11.42578125" style="1"/>
    <col min="5377" max="5377" width="36.7109375" style="1" bestFit="1" customWidth="1"/>
    <col min="5378" max="5378" width="13" style="1" bestFit="1" customWidth="1"/>
    <col min="5379" max="5379" width="8.140625" style="1" bestFit="1" customWidth="1"/>
    <col min="5380" max="5380" width="13" style="1" bestFit="1" customWidth="1"/>
    <col min="5381" max="5381" width="10.42578125" style="1" bestFit="1" customWidth="1"/>
    <col min="5382" max="5632" width="11.42578125" style="1"/>
    <col min="5633" max="5633" width="36.7109375" style="1" bestFit="1" customWidth="1"/>
    <col min="5634" max="5634" width="13" style="1" bestFit="1" customWidth="1"/>
    <col min="5635" max="5635" width="8.140625" style="1" bestFit="1" customWidth="1"/>
    <col min="5636" max="5636" width="13" style="1" bestFit="1" customWidth="1"/>
    <col min="5637" max="5637" width="10.42578125" style="1" bestFit="1" customWidth="1"/>
    <col min="5638" max="5888" width="11.42578125" style="1"/>
    <col min="5889" max="5889" width="36.7109375" style="1" bestFit="1" customWidth="1"/>
    <col min="5890" max="5890" width="13" style="1" bestFit="1" customWidth="1"/>
    <col min="5891" max="5891" width="8.140625" style="1" bestFit="1" customWidth="1"/>
    <col min="5892" max="5892" width="13" style="1" bestFit="1" customWidth="1"/>
    <col min="5893" max="5893" width="10.42578125" style="1" bestFit="1" customWidth="1"/>
    <col min="5894" max="6144" width="11.42578125" style="1"/>
    <col min="6145" max="6145" width="36.7109375" style="1" bestFit="1" customWidth="1"/>
    <col min="6146" max="6146" width="13" style="1" bestFit="1" customWidth="1"/>
    <col min="6147" max="6147" width="8.140625" style="1" bestFit="1" customWidth="1"/>
    <col min="6148" max="6148" width="13" style="1" bestFit="1" customWidth="1"/>
    <col min="6149" max="6149" width="10.42578125" style="1" bestFit="1" customWidth="1"/>
    <col min="6150" max="6400" width="11.42578125" style="1"/>
    <col min="6401" max="6401" width="36.7109375" style="1" bestFit="1" customWidth="1"/>
    <col min="6402" max="6402" width="13" style="1" bestFit="1" customWidth="1"/>
    <col min="6403" max="6403" width="8.140625" style="1" bestFit="1" customWidth="1"/>
    <col min="6404" max="6404" width="13" style="1" bestFit="1" customWidth="1"/>
    <col min="6405" max="6405" width="10.42578125" style="1" bestFit="1" customWidth="1"/>
    <col min="6406" max="6656" width="11.42578125" style="1"/>
    <col min="6657" max="6657" width="36.7109375" style="1" bestFit="1" customWidth="1"/>
    <col min="6658" max="6658" width="13" style="1" bestFit="1" customWidth="1"/>
    <col min="6659" max="6659" width="8.140625" style="1" bestFit="1" customWidth="1"/>
    <col min="6660" max="6660" width="13" style="1" bestFit="1" customWidth="1"/>
    <col min="6661" max="6661" width="10.42578125" style="1" bestFit="1" customWidth="1"/>
    <col min="6662" max="6912" width="11.42578125" style="1"/>
    <col min="6913" max="6913" width="36.7109375" style="1" bestFit="1" customWidth="1"/>
    <col min="6914" max="6914" width="13" style="1" bestFit="1" customWidth="1"/>
    <col min="6915" max="6915" width="8.140625" style="1" bestFit="1" customWidth="1"/>
    <col min="6916" max="6916" width="13" style="1" bestFit="1" customWidth="1"/>
    <col min="6917" max="6917" width="10.42578125" style="1" bestFit="1" customWidth="1"/>
    <col min="6918" max="7168" width="11.42578125" style="1"/>
    <col min="7169" max="7169" width="36.7109375" style="1" bestFit="1" customWidth="1"/>
    <col min="7170" max="7170" width="13" style="1" bestFit="1" customWidth="1"/>
    <col min="7171" max="7171" width="8.140625" style="1" bestFit="1" customWidth="1"/>
    <col min="7172" max="7172" width="13" style="1" bestFit="1" customWidth="1"/>
    <col min="7173" max="7173" width="10.42578125" style="1" bestFit="1" customWidth="1"/>
    <col min="7174" max="7424" width="11.42578125" style="1"/>
    <col min="7425" max="7425" width="36.7109375" style="1" bestFit="1" customWidth="1"/>
    <col min="7426" max="7426" width="13" style="1" bestFit="1" customWidth="1"/>
    <col min="7427" max="7427" width="8.140625" style="1" bestFit="1" customWidth="1"/>
    <col min="7428" max="7428" width="13" style="1" bestFit="1" customWidth="1"/>
    <col min="7429" max="7429" width="10.42578125" style="1" bestFit="1" customWidth="1"/>
    <col min="7430" max="7680" width="11.42578125" style="1"/>
    <col min="7681" max="7681" width="36.7109375" style="1" bestFit="1" customWidth="1"/>
    <col min="7682" max="7682" width="13" style="1" bestFit="1" customWidth="1"/>
    <col min="7683" max="7683" width="8.140625" style="1" bestFit="1" customWidth="1"/>
    <col min="7684" max="7684" width="13" style="1" bestFit="1" customWidth="1"/>
    <col min="7685" max="7685" width="10.42578125" style="1" bestFit="1" customWidth="1"/>
    <col min="7686" max="7936" width="11.42578125" style="1"/>
    <col min="7937" max="7937" width="36.7109375" style="1" bestFit="1" customWidth="1"/>
    <col min="7938" max="7938" width="13" style="1" bestFit="1" customWidth="1"/>
    <col min="7939" max="7939" width="8.140625" style="1" bestFit="1" customWidth="1"/>
    <col min="7940" max="7940" width="13" style="1" bestFit="1" customWidth="1"/>
    <col min="7941" max="7941" width="10.42578125" style="1" bestFit="1" customWidth="1"/>
    <col min="7942" max="8192" width="11.42578125" style="1"/>
    <col min="8193" max="8193" width="36.7109375" style="1" bestFit="1" customWidth="1"/>
    <col min="8194" max="8194" width="13" style="1" bestFit="1" customWidth="1"/>
    <col min="8195" max="8195" width="8.140625" style="1" bestFit="1" customWidth="1"/>
    <col min="8196" max="8196" width="13" style="1" bestFit="1" customWidth="1"/>
    <col min="8197" max="8197" width="10.42578125" style="1" bestFit="1" customWidth="1"/>
    <col min="8198" max="8448" width="11.42578125" style="1"/>
    <col min="8449" max="8449" width="36.7109375" style="1" bestFit="1" customWidth="1"/>
    <col min="8450" max="8450" width="13" style="1" bestFit="1" customWidth="1"/>
    <col min="8451" max="8451" width="8.140625" style="1" bestFit="1" customWidth="1"/>
    <col min="8452" max="8452" width="13" style="1" bestFit="1" customWidth="1"/>
    <col min="8453" max="8453" width="10.42578125" style="1" bestFit="1" customWidth="1"/>
    <col min="8454" max="8704" width="11.42578125" style="1"/>
    <col min="8705" max="8705" width="36.7109375" style="1" bestFit="1" customWidth="1"/>
    <col min="8706" max="8706" width="13" style="1" bestFit="1" customWidth="1"/>
    <col min="8707" max="8707" width="8.140625" style="1" bestFit="1" customWidth="1"/>
    <col min="8708" max="8708" width="13" style="1" bestFit="1" customWidth="1"/>
    <col min="8709" max="8709" width="10.42578125" style="1" bestFit="1" customWidth="1"/>
    <col min="8710" max="8960" width="11.42578125" style="1"/>
    <col min="8961" max="8961" width="36.7109375" style="1" bestFit="1" customWidth="1"/>
    <col min="8962" max="8962" width="13" style="1" bestFit="1" customWidth="1"/>
    <col min="8963" max="8963" width="8.140625" style="1" bestFit="1" customWidth="1"/>
    <col min="8964" max="8964" width="13" style="1" bestFit="1" customWidth="1"/>
    <col min="8965" max="8965" width="10.42578125" style="1" bestFit="1" customWidth="1"/>
    <col min="8966" max="9216" width="11.42578125" style="1"/>
    <col min="9217" max="9217" width="36.7109375" style="1" bestFit="1" customWidth="1"/>
    <col min="9218" max="9218" width="13" style="1" bestFit="1" customWidth="1"/>
    <col min="9219" max="9219" width="8.140625" style="1" bestFit="1" customWidth="1"/>
    <col min="9220" max="9220" width="13" style="1" bestFit="1" customWidth="1"/>
    <col min="9221" max="9221" width="10.42578125" style="1" bestFit="1" customWidth="1"/>
    <col min="9222" max="9472" width="11.42578125" style="1"/>
    <col min="9473" max="9473" width="36.7109375" style="1" bestFit="1" customWidth="1"/>
    <col min="9474" max="9474" width="13" style="1" bestFit="1" customWidth="1"/>
    <col min="9475" max="9475" width="8.140625" style="1" bestFit="1" customWidth="1"/>
    <col min="9476" max="9476" width="13" style="1" bestFit="1" customWidth="1"/>
    <col min="9477" max="9477" width="10.42578125" style="1" bestFit="1" customWidth="1"/>
    <col min="9478" max="9728" width="11.42578125" style="1"/>
    <col min="9729" max="9729" width="36.7109375" style="1" bestFit="1" customWidth="1"/>
    <col min="9730" max="9730" width="13" style="1" bestFit="1" customWidth="1"/>
    <col min="9731" max="9731" width="8.140625" style="1" bestFit="1" customWidth="1"/>
    <col min="9732" max="9732" width="13" style="1" bestFit="1" customWidth="1"/>
    <col min="9733" max="9733" width="10.42578125" style="1" bestFit="1" customWidth="1"/>
    <col min="9734" max="9984" width="11.42578125" style="1"/>
    <col min="9985" max="9985" width="36.7109375" style="1" bestFit="1" customWidth="1"/>
    <col min="9986" max="9986" width="13" style="1" bestFit="1" customWidth="1"/>
    <col min="9987" max="9987" width="8.140625" style="1" bestFit="1" customWidth="1"/>
    <col min="9988" max="9988" width="13" style="1" bestFit="1" customWidth="1"/>
    <col min="9989" max="9989" width="10.42578125" style="1" bestFit="1" customWidth="1"/>
    <col min="9990" max="10240" width="11.42578125" style="1"/>
    <col min="10241" max="10241" width="36.7109375" style="1" bestFit="1" customWidth="1"/>
    <col min="10242" max="10242" width="13" style="1" bestFit="1" customWidth="1"/>
    <col min="10243" max="10243" width="8.140625" style="1" bestFit="1" customWidth="1"/>
    <col min="10244" max="10244" width="13" style="1" bestFit="1" customWidth="1"/>
    <col min="10245" max="10245" width="10.42578125" style="1" bestFit="1" customWidth="1"/>
    <col min="10246" max="10496" width="11.42578125" style="1"/>
    <col min="10497" max="10497" width="36.7109375" style="1" bestFit="1" customWidth="1"/>
    <col min="10498" max="10498" width="13" style="1" bestFit="1" customWidth="1"/>
    <col min="10499" max="10499" width="8.140625" style="1" bestFit="1" customWidth="1"/>
    <col min="10500" max="10500" width="13" style="1" bestFit="1" customWidth="1"/>
    <col min="10501" max="10501" width="10.42578125" style="1" bestFit="1" customWidth="1"/>
    <col min="10502" max="10752" width="11.42578125" style="1"/>
    <col min="10753" max="10753" width="36.7109375" style="1" bestFit="1" customWidth="1"/>
    <col min="10754" max="10754" width="13" style="1" bestFit="1" customWidth="1"/>
    <col min="10755" max="10755" width="8.140625" style="1" bestFit="1" customWidth="1"/>
    <col min="10756" max="10756" width="13" style="1" bestFit="1" customWidth="1"/>
    <col min="10757" max="10757" width="10.42578125" style="1" bestFit="1" customWidth="1"/>
    <col min="10758" max="11008" width="11.42578125" style="1"/>
    <col min="11009" max="11009" width="36.7109375" style="1" bestFit="1" customWidth="1"/>
    <col min="11010" max="11010" width="13" style="1" bestFit="1" customWidth="1"/>
    <col min="11011" max="11011" width="8.140625" style="1" bestFit="1" customWidth="1"/>
    <col min="11012" max="11012" width="13" style="1" bestFit="1" customWidth="1"/>
    <col min="11013" max="11013" width="10.42578125" style="1" bestFit="1" customWidth="1"/>
    <col min="11014" max="11264" width="11.42578125" style="1"/>
    <col min="11265" max="11265" width="36.7109375" style="1" bestFit="1" customWidth="1"/>
    <col min="11266" max="11266" width="13" style="1" bestFit="1" customWidth="1"/>
    <col min="11267" max="11267" width="8.140625" style="1" bestFit="1" customWidth="1"/>
    <col min="11268" max="11268" width="13" style="1" bestFit="1" customWidth="1"/>
    <col min="11269" max="11269" width="10.42578125" style="1" bestFit="1" customWidth="1"/>
    <col min="11270" max="11520" width="11.42578125" style="1"/>
    <col min="11521" max="11521" width="36.7109375" style="1" bestFit="1" customWidth="1"/>
    <col min="11522" max="11522" width="13" style="1" bestFit="1" customWidth="1"/>
    <col min="11523" max="11523" width="8.140625" style="1" bestFit="1" customWidth="1"/>
    <col min="11524" max="11524" width="13" style="1" bestFit="1" customWidth="1"/>
    <col min="11525" max="11525" width="10.42578125" style="1" bestFit="1" customWidth="1"/>
    <col min="11526" max="11776" width="11.42578125" style="1"/>
    <col min="11777" max="11777" width="36.7109375" style="1" bestFit="1" customWidth="1"/>
    <col min="11778" max="11778" width="13" style="1" bestFit="1" customWidth="1"/>
    <col min="11779" max="11779" width="8.140625" style="1" bestFit="1" customWidth="1"/>
    <col min="11780" max="11780" width="13" style="1" bestFit="1" customWidth="1"/>
    <col min="11781" max="11781" width="10.42578125" style="1" bestFit="1" customWidth="1"/>
    <col min="11782" max="12032" width="11.42578125" style="1"/>
    <col min="12033" max="12033" width="36.7109375" style="1" bestFit="1" customWidth="1"/>
    <col min="12034" max="12034" width="13" style="1" bestFit="1" customWidth="1"/>
    <col min="12035" max="12035" width="8.140625" style="1" bestFit="1" customWidth="1"/>
    <col min="12036" max="12036" width="13" style="1" bestFit="1" customWidth="1"/>
    <col min="12037" max="12037" width="10.42578125" style="1" bestFit="1" customWidth="1"/>
    <col min="12038" max="12288" width="11.42578125" style="1"/>
    <col min="12289" max="12289" width="36.7109375" style="1" bestFit="1" customWidth="1"/>
    <col min="12290" max="12290" width="13" style="1" bestFit="1" customWidth="1"/>
    <col min="12291" max="12291" width="8.140625" style="1" bestFit="1" customWidth="1"/>
    <col min="12292" max="12292" width="13" style="1" bestFit="1" customWidth="1"/>
    <col min="12293" max="12293" width="10.42578125" style="1" bestFit="1" customWidth="1"/>
    <col min="12294" max="12544" width="11.42578125" style="1"/>
    <col min="12545" max="12545" width="36.7109375" style="1" bestFit="1" customWidth="1"/>
    <col min="12546" max="12546" width="13" style="1" bestFit="1" customWidth="1"/>
    <col min="12547" max="12547" width="8.140625" style="1" bestFit="1" customWidth="1"/>
    <col min="12548" max="12548" width="13" style="1" bestFit="1" customWidth="1"/>
    <col min="12549" max="12549" width="10.42578125" style="1" bestFit="1" customWidth="1"/>
    <col min="12550" max="12800" width="11.42578125" style="1"/>
    <col min="12801" max="12801" width="36.7109375" style="1" bestFit="1" customWidth="1"/>
    <col min="12802" max="12802" width="13" style="1" bestFit="1" customWidth="1"/>
    <col min="12803" max="12803" width="8.140625" style="1" bestFit="1" customWidth="1"/>
    <col min="12804" max="12804" width="13" style="1" bestFit="1" customWidth="1"/>
    <col min="12805" max="12805" width="10.42578125" style="1" bestFit="1" customWidth="1"/>
    <col min="12806" max="13056" width="11.42578125" style="1"/>
    <col min="13057" max="13057" width="36.7109375" style="1" bestFit="1" customWidth="1"/>
    <col min="13058" max="13058" width="13" style="1" bestFit="1" customWidth="1"/>
    <col min="13059" max="13059" width="8.140625" style="1" bestFit="1" customWidth="1"/>
    <col min="13060" max="13060" width="13" style="1" bestFit="1" customWidth="1"/>
    <col min="13061" max="13061" width="10.42578125" style="1" bestFit="1" customWidth="1"/>
    <col min="13062" max="13312" width="11.42578125" style="1"/>
    <col min="13313" max="13313" width="36.7109375" style="1" bestFit="1" customWidth="1"/>
    <col min="13314" max="13314" width="13" style="1" bestFit="1" customWidth="1"/>
    <col min="13315" max="13315" width="8.140625" style="1" bestFit="1" customWidth="1"/>
    <col min="13316" max="13316" width="13" style="1" bestFit="1" customWidth="1"/>
    <col min="13317" max="13317" width="10.42578125" style="1" bestFit="1" customWidth="1"/>
    <col min="13318" max="13568" width="11.42578125" style="1"/>
    <col min="13569" max="13569" width="36.7109375" style="1" bestFit="1" customWidth="1"/>
    <col min="13570" max="13570" width="13" style="1" bestFit="1" customWidth="1"/>
    <col min="13571" max="13571" width="8.140625" style="1" bestFit="1" customWidth="1"/>
    <col min="13572" max="13572" width="13" style="1" bestFit="1" customWidth="1"/>
    <col min="13573" max="13573" width="10.42578125" style="1" bestFit="1" customWidth="1"/>
    <col min="13574" max="13824" width="11.42578125" style="1"/>
    <col min="13825" max="13825" width="36.7109375" style="1" bestFit="1" customWidth="1"/>
    <col min="13826" max="13826" width="13" style="1" bestFit="1" customWidth="1"/>
    <col min="13827" max="13827" width="8.140625" style="1" bestFit="1" customWidth="1"/>
    <col min="13828" max="13828" width="13" style="1" bestFit="1" customWidth="1"/>
    <col min="13829" max="13829" width="10.42578125" style="1" bestFit="1" customWidth="1"/>
    <col min="13830" max="14080" width="11.42578125" style="1"/>
    <col min="14081" max="14081" width="36.7109375" style="1" bestFit="1" customWidth="1"/>
    <col min="14082" max="14082" width="13" style="1" bestFit="1" customWidth="1"/>
    <col min="14083" max="14083" width="8.140625" style="1" bestFit="1" customWidth="1"/>
    <col min="14084" max="14084" width="13" style="1" bestFit="1" customWidth="1"/>
    <col min="14085" max="14085" width="10.42578125" style="1" bestFit="1" customWidth="1"/>
    <col min="14086" max="14336" width="11.42578125" style="1"/>
    <col min="14337" max="14337" width="36.7109375" style="1" bestFit="1" customWidth="1"/>
    <col min="14338" max="14338" width="13" style="1" bestFit="1" customWidth="1"/>
    <col min="14339" max="14339" width="8.140625" style="1" bestFit="1" customWidth="1"/>
    <col min="14340" max="14340" width="13" style="1" bestFit="1" customWidth="1"/>
    <col min="14341" max="14341" width="10.42578125" style="1" bestFit="1" customWidth="1"/>
    <col min="14342" max="14592" width="11.42578125" style="1"/>
    <col min="14593" max="14593" width="36.7109375" style="1" bestFit="1" customWidth="1"/>
    <col min="14594" max="14594" width="13" style="1" bestFit="1" customWidth="1"/>
    <col min="14595" max="14595" width="8.140625" style="1" bestFit="1" customWidth="1"/>
    <col min="14596" max="14596" width="13" style="1" bestFit="1" customWidth="1"/>
    <col min="14597" max="14597" width="10.42578125" style="1" bestFit="1" customWidth="1"/>
    <col min="14598" max="14848" width="11.42578125" style="1"/>
    <col min="14849" max="14849" width="36.7109375" style="1" bestFit="1" customWidth="1"/>
    <col min="14850" max="14850" width="13" style="1" bestFit="1" customWidth="1"/>
    <col min="14851" max="14851" width="8.140625" style="1" bestFit="1" customWidth="1"/>
    <col min="14852" max="14852" width="13" style="1" bestFit="1" customWidth="1"/>
    <col min="14853" max="14853" width="10.42578125" style="1" bestFit="1" customWidth="1"/>
    <col min="14854" max="15104" width="11.42578125" style="1"/>
    <col min="15105" max="15105" width="36.7109375" style="1" bestFit="1" customWidth="1"/>
    <col min="15106" max="15106" width="13" style="1" bestFit="1" customWidth="1"/>
    <col min="15107" max="15107" width="8.140625" style="1" bestFit="1" customWidth="1"/>
    <col min="15108" max="15108" width="13" style="1" bestFit="1" customWidth="1"/>
    <col min="15109" max="15109" width="10.42578125" style="1" bestFit="1" customWidth="1"/>
    <col min="15110" max="15360" width="11.42578125" style="1"/>
    <col min="15361" max="15361" width="36.7109375" style="1" bestFit="1" customWidth="1"/>
    <col min="15362" max="15362" width="13" style="1" bestFit="1" customWidth="1"/>
    <col min="15363" max="15363" width="8.140625" style="1" bestFit="1" customWidth="1"/>
    <col min="15364" max="15364" width="13" style="1" bestFit="1" customWidth="1"/>
    <col min="15365" max="15365" width="10.42578125" style="1" bestFit="1" customWidth="1"/>
    <col min="15366" max="15616" width="11.42578125" style="1"/>
    <col min="15617" max="15617" width="36.7109375" style="1" bestFit="1" customWidth="1"/>
    <col min="15618" max="15618" width="13" style="1" bestFit="1" customWidth="1"/>
    <col min="15619" max="15619" width="8.140625" style="1" bestFit="1" customWidth="1"/>
    <col min="15620" max="15620" width="13" style="1" bestFit="1" customWidth="1"/>
    <col min="15621" max="15621" width="10.42578125" style="1" bestFit="1" customWidth="1"/>
    <col min="15622" max="15872" width="11.42578125" style="1"/>
    <col min="15873" max="15873" width="36.7109375" style="1" bestFit="1" customWidth="1"/>
    <col min="15874" max="15874" width="13" style="1" bestFit="1" customWidth="1"/>
    <col min="15875" max="15875" width="8.140625" style="1" bestFit="1" customWidth="1"/>
    <col min="15876" max="15876" width="13" style="1" bestFit="1" customWidth="1"/>
    <col min="15877" max="15877" width="10.42578125" style="1" bestFit="1" customWidth="1"/>
    <col min="15878" max="16128" width="11.42578125" style="1"/>
    <col min="16129" max="16129" width="36.7109375" style="1" bestFit="1" customWidth="1"/>
    <col min="16130" max="16130" width="13" style="1" bestFit="1" customWidth="1"/>
    <col min="16131" max="16131" width="8.140625" style="1" bestFit="1" customWidth="1"/>
    <col min="16132" max="16132" width="13" style="1" bestFit="1" customWidth="1"/>
    <col min="16133" max="16133" width="10.42578125" style="1" bestFit="1" customWidth="1"/>
    <col min="16134" max="16384" width="11.42578125" style="1"/>
  </cols>
  <sheetData>
    <row r="1" spans="1:5" x14ac:dyDescent="0.2">
      <c r="A1" s="376" t="s">
        <v>40</v>
      </c>
      <c r="B1" s="376"/>
      <c r="C1" s="376"/>
      <c r="D1" s="376"/>
      <c r="E1" s="376"/>
    </row>
    <row r="2" spans="1:5" x14ac:dyDescent="0.2">
      <c r="A2" s="2"/>
      <c r="B2" s="2"/>
      <c r="C2" s="2"/>
      <c r="D2" s="2"/>
      <c r="E2" s="2"/>
    </row>
    <row r="3" spans="1:5" x14ac:dyDescent="0.2">
      <c r="A3" s="376" t="s">
        <v>41</v>
      </c>
      <c r="B3" s="376"/>
      <c r="C3" s="376"/>
      <c r="D3" s="376"/>
      <c r="E3" s="376"/>
    </row>
    <row r="4" spans="1:5" x14ac:dyDescent="0.2">
      <c r="A4" s="3"/>
      <c r="B4" s="3"/>
      <c r="C4" s="4"/>
      <c r="D4" s="5"/>
      <c r="E4" s="4"/>
    </row>
    <row r="5" spans="1:5" x14ac:dyDescent="0.2">
      <c r="A5" s="3" t="s">
        <v>42</v>
      </c>
      <c r="B5" s="6">
        <v>140606</v>
      </c>
      <c r="C5" s="7"/>
      <c r="D5" s="5"/>
      <c r="E5" s="7"/>
    </row>
    <row r="6" spans="1:5" x14ac:dyDescent="0.2">
      <c r="A6" s="3" t="s">
        <v>43</v>
      </c>
      <c r="B6" s="6">
        <f>B5*12</f>
        <v>1687272</v>
      </c>
      <c r="C6" s="7"/>
      <c r="D6" s="5"/>
      <c r="E6" s="7"/>
    </row>
    <row r="7" spans="1:5" x14ac:dyDescent="0.2">
      <c r="A7" s="3" t="s">
        <v>44</v>
      </c>
      <c r="B7" s="6">
        <f>(sm/240)*0.75*120</f>
        <v>435000</v>
      </c>
      <c r="C7" s="7"/>
      <c r="D7" s="5"/>
      <c r="E7" s="7"/>
    </row>
    <row r="8" spans="1:5" x14ac:dyDescent="0.2">
      <c r="A8" s="3" t="s">
        <v>45</v>
      </c>
      <c r="B8" s="8">
        <v>1160000</v>
      </c>
      <c r="C8" s="7"/>
      <c r="D8" s="5">
        <v>1.5</v>
      </c>
      <c r="E8" s="7"/>
    </row>
    <row r="9" spans="1:5" x14ac:dyDescent="0.2">
      <c r="A9" s="3" t="s">
        <v>46</v>
      </c>
      <c r="B9" s="9">
        <f>(B8/30)*365</f>
        <v>14113333.333333332</v>
      </c>
      <c r="C9" s="7"/>
      <c r="D9" s="5"/>
      <c r="E9" s="7"/>
    </row>
    <row r="10" spans="1:5" x14ac:dyDescent="0.2">
      <c r="A10" s="3" t="s">
        <v>47</v>
      </c>
      <c r="B10" s="8">
        <f>SMA+B6+(B7*12)</f>
        <v>21020605.333333332</v>
      </c>
      <c r="C10" s="7"/>
      <c r="D10" s="5"/>
      <c r="E10" s="7"/>
    </row>
    <row r="11" spans="1:5" x14ac:dyDescent="0.2">
      <c r="A11" s="3"/>
      <c r="B11" s="3"/>
      <c r="C11" s="7"/>
      <c r="D11" s="5"/>
      <c r="E11" s="7"/>
    </row>
    <row r="12" spans="1:5" x14ac:dyDescent="0.2">
      <c r="A12" s="3"/>
      <c r="B12" s="3"/>
      <c r="C12" s="4"/>
      <c r="D12" s="5"/>
      <c r="E12" s="4"/>
    </row>
    <row r="13" spans="1:5" x14ac:dyDescent="0.2">
      <c r="A13" s="10" t="s">
        <v>48</v>
      </c>
      <c r="B13" s="10"/>
      <c r="C13" s="11" t="s">
        <v>49</v>
      </c>
      <c r="D13" s="12" t="s">
        <v>50</v>
      </c>
      <c r="E13" s="11" t="s">
        <v>51</v>
      </c>
    </row>
    <row r="14" spans="1:5" x14ac:dyDescent="0.2">
      <c r="A14" s="13"/>
      <c r="B14" s="13"/>
      <c r="C14" s="4"/>
      <c r="D14" s="14"/>
      <c r="E14" s="4"/>
    </row>
    <row r="15" spans="1:5" x14ac:dyDescent="0.2">
      <c r="A15" s="372" t="s">
        <v>52</v>
      </c>
      <c r="B15" s="372"/>
      <c r="C15" s="372"/>
      <c r="D15" s="372"/>
      <c r="E15" s="372"/>
    </row>
    <row r="16" spans="1:5" x14ac:dyDescent="0.2">
      <c r="A16" s="15" t="s">
        <v>53</v>
      </c>
      <c r="B16" s="16"/>
      <c r="C16" s="17"/>
      <c r="D16" s="18">
        <f>SMA</f>
        <v>14113333.333333332</v>
      </c>
      <c r="E16" s="17">
        <v>1</v>
      </c>
    </row>
    <row r="17" spans="1:5" x14ac:dyDescent="0.2">
      <c r="A17" s="15" t="s">
        <v>54</v>
      </c>
      <c r="B17" s="16"/>
      <c r="C17" s="17"/>
      <c r="D17" s="18">
        <f>B6</f>
        <v>1687272</v>
      </c>
      <c r="E17" s="17">
        <f>D17/D16</f>
        <v>0.11955162966461975</v>
      </c>
    </row>
    <row r="18" spans="1:5" x14ac:dyDescent="0.2">
      <c r="A18" s="3"/>
      <c r="B18" s="3"/>
      <c r="C18" s="4"/>
      <c r="D18" s="5"/>
      <c r="E18" s="4"/>
    </row>
    <row r="19" spans="1:5" x14ac:dyDescent="0.2">
      <c r="A19" s="372" t="s">
        <v>55</v>
      </c>
      <c r="B19" s="372"/>
      <c r="C19" s="372"/>
      <c r="D19" s="372"/>
      <c r="E19" s="372"/>
    </row>
    <row r="20" spans="1:5" x14ac:dyDescent="0.2">
      <c r="A20" s="19" t="s">
        <v>56</v>
      </c>
      <c r="B20" s="16" t="s">
        <v>57</v>
      </c>
      <c r="C20" s="20">
        <v>36</v>
      </c>
      <c r="D20" s="21">
        <f>(B10/365)*C20</f>
        <v>2073265.1835616438</v>
      </c>
      <c r="E20" s="17">
        <f>D20/D16</f>
        <v>0.14690117030432054</v>
      </c>
    </row>
    <row r="21" spans="1:5" x14ac:dyDescent="0.2">
      <c r="A21" s="19" t="s">
        <v>58</v>
      </c>
      <c r="B21" s="16" t="s">
        <v>59</v>
      </c>
      <c r="C21" s="22">
        <v>0.12</v>
      </c>
      <c r="D21" s="21">
        <f>C21*D20</f>
        <v>248791.82202739725</v>
      </c>
      <c r="E21" s="17">
        <f>((D21)/sm)/12</f>
        <v>1.7872975720358997E-2</v>
      </c>
    </row>
    <row r="22" spans="1:5" x14ac:dyDescent="0.2">
      <c r="A22" s="19" t="s">
        <v>60</v>
      </c>
      <c r="B22" s="16" t="s">
        <v>61</v>
      </c>
      <c r="C22" s="22">
        <v>0.5</v>
      </c>
      <c r="D22" s="21">
        <f>C22*sm</f>
        <v>580000</v>
      </c>
      <c r="E22" s="17">
        <f>(D22/sm)/12</f>
        <v>4.1666666666666664E-2</v>
      </c>
    </row>
    <row r="23" spans="1:5" x14ac:dyDescent="0.2">
      <c r="A23" s="19" t="s">
        <v>62</v>
      </c>
      <c r="B23" s="16" t="s">
        <v>61</v>
      </c>
      <c r="C23" s="22">
        <v>1</v>
      </c>
      <c r="D23" s="21">
        <f>C23*sm</f>
        <v>1160000</v>
      </c>
      <c r="E23" s="17">
        <f>(D23/sm)/12</f>
        <v>8.3333333333333329E-2</v>
      </c>
    </row>
    <row r="24" spans="1:5" x14ac:dyDescent="0.2">
      <c r="A24" s="3"/>
      <c r="B24" s="13"/>
      <c r="C24" s="4"/>
      <c r="D24" s="5"/>
      <c r="E24" s="4"/>
    </row>
    <row r="25" spans="1:5" x14ac:dyDescent="0.2">
      <c r="A25" s="373" t="s">
        <v>63</v>
      </c>
      <c r="B25" s="374"/>
      <c r="C25" s="374"/>
      <c r="D25" s="374"/>
      <c r="E25" s="375"/>
    </row>
    <row r="26" spans="1:5" x14ac:dyDescent="0.2">
      <c r="A26" s="19" t="s">
        <v>64</v>
      </c>
      <c r="B26" s="18">
        <v>41760</v>
      </c>
      <c r="C26" s="20">
        <v>3</v>
      </c>
      <c r="D26" s="21">
        <f>C26*B26</f>
        <v>125280</v>
      </c>
      <c r="E26" s="17">
        <f>D26/D16</f>
        <v>8.8767123287671248E-3</v>
      </c>
    </row>
    <row r="27" spans="1:5" x14ac:dyDescent="0.2">
      <c r="A27" s="19" t="s">
        <v>65</v>
      </c>
      <c r="B27" s="16" t="s">
        <v>66</v>
      </c>
      <c r="C27" s="23">
        <v>5.0000000000000001E-3</v>
      </c>
      <c r="D27" s="21">
        <f>C27*SMA</f>
        <v>70566.666666666657</v>
      </c>
      <c r="E27" s="17">
        <f>D27/D16</f>
        <v>5.0000000000000001E-3</v>
      </c>
    </row>
    <row r="28" spans="1:5" x14ac:dyDescent="0.2">
      <c r="A28" s="3"/>
      <c r="B28" s="13"/>
      <c r="C28" s="4"/>
      <c r="D28" s="5"/>
      <c r="E28" s="4"/>
    </row>
    <row r="29" spans="1:5" x14ac:dyDescent="0.2">
      <c r="A29" s="372" t="s">
        <v>67</v>
      </c>
      <c r="B29" s="372"/>
      <c r="C29" s="372"/>
      <c r="D29" s="372"/>
      <c r="E29" s="372"/>
    </row>
    <row r="30" spans="1:5" x14ac:dyDescent="0.2">
      <c r="A30" s="16"/>
      <c r="B30" s="16"/>
      <c r="C30" s="16"/>
      <c r="D30" s="16"/>
      <c r="E30" s="16"/>
    </row>
    <row r="31" spans="1:5" x14ac:dyDescent="0.2">
      <c r="A31" s="19" t="s">
        <v>68</v>
      </c>
      <c r="B31" s="16" t="s">
        <v>66</v>
      </c>
      <c r="C31" s="17">
        <v>0.1013</v>
      </c>
      <c r="D31" s="21">
        <f>C31*SMA</f>
        <v>1429680.6666666665</v>
      </c>
      <c r="E31" s="17">
        <f>D31/SMA</f>
        <v>0.1013</v>
      </c>
    </row>
    <row r="32" spans="1:5" x14ac:dyDescent="0.2">
      <c r="A32" s="19" t="s">
        <v>69</v>
      </c>
      <c r="B32" s="16" t="s">
        <v>66</v>
      </c>
      <c r="C32" s="17">
        <v>0.08</v>
      </c>
      <c r="D32" s="21">
        <f>C32*SMA</f>
        <v>1129066.6666666665</v>
      </c>
      <c r="E32" s="17">
        <f>D32/SMA</f>
        <v>0.08</v>
      </c>
    </row>
    <row r="33" spans="1:5" x14ac:dyDescent="0.2">
      <c r="A33" s="19" t="s">
        <v>70</v>
      </c>
      <c r="B33" s="16" t="s">
        <v>66</v>
      </c>
      <c r="C33" s="17">
        <v>5.6000000000000001E-2</v>
      </c>
      <c r="D33" s="21">
        <f>C33*SMA</f>
        <v>790346.66666666663</v>
      </c>
      <c r="E33" s="17">
        <f>D33/SMA</f>
        <v>5.6000000000000001E-2</v>
      </c>
    </row>
    <row r="34" spans="1:5" x14ac:dyDescent="0.2">
      <c r="A34" s="3"/>
      <c r="B34" s="13"/>
      <c r="C34" s="4"/>
      <c r="D34" s="5"/>
      <c r="E34" s="4"/>
    </row>
    <row r="35" spans="1:5" x14ac:dyDescent="0.2">
      <c r="A35" s="372" t="s">
        <v>71</v>
      </c>
      <c r="B35" s="372"/>
      <c r="C35" s="372"/>
      <c r="D35" s="372"/>
      <c r="E35" s="372"/>
    </row>
    <row r="36" spans="1:5" x14ac:dyDescent="0.2">
      <c r="A36" s="16"/>
      <c r="B36" s="16"/>
      <c r="C36" s="16"/>
      <c r="D36" s="16"/>
      <c r="E36" s="16"/>
    </row>
    <row r="37" spans="1:5" x14ac:dyDescent="0.2">
      <c r="A37" s="19" t="s">
        <v>72</v>
      </c>
      <c r="B37" s="16" t="s">
        <v>66</v>
      </c>
      <c r="C37" s="17">
        <v>0.02</v>
      </c>
      <c r="D37" s="21">
        <f>C37*SMA</f>
        <v>282266.66666666663</v>
      </c>
      <c r="E37" s="17">
        <f>D37/SMA</f>
        <v>0.02</v>
      </c>
    </row>
    <row r="38" spans="1:5" x14ac:dyDescent="0.2">
      <c r="A38" s="3"/>
      <c r="B38" s="13"/>
      <c r="C38" s="4"/>
      <c r="D38" s="5"/>
      <c r="E38" s="4"/>
    </row>
    <row r="39" spans="1:5" x14ac:dyDescent="0.2">
      <c r="A39" s="372" t="s">
        <v>73</v>
      </c>
      <c r="B39" s="372"/>
      <c r="C39" s="372"/>
      <c r="D39" s="372"/>
      <c r="E39" s="372"/>
    </row>
    <row r="40" spans="1:5" x14ac:dyDescent="0.2">
      <c r="A40" s="19"/>
      <c r="B40" s="16"/>
      <c r="C40" s="17"/>
      <c r="D40" s="21"/>
      <c r="E40" s="17"/>
    </row>
    <row r="41" spans="1:5" x14ac:dyDescent="0.2">
      <c r="A41" s="19" t="s">
        <v>74</v>
      </c>
      <c r="B41" s="16" t="s">
        <v>66</v>
      </c>
      <c r="C41" s="17">
        <v>0.03</v>
      </c>
      <c r="D41" s="21">
        <f>C41*SMA</f>
        <v>423399.99999999994</v>
      </c>
      <c r="E41" s="17">
        <f>D41/SMA</f>
        <v>0.03</v>
      </c>
    </row>
    <row r="42" spans="1:5" x14ac:dyDescent="0.2">
      <c r="A42" s="19" t="s">
        <v>75</v>
      </c>
      <c r="B42" s="16" t="s">
        <v>66</v>
      </c>
      <c r="C42" s="17">
        <v>0.04</v>
      </c>
      <c r="D42" s="21">
        <f>C42*SMA</f>
        <v>564533.33333333326</v>
      </c>
      <c r="E42" s="17">
        <f>D42/SMA</f>
        <v>0.04</v>
      </c>
    </row>
    <row r="43" spans="1:5" x14ac:dyDescent="0.2">
      <c r="A43" s="3"/>
      <c r="B43" s="13"/>
      <c r="C43" s="4"/>
      <c r="D43" s="5"/>
      <c r="E43" s="4"/>
    </row>
    <row r="44" spans="1:5" x14ac:dyDescent="0.2">
      <c r="A44" s="24" t="s">
        <v>76</v>
      </c>
      <c r="B44" s="25"/>
      <c r="C44" s="26"/>
      <c r="D44" s="27"/>
      <c r="E44" s="11">
        <f>SUM(E16:E42)</f>
        <v>1.7505024880180666</v>
      </c>
    </row>
    <row r="45" spans="1:5" x14ac:dyDescent="0.2">
      <c r="A45" s="3"/>
      <c r="B45" s="3"/>
      <c r="C45" s="4"/>
      <c r="D45" s="5"/>
      <c r="E45" s="4"/>
    </row>
    <row r="46" spans="1:5" x14ac:dyDescent="0.2">
      <c r="A46" s="3"/>
      <c r="B46" s="3"/>
      <c r="C46" s="4"/>
      <c r="D46" s="5"/>
      <c r="E46" s="4">
        <v>1</v>
      </c>
    </row>
    <row r="47" spans="1:5" x14ac:dyDescent="0.2">
      <c r="A47" s="3" t="s">
        <v>77</v>
      </c>
      <c r="B47" s="5">
        <f>ROUND((sm/30)*E44,0)</f>
        <v>67686</v>
      </c>
      <c r="C47" s="4"/>
      <c r="D47" s="5"/>
      <c r="E47" s="4"/>
    </row>
    <row r="48" spans="1:5" ht="13.5" thickBot="1" x14ac:dyDescent="0.25">
      <c r="A48" s="3"/>
      <c r="B48" s="3"/>
      <c r="C48" s="3"/>
      <c r="D48" s="3"/>
      <c r="E48" s="28">
        <f>E44-E46</f>
        <v>0.75050248801806663</v>
      </c>
    </row>
    <row r="49" spans="1:5" s="33" customFormat="1" ht="27" customHeight="1" x14ac:dyDescent="0.25">
      <c r="A49" s="29"/>
      <c r="B49" s="30" t="s">
        <v>78</v>
      </c>
      <c r="C49" s="30" t="s">
        <v>55</v>
      </c>
      <c r="D49" s="31" t="s">
        <v>79</v>
      </c>
      <c r="E49" s="32"/>
    </row>
    <row r="50" spans="1:5" x14ac:dyDescent="0.2">
      <c r="A50" s="34" t="s">
        <v>80</v>
      </c>
      <c r="B50" s="35">
        <f>(1.41*sm*12)/365</f>
        <v>53773.150684931505</v>
      </c>
      <c r="C50" s="36">
        <f>B50*(FSM-100%)</f>
        <v>40356.883377611499</v>
      </c>
      <c r="D50" s="37">
        <f>ROUND(B50+C50,0)</f>
        <v>94130</v>
      </c>
      <c r="E50" s="3"/>
    </row>
    <row r="51" spans="1:5" x14ac:dyDescent="0.2">
      <c r="A51" s="34" t="s">
        <v>81</v>
      </c>
      <c r="B51" s="35">
        <f>(1.21*sm*12)/365</f>
        <v>46145.753424657538</v>
      </c>
      <c r="C51" s="36">
        <f>B51*(FSM-100%)</f>
        <v>34632.502756673704</v>
      </c>
      <c r="D51" s="37">
        <f t="shared" ref="D51:D52" si="0">ROUND(B51+C51,0)</f>
        <v>80778</v>
      </c>
      <c r="E51" s="3"/>
    </row>
    <row r="52" spans="1:5" ht="13.5" thickBot="1" x14ac:dyDescent="0.25">
      <c r="A52" s="38" t="s">
        <v>82</v>
      </c>
      <c r="B52" s="39">
        <f>(1.83*sm*12)/365</f>
        <v>69790.684931506854</v>
      </c>
      <c r="C52" s="40">
        <f>B52*(FSM-100%)</f>
        <v>52378.082681580883</v>
      </c>
      <c r="D52" s="41">
        <f t="shared" si="0"/>
        <v>122169</v>
      </c>
      <c r="E52" s="3"/>
    </row>
    <row r="53" spans="1:5" x14ac:dyDescent="0.2">
      <c r="A53" s="3"/>
      <c r="B53" s="42"/>
      <c r="C53" s="3"/>
      <c r="D53" s="3"/>
      <c r="E53" s="3"/>
    </row>
    <row r="54" spans="1:5" x14ac:dyDescent="0.2">
      <c r="A54" s="3"/>
      <c r="B54" s="3"/>
      <c r="C54" s="3"/>
      <c r="D54" s="3"/>
      <c r="E54" s="3"/>
    </row>
    <row r="55" spans="1:5" x14ac:dyDescent="0.2">
      <c r="A55" s="3"/>
      <c r="B55" s="3"/>
      <c r="C55" s="3"/>
      <c r="D55" s="3"/>
      <c r="E55" s="3"/>
    </row>
    <row r="56" spans="1:5" x14ac:dyDescent="0.2">
      <c r="A56" s="376" t="s">
        <v>83</v>
      </c>
      <c r="B56" s="376"/>
      <c r="C56" s="376"/>
      <c r="D56" s="376"/>
      <c r="E56" s="376"/>
    </row>
    <row r="57" spans="1:5" x14ac:dyDescent="0.2">
      <c r="A57" s="3"/>
      <c r="B57" s="3"/>
      <c r="C57" s="4"/>
      <c r="D57" s="5"/>
      <c r="E57" s="4"/>
    </row>
    <row r="58" spans="1:5" x14ac:dyDescent="0.2">
      <c r="A58" s="3" t="s">
        <v>42</v>
      </c>
      <c r="B58" s="6"/>
      <c r="C58" s="7"/>
      <c r="D58" s="5"/>
      <c r="E58" s="7"/>
    </row>
    <row r="59" spans="1:5" x14ac:dyDescent="0.2">
      <c r="A59" s="3" t="s">
        <v>43</v>
      </c>
      <c r="B59" s="6">
        <f>B58*12</f>
        <v>0</v>
      </c>
      <c r="C59" s="7"/>
      <c r="D59" s="5"/>
      <c r="E59" s="7"/>
    </row>
    <row r="60" spans="1:5" x14ac:dyDescent="0.2">
      <c r="A60" s="3" t="s">
        <v>44</v>
      </c>
      <c r="B60" s="6">
        <f>(sm/240)*0.75*120*0</f>
        <v>0</v>
      </c>
      <c r="C60" s="7"/>
      <c r="D60" s="5"/>
      <c r="E60" s="7"/>
    </row>
    <row r="61" spans="1:5" x14ac:dyDescent="0.2">
      <c r="A61" s="3" t="s">
        <v>45</v>
      </c>
      <c r="B61" s="8">
        <v>1000000</v>
      </c>
      <c r="C61" s="7"/>
      <c r="D61" s="5">
        <v>1.5</v>
      </c>
      <c r="E61" s="7"/>
    </row>
    <row r="62" spans="1:5" x14ac:dyDescent="0.2">
      <c r="A62" s="3" t="s">
        <v>46</v>
      </c>
      <c r="B62" s="9">
        <f>(B61/30)*365</f>
        <v>12166666.666666668</v>
      </c>
      <c r="C62" s="7"/>
      <c r="D62" s="5"/>
      <c r="E62" s="7"/>
    </row>
    <row r="63" spans="1:5" x14ac:dyDescent="0.2">
      <c r="A63" s="3" t="s">
        <v>47</v>
      </c>
      <c r="B63" s="8">
        <f>SMA+B59+(B60*12)</f>
        <v>14113333.333333332</v>
      </c>
      <c r="C63" s="7"/>
      <c r="D63" s="5"/>
      <c r="E63" s="7"/>
    </row>
    <row r="64" spans="1:5" x14ac:dyDescent="0.2">
      <c r="A64" s="3"/>
      <c r="B64" s="3"/>
      <c r="C64" s="7"/>
      <c r="D64" s="5"/>
      <c r="E64" s="7"/>
    </row>
    <row r="65" spans="1:5" x14ac:dyDescent="0.2">
      <c r="A65" s="3"/>
      <c r="B65" s="3"/>
      <c r="C65" s="4"/>
      <c r="D65" s="5"/>
      <c r="E65" s="4"/>
    </row>
    <row r="66" spans="1:5" x14ac:dyDescent="0.2">
      <c r="A66" s="10" t="s">
        <v>48</v>
      </c>
      <c r="B66" s="10"/>
      <c r="C66" s="11" t="s">
        <v>49</v>
      </c>
      <c r="D66" s="12" t="s">
        <v>50</v>
      </c>
      <c r="E66" s="11" t="s">
        <v>51</v>
      </c>
    </row>
    <row r="67" spans="1:5" x14ac:dyDescent="0.2">
      <c r="A67" s="13"/>
      <c r="B67" s="13"/>
      <c r="C67" s="4"/>
      <c r="D67" s="14"/>
      <c r="E67" s="4"/>
    </row>
    <row r="68" spans="1:5" x14ac:dyDescent="0.2">
      <c r="A68" s="372" t="s">
        <v>52</v>
      </c>
      <c r="B68" s="372"/>
      <c r="C68" s="372"/>
      <c r="D68" s="372"/>
      <c r="E68" s="372"/>
    </row>
    <row r="69" spans="1:5" x14ac:dyDescent="0.2">
      <c r="A69" s="15" t="s">
        <v>53</v>
      </c>
      <c r="B69" s="16"/>
      <c r="C69" s="17"/>
      <c r="D69" s="18">
        <f>SMA</f>
        <v>14113333.333333332</v>
      </c>
      <c r="E69" s="17">
        <v>1</v>
      </c>
    </row>
    <row r="70" spans="1:5" x14ac:dyDescent="0.2">
      <c r="A70" s="15" t="s">
        <v>54</v>
      </c>
      <c r="B70" s="16"/>
      <c r="C70" s="17"/>
      <c r="D70" s="18">
        <f>B59</f>
        <v>0</v>
      </c>
      <c r="E70" s="17">
        <f>D70/D69</f>
        <v>0</v>
      </c>
    </row>
    <row r="71" spans="1:5" x14ac:dyDescent="0.2">
      <c r="A71" s="3"/>
      <c r="B71" s="3"/>
      <c r="C71" s="4"/>
      <c r="D71" s="5"/>
      <c r="E71" s="4"/>
    </row>
    <row r="72" spans="1:5" x14ac:dyDescent="0.2">
      <c r="A72" s="372" t="s">
        <v>55</v>
      </c>
      <c r="B72" s="372"/>
      <c r="C72" s="372"/>
      <c r="D72" s="372"/>
      <c r="E72" s="372"/>
    </row>
    <row r="73" spans="1:5" x14ac:dyDescent="0.2">
      <c r="A73" s="19" t="s">
        <v>56</v>
      </c>
      <c r="B73" s="16" t="s">
        <v>57</v>
      </c>
      <c r="C73" s="20">
        <v>36</v>
      </c>
      <c r="D73" s="21">
        <f>(B63/365)*C73</f>
        <v>1392000</v>
      </c>
      <c r="E73" s="17">
        <f>D73/D69</f>
        <v>9.8630136986301381E-2</v>
      </c>
    </row>
    <row r="74" spans="1:5" x14ac:dyDescent="0.2">
      <c r="A74" s="19" t="s">
        <v>58</v>
      </c>
      <c r="B74" s="16" t="s">
        <v>59</v>
      </c>
      <c r="C74" s="22">
        <v>0.12</v>
      </c>
      <c r="D74" s="21">
        <f>C74*D73</f>
        <v>167040</v>
      </c>
      <c r="E74" s="17">
        <f>((D74)/sm)/12</f>
        <v>1.1999999999999999E-2</v>
      </c>
    </row>
    <row r="75" spans="1:5" x14ac:dyDescent="0.2">
      <c r="A75" s="19" t="s">
        <v>60</v>
      </c>
      <c r="B75" s="16" t="s">
        <v>61</v>
      </c>
      <c r="C75" s="22">
        <v>0.5</v>
      </c>
      <c r="D75" s="21">
        <f>C75*sm</f>
        <v>580000</v>
      </c>
      <c r="E75" s="17">
        <f>(D75/sm)/12</f>
        <v>4.1666666666666664E-2</v>
      </c>
    </row>
    <row r="76" spans="1:5" x14ac:dyDescent="0.2">
      <c r="A76" s="19" t="s">
        <v>62</v>
      </c>
      <c r="B76" s="16" t="s">
        <v>61</v>
      </c>
      <c r="C76" s="22">
        <v>1</v>
      </c>
      <c r="D76" s="21">
        <f>C76*sm</f>
        <v>1160000</v>
      </c>
      <c r="E76" s="17">
        <f>(D76/sm)/12</f>
        <v>8.3333333333333329E-2</v>
      </c>
    </row>
    <row r="77" spans="1:5" x14ac:dyDescent="0.2">
      <c r="A77" s="3"/>
      <c r="B77" s="13"/>
      <c r="C77" s="4"/>
      <c r="D77" s="5"/>
      <c r="E77" s="4"/>
    </row>
    <row r="78" spans="1:5" x14ac:dyDescent="0.2">
      <c r="A78" s="373" t="s">
        <v>63</v>
      </c>
      <c r="B78" s="374"/>
      <c r="C78" s="374"/>
      <c r="D78" s="374"/>
      <c r="E78" s="375"/>
    </row>
    <row r="79" spans="1:5" x14ac:dyDescent="0.2">
      <c r="A79" s="19" t="s">
        <v>64</v>
      </c>
      <c r="B79" s="18">
        <v>41760</v>
      </c>
      <c r="C79" s="20">
        <v>3</v>
      </c>
      <c r="D79" s="21">
        <f>C79*B79</f>
        <v>125280</v>
      </c>
      <c r="E79" s="17">
        <f>D79/D69</f>
        <v>8.8767123287671248E-3</v>
      </c>
    </row>
    <row r="80" spans="1:5" x14ac:dyDescent="0.2">
      <c r="A80" s="19" t="s">
        <v>65</v>
      </c>
      <c r="B80" s="16" t="s">
        <v>66</v>
      </c>
      <c r="C80" s="23">
        <v>5.0000000000000001E-3</v>
      </c>
      <c r="D80" s="21">
        <f>C80*SMA</f>
        <v>70566.666666666657</v>
      </c>
      <c r="E80" s="17">
        <f>D80/D69</f>
        <v>5.0000000000000001E-3</v>
      </c>
    </row>
    <row r="81" spans="1:5" x14ac:dyDescent="0.2">
      <c r="A81" s="3"/>
      <c r="B81" s="13"/>
      <c r="C81" s="4"/>
      <c r="D81" s="5"/>
      <c r="E81" s="4"/>
    </row>
    <row r="82" spans="1:5" x14ac:dyDescent="0.2">
      <c r="A82" s="372" t="s">
        <v>67</v>
      </c>
      <c r="B82" s="372"/>
      <c r="C82" s="372"/>
      <c r="D82" s="372"/>
      <c r="E82" s="372"/>
    </row>
    <row r="83" spans="1:5" x14ac:dyDescent="0.2">
      <c r="A83" s="16"/>
      <c r="B83" s="16"/>
      <c r="C83" s="16"/>
      <c r="D83" s="16"/>
      <c r="E83" s="16"/>
    </row>
    <row r="84" spans="1:5" x14ac:dyDescent="0.2">
      <c r="A84" s="19" t="s">
        <v>68</v>
      </c>
      <c r="B84" s="16" t="s">
        <v>66</v>
      </c>
      <c r="C84" s="17">
        <v>0.1013</v>
      </c>
      <c r="D84" s="21">
        <f>C84*SMA</f>
        <v>1429680.6666666665</v>
      </c>
      <c r="E84" s="17">
        <f>D84/SMA</f>
        <v>0.1013</v>
      </c>
    </row>
    <row r="85" spans="1:5" x14ac:dyDescent="0.2">
      <c r="A85" s="19" t="s">
        <v>69</v>
      </c>
      <c r="B85" s="16" t="s">
        <v>66</v>
      </c>
      <c r="C85" s="17">
        <v>0.08</v>
      </c>
      <c r="D85" s="21">
        <f>C85*SMA</f>
        <v>1129066.6666666665</v>
      </c>
      <c r="E85" s="17">
        <f>D85/SMA</f>
        <v>0.08</v>
      </c>
    </row>
    <row r="86" spans="1:5" x14ac:dyDescent="0.2">
      <c r="A86" s="19" t="s">
        <v>70</v>
      </c>
      <c r="B86" s="16" t="s">
        <v>66</v>
      </c>
      <c r="C86" s="17">
        <v>5.6000000000000001E-2</v>
      </c>
      <c r="D86" s="21">
        <f>C86*SMA</f>
        <v>790346.66666666663</v>
      </c>
      <c r="E86" s="17">
        <f>D86/SMA</f>
        <v>5.6000000000000001E-2</v>
      </c>
    </row>
    <row r="87" spans="1:5" x14ac:dyDescent="0.2">
      <c r="A87" s="3"/>
      <c r="B87" s="13"/>
      <c r="C87" s="4"/>
      <c r="D87" s="5"/>
      <c r="E87" s="4"/>
    </row>
    <row r="88" spans="1:5" x14ac:dyDescent="0.2">
      <c r="A88" s="372" t="s">
        <v>71</v>
      </c>
      <c r="B88" s="372"/>
      <c r="C88" s="372"/>
      <c r="D88" s="372"/>
      <c r="E88" s="372"/>
    </row>
    <row r="89" spans="1:5" x14ac:dyDescent="0.2">
      <c r="A89" s="16"/>
      <c r="B89" s="16"/>
      <c r="C89" s="16"/>
      <c r="D89" s="16"/>
      <c r="E89" s="16"/>
    </row>
    <row r="90" spans="1:5" x14ac:dyDescent="0.2">
      <c r="A90" s="19" t="s">
        <v>72</v>
      </c>
      <c r="B90" s="16" t="s">
        <v>66</v>
      </c>
      <c r="C90" s="17">
        <v>0.02</v>
      </c>
      <c r="D90" s="21">
        <f>C90*SMA</f>
        <v>282266.66666666663</v>
      </c>
      <c r="E90" s="17">
        <f>D90/SMA</f>
        <v>0.02</v>
      </c>
    </row>
    <row r="91" spans="1:5" x14ac:dyDescent="0.2">
      <c r="A91" s="3"/>
      <c r="B91" s="13"/>
      <c r="C91" s="4"/>
      <c r="D91" s="5"/>
      <c r="E91" s="4"/>
    </row>
    <row r="92" spans="1:5" x14ac:dyDescent="0.2">
      <c r="A92" s="372" t="s">
        <v>73</v>
      </c>
      <c r="B92" s="372"/>
      <c r="C92" s="372"/>
      <c r="D92" s="372"/>
      <c r="E92" s="372"/>
    </row>
    <row r="93" spans="1:5" x14ac:dyDescent="0.2">
      <c r="A93" s="19"/>
      <c r="B93" s="16"/>
      <c r="C93" s="17"/>
      <c r="D93" s="21"/>
      <c r="E93" s="17"/>
    </row>
    <row r="94" spans="1:5" x14ac:dyDescent="0.2">
      <c r="A94" s="19" t="s">
        <v>74</v>
      </c>
      <c r="B94" s="16" t="s">
        <v>66</v>
      </c>
      <c r="C94" s="17">
        <v>0.03</v>
      </c>
      <c r="D94" s="21">
        <f>C94*SMA</f>
        <v>423399.99999999994</v>
      </c>
      <c r="E94" s="17">
        <f>D94/SMA</f>
        <v>0.03</v>
      </c>
    </row>
    <row r="95" spans="1:5" x14ac:dyDescent="0.2">
      <c r="A95" s="19" t="s">
        <v>75</v>
      </c>
      <c r="B95" s="16" t="s">
        <v>66</v>
      </c>
      <c r="C95" s="17">
        <v>0.04</v>
      </c>
      <c r="D95" s="21">
        <f>C95*SMA</f>
        <v>564533.33333333326</v>
      </c>
      <c r="E95" s="17">
        <f>D95/SMA</f>
        <v>0.04</v>
      </c>
    </row>
    <row r="96" spans="1:5" x14ac:dyDescent="0.2">
      <c r="A96" s="3"/>
      <c r="B96" s="13"/>
      <c r="C96" s="4"/>
      <c r="D96" s="5"/>
      <c r="E96" s="4"/>
    </row>
    <row r="97" spans="1:5" x14ac:dyDescent="0.2">
      <c r="A97" s="24" t="s">
        <v>76</v>
      </c>
      <c r="B97" s="25"/>
      <c r="C97" s="26"/>
      <c r="D97" s="27"/>
      <c r="E97" s="11">
        <f>SUM(E69:E95)</f>
        <v>1.5768068493150686</v>
      </c>
    </row>
    <row r="98" spans="1:5" x14ac:dyDescent="0.2">
      <c r="A98" s="3"/>
      <c r="B98" s="3"/>
      <c r="C98" s="4"/>
      <c r="D98" s="5"/>
      <c r="E98" s="4"/>
    </row>
    <row r="99" spans="1:5" x14ac:dyDescent="0.2">
      <c r="A99" s="3"/>
      <c r="B99" s="3"/>
      <c r="C99" s="4"/>
      <c r="D99" s="5"/>
      <c r="E99" s="4">
        <v>1</v>
      </c>
    </row>
    <row r="100" spans="1:5" x14ac:dyDescent="0.2">
      <c r="A100" s="3" t="s">
        <v>77</v>
      </c>
      <c r="B100" s="5">
        <f>ROUND((sm/30)*E97,0)</f>
        <v>60970</v>
      </c>
      <c r="C100" s="4"/>
      <c r="D100" s="5"/>
      <c r="E100" s="4"/>
    </row>
    <row r="101" spans="1:5" ht="13.5" thickBot="1" x14ac:dyDescent="0.25">
      <c r="A101" s="3"/>
      <c r="B101" s="3"/>
      <c r="C101" s="3"/>
      <c r="D101" s="3"/>
      <c r="E101" s="28">
        <f>E97-E99</f>
        <v>0.57680684931506865</v>
      </c>
    </row>
    <row r="102" spans="1:5" s="44" customFormat="1" x14ac:dyDescent="0.2">
      <c r="A102" s="43"/>
      <c r="B102" s="30" t="s">
        <v>78</v>
      </c>
      <c r="C102" s="30" t="s">
        <v>55</v>
      </c>
      <c r="D102" s="31" t="s">
        <v>79</v>
      </c>
      <c r="E102" s="13"/>
    </row>
    <row r="103" spans="1:5" x14ac:dyDescent="0.2">
      <c r="A103" s="34" t="s">
        <v>84</v>
      </c>
      <c r="B103" s="324">
        <f>(2.3*sm*12)/365</f>
        <v>87715.068493150684</v>
      </c>
      <c r="C103" s="325">
        <f>B103*(FSM_2-100%)</f>
        <v>50594.65229498969</v>
      </c>
      <c r="D103" s="37">
        <f>ROUND(B103+C103,0)</f>
        <v>138310</v>
      </c>
      <c r="E103" s="3"/>
    </row>
    <row r="104" spans="1:5" ht="13.5" thickBot="1" x14ac:dyDescent="0.25">
      <c r="A104" s="38" t="s">
        <v>959</v>
      </c>
      <c r="B104" s="39">
        <f>(3.5*sm*12)/365</f>
        <v>133479.45205479453</v>
      </c>
      <c r="C104" s="40">
        <f>B104*(FSM_2-100%)</f>
        <v>76991.862188027793</v>
      </c>
      <c r="D104" s="41">
        <f>ROUND(B104+C104,0)</f>
        <v>210471</v>
      </c>
      <c r="E104" s="3"/>
    </row>
    <row r="105" spans="1:5" x14ac:dyDescent="0.2">
      <c r="A105" s="3"/>
      <c r="B105" s="3"/>
      <c r="C105" s="3"/>
      <c r="D105" s="3"/>
      <c r="E105" s="3"/>
    </row>
    <row r="106" spans="1:5" x14ac:dyDescent="0.2">
      <c r="A106" s="3"/>
      <c r="B106" s="3"/>
      <c r="C106" s="3"/>
      <c r="D106" s="3"/>
      <c r="E106" s="3"/>
    </row>
    <row r="107" spans="1:5" x14ac:dyDescent="0.2">
      <c r="A107" s="3"/>
      <c r="B107" s="3"/>
      <c r="C107" s="3"/>
      <c r="D107" s="3"/>
      <c r="E107" s="3"/>
    </row>
    <row r="108" spans="1:5" x14ac:dyDescent="0.2">
      <c r="A108" s="3"/>
      <c r="B108" s="3"/>
      <c r="C108" s="3"/>
      <c r="D108" s="3"/>
      <c r="E108" s="3"/>
    </row>
    <row r="109" spans="1:5" x14ac:dyDescent="0.2">
      <c r="A109" s="3"/>
      <c r="B109" s="3"/>
      <c r="C109" s="3"/>
      <c r="D109" s="3"/>
      <c r="E109" s="3"/>
    </row>
    <row r="110" spans="1:5" x14ac:dyDescent="0.2">
      <c r="A110" s="3"/>
      <c r="B110" s="3"/>
      <c r="C110" s="3"/>
      <c r="D110" s="3"/>
      <c r="E110" s="3"/>
    </row>
    <row r="111" spans="1:5" hidden="1" x14ac:dyDescent="0.2">
      <c r="A111" s="376" t="s">
        <v>40</v>
      </c>
      <c r="B111" s="376"/>
      <c r="C111" s="376"/>
      <c r="D111" s="376"/>
      <c r="E111" s="376"/>
    </row>
    <row r="112" spans="1:5" hidden="1" x14ac:dyDescent="0.2">
      <c r="A112" s="2"/>
      <c r="B112" s="2"/>
      <c r="C112" s="2"/>
      <c r="D112" s="2"/>
      <c r="E112" s="2"/>
    </row>
    <row r="113" spans="1:5" hidden="1" x14ac:dyDescent="0.2">
      <c r="A113" s="45" t="s">
        <v>85</v>
      </c>
      <c r="B113" s="2"/>
      <c r="C113" s="2"/>
      <c r="D113" s="2"/>
      <c r="E113" s="2"/>
    </row>
    <row r="114" spans="1:5" hidden="1" x14ac:dyDescent="0.2">
      <c r="A114" s="45"/>
      <c r="B114" s="2"/>
      <c r="C114" s="2"/>
      <c r="D114" s="2"/>
      <c r="E114" s="2"/>
    </row>
    <row r="115" spans="1:5" hidden="1" x14ac:dyDescent="0.2">
      <c r="A115" s="3" t="s">
        <v>42</v>
      </c>
      <c r="B115" s="5">
        <f>B5</f>
        <v>140606</v>
      </c>
      <c r="C115" s="2"/>
      <c r="D115" s="2"/>
      <c r="E115" s="2"/>
    </row>
    <row r="116" spans="1:5" hidden="1" x14ac:dyDescent="0.2">
      <c r="A116" s="3" t="s">
        <v>43</v>
      </c>
      <c r="B116" s="5">
        <f>B115*12</f>
        <v>1687272</v>
      </c>
      <c r="C116" s="4"/>
      <c r="D116" s="5"/>
      <c r="E116" s="4"/>
    </row>
    <row r="117" spans="1:5" hidden="1" x14ac:dyDescent="0.2">
      <c r="A117" s="3" t="s">
        <v>86</v>
      </c>
      <c r="B117" s="5">
        <f>8*2.25*4*((sm*1.5)/240)</f>
        <v>522000</v>
      </c>
      <c r="C117" s="4"/>
      <c r="D117" s="5"/>
      <c r="E117" s="4"/>
    </row>
    <row r="118" spans="1:5" hidden="1" x14ac:dyDescent="0.2">
      <c r="A118" s="3" t="s">
        <v>44</v>
      </c>
      <c r="B118" s="5">
        <f>((sm*1.5)/240)*0.75*120</f>
        <v>652500</v>
      </c>
      <c r="C118" s="4"/>
      <c r="D118" s="5"/>
      <c r="E118" s="4"/>
    </row>
    <row r="119" spans="1:5" hidden="1" x14ac:dyDescent="0.2">
      <c r="A119" s="3" t="s">
        <v>45</v>
      </c>
      <c r="B119" s="46">
        <f>sm*1.5</f>
        <v>1740000</v>
      </c>
      <c r="C119" s="4"/>
      <c r="D119" s="5"/>
      <c r="E119" s="4"/>
    </row>
    <row r="120" spans="1:5" hidden="1" x14ac:dyDescent="0.2">
      <c r="A120" s="3" t="s">
        <v>46</v>
      </c>
      <c r="B120" s="46">
        <f>(B119/30)*365</f>
        <v>21170000</v>
      </c>
      <c r="C120" s="47"/>
      <c r="D120" s="5"/>
      <c r="E120" s="4"/>
    </row>
    <row r="121" spans="1:5" hidden="1" x14ac:dyDescent="0.2">
      <c r="A121" s="3" t="s">
        <v>47</v>
      </c>
      <c r="B121" s="46">
        <f>B120+B116+((B117+B118)*12)</f>
        <v>36951272</v>
      </c>
      <c r="C121" s="4"/>
      <c r="D121" s="5"/>
      <c r="E121" s="4"/>
    </row>
    <row r="122" spans="1:5" hidden="1" x14ac:dyDescent="0.2">
      <c r="A122" s="3"/>
      <c r="B122" s="3"/>
      <c r="C122" s="4"/>
      <c r="D122" s="5"/>
      <c r="E122" s="4"/>
    </row>
    <row r="123" spans="1:5" hidden="1" x14ac:dyDescent="0.2">
      <c r="A123" s="3"/>
      <c r="B123" s="3"/>
      <c r="C123" s="4"/>
      <c r="D123" s="5"/>
      <c r="E123" s="4"/>
    </row>
    <row r="124" spans="1:5" hidden="1" x14ac:dyDescent="0.2">
      <c r="A124" s="10" t="s">
        <v>48</v>
      </c>
      <c r="B124" s="10"/>
      <c r="C124" s="11" t="s">
        <v>49</v>
      </c>
      <c r="D124" s="12" t="s">
        <v>50</v>
      </c>
      <c r="E124" s="11" t="s">
        <v>51</v>
      </c>
    </row>
    <row r="125" spans="1:5" hidden="1" x14ac:dyDescent="0.2">
      <c r="A125" s="13"/>
      <c r="B125" s="13"/>
      <c r="C125" s="4"/>
      <c r="D125" s="14"/>
      <c r="E125" s="4"/>
    </row>
    <row r="126" spans="1:5" hidden="1" x14ac:dyDescent="0.2">
      <c r="A126" s="372" t="s">
        <v>52</v>
      </c>
      <c r="B126" s="372"/>
      <c r="C126" s="372"/>
      <c r="D126" s="372"/>
      <c r="E126" s="372"/>
    </row>
    <row r="127" spans="1:5" hidden="1" x14ac:dyDescent="0.2">
      <c r="A127" s="15" t="s">
        <v>53</v>
      </c>
      <c r="B127" s="16"/>
      <c r="C127" s="17"/>
      <c r="D127" s="18">
        <f>B120</f>
        <v>21170000</v>
      </c>
      <c r="E127" s="17">
        <v>1</v>
      </c>
    </row>
    <row r="128" spans="1:5" hidden="1" x14ac:dyDescent="0.2">
      <c r="A128" s="15" t="s">
        <v>54</v>
      </c>
      <c r="B128" s="16"/>
      <c r="C128" s="17"/>
      <c r="D128" s="18">
        <f>B116</f>
        <v>1687272</v>
      </c>
      <c r="E128" s="17">
        <f>D128/D127</f>
        <v>7.9701086443079827E-2</v>
      </c>
    </row>
    <row r="129" spans="1:5" hidden="1" x14ac:dyDescent="0.2">
      <c r="A129" s="3"/>
      <c r="B129" s="3"/>
      <c r="C129" s="4"/>
      <c r="D129" s="5"/>
      <c r="E129" s="4"/>
    </row>
    <row r="130" spans="1:5" hidden="1" x14ac:dyDescent="0.2">
      <c r="A130" s="372" t="s">
        <v>55</v>
      </c>
      <c r="B130" s="372"/>
      <c r="C130" s="372"/>
      <c r="D130" s="372"/>
      <c r="E130" s="372"/>
    </row>
    <row r="131" spans="1:5" hidden="1" x14ac:dyDescent="0.2">
      <c r="A131" s="19" t="s">
        <v>56</v>
      </c>
      <c r="B131" s="16" t="s">
        <v>57</v>
      </c>
      <c r="C131" s="20">
        <v>36</v>
      </c>
      <c r="D131" s="21">
        <f>(B121/365)*C131</f>
        <v>3644509.0191780822</v>
      </c>
      <c r="E131" s="17">
        <f>D131/D127</f>
        <v>0.17215441753321126</v>
      </c>
    </row>
    <row r="132" spans="1:5" hidden="1" x14ac:dyDescent="0.2">
      <c r="A132" s="19" t="s">
        <v>58</v>
      </c>
      <c r="B132" s="16" t="s">
        <v>59</v>
      </c>
      <c r="C132" s="22">
        <v>0.12</v>
      </c>
      <c r="D132" s="21">
        <f>C132*D131</f>
        <v>437341.08230136987</v>
      </c>
      <c r="E132" s="17">
        <f>((D132)/B119)/12</f>
        <v>2.0945454133207368E-2</v>
      </c>
    </row>
    <row r="133" spans="1:5" hidden="1" x14ac:dyDescent="0.2">
      <c r="A133" s="19" t="s">
        <v>60</v>
      </c>
      <c r="B133" s="16" t="s">
        <v>61</v>
      </c>
      <c r="C133" s="22">
        <v>0.5</v>
      </c>
      <c r="D133" s="21">
        <f>C133*B119</f>
        <v>870000</v>
      </c>
      <c r="E133" s="17">
        <f>(D133/B119)/12</f>
        <v>4.1666666666666664E-2</v>
      </c>
    </row>
    <row r="134" spans="1:5" hidden="1" x14ac:dyDescent="0.2">
      <c r="A134" s="19" t="s">
        <v>62</v>
      </c>
      <c r="B134" s="16" t="s">
        <v>61</v>
      </c>
      <c r="C134" s="22">
        <v>1</v>
      </c>
      <c r="D134" s="21">
        <f>C134*B119</f>
        <v>1740000</v>
      </c>
      <c r="E134" s="17">
        <f>(D134/B119)/12</f>
        <v>8.3333333333333329E-2</v>
      </c>
    </row>
    <row r="135" spans="1:5" hidden="1" x14ac:dyDescent="0.2">
      <c r="A135" s="3"/>
      <c r="B135" s="13"/>
      <c r="C135" s="4"/>
      <c r="D135" s="5"/>
      <c r="E135" s="4"/>
    </row>
    <row r="136" spans="1:5" hidden="1" x14ac:dyDescent="0.2">
      <c r="A136" s="373" t="s">
        <v>63</v>
      </c>
      <c r="B136" s="374"/>
      <c r="C136" s="374"/>
      <c r="D136" s="374"/>
      <c r="E136" s="375"/>
    </row>
    <row r="137" spans="1:5" hidden="1" x14ac:dyDescent="0.2">
      <c r="A137" s="19" t="s">
        <v>64</v>
      </c>
      <c r="B137" s="18">
        <v>41760</v>
      </c>
      <c r="C137" s="20">
        <v>3</v>
      </c>
      <c r="D137" s="21">
        <f>C137*B137</f>
        <v>125280</v>
      </c>
      <c r="E137" s="17">
        <f>D137/D127</f>
        <v>5.917808219178082E-3</v>
      </c>
    </row>
    <row r="138" spans="1:5" hidden="1" x14ac:dyDescent="0.2">
      <c r="A138" s="19" t="s">
        <v>65</v>
      </c>
      <c r="B138" s="16" t="s">
        <v>66</v>
      </c>
      <c r="C138" s="23">
        <v>5.0000000000000001E-3</v>
      </c>
      <c r="D138" s="21">
        <f>C138*D127</f>
        <v>105850</v>
      </c>
      <c r="E138" s="17">
        <f>D138/D127</f>
        <v>5.0000000000000001E-3</v>
      </c>
    </row>
    <row r="139" spans="1:5" hidden="1" x14ac:dyDescent="0.2">
      <c r="A139" s="3"/>
      <c r="B139" s="13"/>
      <c r="C139" s="4"/>
      <c r="D139" s="5"/>
      <c r="E139" s="4"/>
    </row>
    <row r="140" spans="1:5" hidden="1" x14ac:dyDescent="0.2">
      <c r="A140" s="372" t="s">
        <v>67</v>
      </c>
      <c r="B140" s="372"/>
      <c r="C140" s="372"/>
      <c r="D140" s="372"/>
      <c r="E140" s="372"/>
    </row>
    <row r="141" spans="1:5" hidden="1" x14ac:dyDescent="0.2">
      <c r="A141" s="16"/>
      <c r="B141" s="16"/>
      <c r="C141" s="16"/>
      <c r="D141" s="16"/>
      <c r="E141" s="16"/>
    </row>
    <row r="142" spans="1:5" hidden="1" x14ac:dyDescent="0.2">
      <c r="A142" s="19" t="s">
        <v>68</v>
      </c>
      <c r="B142" s="16" t="s">
        <v>66</v>
      </c>
      <c r="C142" s="17">
        <v>0.1013</v>
      </c>
      <c r="D142" s="21">
        <f>C142*D127</f>
        <v>2144521</v>
      </c>
      <c r="E142" s="17">
        <f>D142/D127</f>
        <v>0.1013</v>
      </c>
    </row>
    <row r="143" spans="1:5" hidden="1" x14ac:dyDescent="0.2">
      <c r="A143" s="19" t="s">
        <v>69</v>
      </c>
      <c r="B143" s="16" t="s">
        <v>66</v>
      </c>
      <c r="C143" s="17">
        <v>0.08</v>
      </c>
      <c r="D143" s="21">
        <f>C143*D127</f>
        <v>1693600</v>
      </c>
      <c r="E143" s="17">
        <f>D143/D127</f>
        <v>0.08</v>
      </c>
    </row>
    <row r="144" spans="1:5" hidden="1" x14ac:dyDescent="0.2">
      <c r="A144" s="19" t="s">
        <v>70</v>
      </c>
      <c r="B144" s="16" t="s">
        <v>66</v>
      </c>
      <c r="C144" s="17">
        <v>5.6000000000000001E-2</v>
      </c>
      <c r="D144" s="21">
        <f>C144*D127</f>
        <v>1185520</v>
      </c>
      <c r="E144" s="17">
        <f>D144/D127</f>
        <v>5.6000000000000001E-2</v>
      </c>
    </row>
    <row r="145" spans="1:5" hidden="1" x14ac:dyDescent="0.2">
      <c r="A145" s="3"/>
      <c r="B145" s="13"/>
      <c r="C145" s="4"/>
      <c r="D145" s="5"/>
      <c r="E145" s="4"/>
    </row>
    <row r="146" spans="1:5" hidden="1" x14ac:dyDescent="0.2">
      <c r="A146" s="372" t="s">
        <v>71</v>
      </c>
      <c r="B146" s="372"/>
      <c r="C146" s="372"/>
      <c r="D146" s="372"/>
      <c r="E146" s="372"/>
    </row>
    <row r="147" spans="1:5" hidden="1" x14ac:dyDescent="0.2">
      <c r="A147" s="16"/>
      <c r="B147" s="16"/>
      <c r="C147" s="16"/>
      <c r="D147" s="16"/>
      <c r="E147" s="16"/>
    </row>
    <row r="148" spans="1:5" hidden="1" x14ac:dyDescent="0.2">
      <c r="A148" s="19" t="s">
        <v>72</v>
      </c>
      <c r="B148" s="16" t="s">
        <v>66</v>
      </c>
      <c r="C148" s="17">
        <v>0.02</v>
      </c>
      <c r="D148" s="21">
        <f>C148*D127</f>
        <v>423400</v>
      </c>
      <c r="E148" s="17">
        <f>D148/D127</f>
        <v>0.02</v>
      </c>
    </row>
    <row r="149" spans="1:5" hidden="1" x14ac:dyDescent="0.2">
      <c r="A149" s="3"/>
      <c r="B149" s="13"/>
      <c r="C149" s="4"/>
      <c r="D149" s="5"/>
      <c r="E149" s="4"/>
    </row>
    <row r="150" spans="1:5" hidden="1" x14ac:dyDescent="0.2">
      <c r="A150" s="372" t="s">
        <v>73</v>
      </c>
      <c r="B150" s="372"/>
      <c r="C150" s="372"/>
      <c r="D150" s="372"/>
      <c r="E150" s="372"/>
    </row>
    <row r="151" spans="1:5" hidden="1" x14ac:dyDescent="0.2">
      <c r="A151" s="19"/>
      <c r="B151" s="16"/>
      <c r="C151" s="17"/>
      <c r="D151" s="21"/>
      <c r="E151" s="17"/>
    </row>
    <row r="152" spans="1:5" hidden="1" x14ac:dyDescent="0.2">
      <c r="A152" s="19" t="s">
        <v>74</v>
      </c>
      <c r="B152" s="16" t="s">
        <v>66</v>
      </c>
      <c r="C152" s="17">
        <v>0.03</v>
      </c>
      <c r="D152" s="21">
        <f>C152*D127</f>
        <v>635100</v>
      </c>
      <c r="E152" s="17">
        <f>D152/D127</f>
        <v>0.03</v>
      </c>
    </row>
    <row r="153" spans="1:5" hidden="1" x14ac:dyDescent="0.2">
      <c r="A153" s="19" t="s">
        <v>75</v>
      </c>
      <c r="B153" s="16" t="s">
        <v>66</v>
      </c>
      <c r="C153" s="17">
        <v>0.04</v>
      </c>
      <c r="D153" s="21">
        <f>C153*D127</f>
        <v>846800</v>
      </c>
      <c r="E153" s="17">
        <f>D153/D127</f>
        <v>0.04</v>
      </c>
    </row>
    <row r="154" spans="1:5" hidden="1" x14ac:dyDescent="0.2">
      <c r="A154" s="3"/>
      <c r="B154" s="13"/>
      <c r="C154" s="48"/>
      <c r="D154" s="5"/>
      <c r="E154" s="48"/>
    </row>
    <row r="155" spans="1:5" hidden="1" x14ac:dyDescent="0.2">
      <c r="A155" s="3"/>
      <c r="B155" s="13"/>
      <c r="C155" s="4"/>
      <c r="D155" s="5"/>
      <c r="E155" s="4"/>
    </row>
    <row r="156" spans="1:5" hidden="1" x14ac:dyDescent="0.2">
      <c r="A156" s="24" t="s">
        <v>76</v>
      </c>
      <c r="B156" s="25"/>
      <c r="C156" s="26"/>
      <c r="D156" s="27"/>
      <c r="E156" s="11">
        <f>SUM(E127:E153)</f>
        <v>1.7360187663286766</v>
      </c>
    </row>
    <row r="157" spans="1:5" hidden="1" x14ac:dyDescent="0.2">
      <c r="A157" s="3"/>
      <c r="B157" s="3"/>
      <c r="C157" s="4"/>
      <c r="D157" s="5"/>
      <c r="E157" s="4"/>
    </row>
    <row r="158" spans="1:5" x14ac:dyDescent="0.2">
      <c r="A158" s="3"/>
      <c r="B158" s="3"/>
      <c r="C158" s="4"/>
      <c r="D158" s="5"/>
      <c r="E158" s="4"/>
    </row>
    <row r="159" spans="1:5" x14ac:dyDescent="0.2">
      <c r="A159" s="3"/>
      <c r="B159" s="5"/>
      <c r="C159" s="4"/>
      <c r="D159" s="5"/>
      <c r="E159" s="4"/>
    </row>
    <row r="160" spans="1:5" x14ac:dyDescent="0.2">
      <c r="A160" s="3"/>
      <c r="B160" s="3"/>
      <c r="C160" s="3"/>
      <c r="D160" s="3"/>
      <c r="E160" s="3"/>
    </row>
    <row r="161" spans="1:5" x14ac:dyDescent="0.2">
      <c r="A161" s="3"/>
      <c r="B161" s="3"/>
      <c r="C161" s="3"/>
      <c r="D161" s="3"/>
      <c r="E161" s="3"/>
    </row>
    <row r="162" spans="1:5" x14ac:dyDescent="0.2">
      <c r="A162" s="3"/>
      <c r="B162" s="3"/>
      <c r="C162" s="3"/>
      <c r="D162" s="3"/>
      <c r="E162" s="3"/>
    </row>
    <row r="163" spans="1:5" x14ac:dyDescent="0.2">
      <c r="A163" s="3"/>
      <c r="B163" s="3"/>
      <c r="C163" s="3"/>
      <c r="D163" s="3"/>
      <c r="E163" s="3"/>
    </row>
    <row r="164" spans="1:5" x14ac:dyDescent="0.2">
      <c r="A164" s="3"/>
      <c r="B164" s="3"/>
      <c r="C164" s="3"/>
      <c r="D164" s="3"/>
      <c r="E164" s="3"/>
    </row>
    <row r="165" spans="1:5" x14ac:dyDescent="0.2">
      <c r="A165" s="3"/>
      <c r="B165" s="3"/>
      <c r="C165" s="3"/>
      <c r="D165" s="3"/>
      <c r="E165" s="3"/>
    </row>
    <row r="166" spans="1:5" x14ac:dyDescent="0.2">
      <c r="A166" s="3"/>
      <c r="B166" s="3"/>
      <c r="C166" s="3"/>
      <c r="D166" s="3"/>
      <c r="E166" s="3"/>
    </row>
    <row r="167" spans="1:5" x14ac:dyDescent="0.2">
      <c r="A167" s="3"/>
      <c r="B167" s="3"/>
      <c r="C167" s="3"/>
      <c r="D167" s="3"/>
      <c r="E167" s="3"/>
    </row>
    <row r="168" spans="1:5" x14ac:dyDescent="0.2">
      <c r="A168" s="3"/>
      <c r="B168" s="3"/>
      <c r="C168" s="3"/>
      <c r="D168" s="3"/>
      <c r="E168" s="3"/>
    </row>
    <row r="169" spans="1:5" hidden="1" x14ac:dyDescent="0.2">
      <c r="A169" s="3"/>
      <c r="B169" s="3"/>
      <c r="C169" s="3"/>
      <c r="D169" s="3"/>
      <c r="E169" s="3"/>
    </row>
    <row r="170" spans="1:5" hidden="1" x14ac:dyDescent="0.2">
      <c r="A170" s="3"/>
      <c r="B170" s="3"/>
      <c r="C170" s="3"/>
      <c r="D170" s="3"/>
      <c r="E170" s="3"/>
    </row>
    <row r="171" spans="1:5" hidden="1" x14ac:dyDescent="0.2">
      <c r="A171" s="376" t="s">
        <v>87</v>
      </c>
      <c r="B171" s="376"/>
      <c r="C171" s="376"/>
      <c r="D171" s="376"/>
      <c r="E171" s="376"/>
    </row>
    <row r="172" spans="1:5" hidden="1" x14ac:dyDescent="0.2">
      <c r="A172" s="2"/>
      <c r="B172" s="2"/>
      <c r="C172" s="2"/>
      <c r="D172" s="2"/>
      <c r="E172" s="2"/>
    </row>
    <row r="173" spans="1:5" hidden="1" x14ac:dyDescent="0.2">
      <c r="A173" s="45" t="s">
        <v>88</v>
      </c>
      <c r="B173" s="2"/>
      <c r="C173" s="2"/>
      <c r="D173" s="2"/>
      <c r="E173" s="2"/>
    </row>
    <row r="174" spans="1:5" hidden="1" x14ac:dyDescent="0.2">
      <c r="A174" s="3"/>
      <c r="B174" s="3"/>
      <c r="C174" s="4"/>
      <c r="D174" s="5"/>
      <c r="E174" s="4"/>
    </row>
    <row r="175" spans="1:5" hidden="1" x14ac:dyDescent="0.2">
      <c r="A175" s="3" t="s">
        <v>42</v>
      </c>
      <c r="B175" s="5"/>
      <c r="C175" s="4"/>
      <c r="D175" s="5"/>
      <c r="E175" s="4"/>
    </row>
    <row r="176" spans="1:5" hidden="1" x14ac:dyDescent="0.2">
      <c r="A176" s="3" t="s">
        <v>43</v>
      </c>
      <c r="B176" s="5">
        <f>B175*12</f>
        <v>0</v>
      </c>
      <c r="C176" s="4"/>
      <c r="D176" s="5"/>
      <c r="E176" s="4"/>
    </row>
    <row r="177" spans="1:5" hidden="1" x14ac:dyDescent="0.2">
      <c r="A177" s="3" t="s">
        <v>45</v>
      </c>
      <c r="B177" s="46">
        <f>sm*2</f>
        <v>2320000</v>
      </c>
      <c r="C177" s="4"/>
      <c r="D177" s="5"/>
      <c r="E177" s="4"/>
    </row>
    <row r="178" spans="1:5" hidden="1" x14ac:dyDescent="0.2">
      <c r="A178" s="3" t="s">
        <v>46</v>
      </c>
      <c r="B178" s="46">
        <f>(B177/30)*365</f>
        <v>28226666.666666664</v>
      </c>
      <c r="C178" s="4"/>
      <c r="D178" s="5"/>
      <c r="E178" s="4"/>
    </row>
    <row r="179" spans="1:5" hidden="1" x14ac:dyDescent="0.2">
      <c r="A179" s="3" t="s">
        <v>89</v>
      </c>
      <c r="B179" s="46">
        <f>B178+B176</f>
        <v>28226666.666666664</v>
      </c>
      <c r="C179" s="4"/>
      <c r="D179" s="5"/>
      <c r="E179" s="4"/>
    </row>
    <row r="180" spans="1:5" hidden="1" x14ac:dyDescent="0.2">
      <c r="A180" s="3"/>
      <c r="B180" s="3"/>
      <c r="C180" s="4"/>
      <c r="D180" s="5"/>
      <c r="E180" s="4"/>
    </row>
    <row r="181" spans="1:5" hidden="1" x14ac:dyDescent="0.2">
      <c r="A181" s="3"/>
      <c r="B181" s="3"/>
      <c r="C181" s="4"/>
      <c r="D181" s="5"/>
      <c r="E181" s="4"/>
    </row>
    <row r="182" spans="1:5" hidden="1" x14ac:dyDescent="0.2">
      <c r="A182" s="10" t="s">
        <v>48</v>
      </c>
      <c r="B182" s="10"/>
      <c r="C182" s="11" t="s">
        <v>49</v>
      </c>
      <c r="D182" s="12" t="s">
        <v>50</v>
      </c>
      <c r="E182" s="11" t="s">
        <v>51</v>
      </c>
    </row>
    <row r="183" spans="1:5" hidden="1" x14ac:dyDescent="0.2">
      <c r="A183" s="13"/>
      <c r="B183" s="13"/>
      <c r="C183" s="4"/>
      <c r="D183" s="14"/>
      <c r="E183" s="4"/>
    </row>
    <row r="184" spans="1:5" hidden="1" x14ac:dyDescent="0.2">
      <c r="A184" s="372" t="s">
        <v>52</v>
      </c>
      <c r="B184" s="372"/>
      <c r="C184" s="372"/>
      <c r="D184" s="372"/>
      <c r="E184" s="372"/>
    </row>
    <row r="185" spans="1:5" hidden="1" x14ac:dyDescent="0.2">
      <c r="A185" s="15" t="s">
        <v>53</v>
      </c>
      <c r="B185" s="16"/>
      <c r="C185" s="17"/>
      <c r="D185" s="18">
        <f>B178</f>
        <v>28226666.666666664</v>
      </c>
      <c r="E185" s="17">
        <v>1</v>
      </c>
    </row>
    <row r="186" spans="1:5" hidden="1" x14ac:dyDescent="0.2">
      <c r="A186" s="15" t="s">
        <v>54</v>
      </c>
      <c r="B186" s="16"/>
      <c r="C186" s="17"/>
      <c r="D186" s="18">
        <f>B176</f>
        <v>0</v>
      </c>
      <c r="E186" s="17">
        <f>D186/D185</f>
        <v>0</v>
      </c>
    </row>
    <row r="187" spans="1:5" hidden="1" x14ac:dyDescent="0.2">
      <c r="A187" s="3"/>
      <c r="B187" s="3"/>
      <c r="C187" s="4"/>
      <c r="D187" s="5"/>
      <c r="E187" s="4"/>
    </row>
    <row r="188" spans="1:5" hidden="1" x14ac:dyDescent="0.2">
      <c r="A188" s="372" t="s">
        <v>55</v>
      </c>
      <c r="B188" s="372"/>
      <c r="C188" s="372"/>
      <c r="D188" s="372"/>
      <c r="E188" s="372"/>
    </row>
    <row r="189" spans="1:5" hidden="1" x14ac:dyDescent="0.2">
      <c r="A189" s="19" t="s">
        <v>56</v>
      </c>
      <c r="B189" s="16" t="s">
        <v>57</v>
      </c>
      <c r="C189" s="20">
        <v>36</v>
      </c>
      <c r="D189" s="21">
        <f>(B179/365)*C189</f>
        <v>2784000</v>
      </c>
      <c r="E189" s="17">
        <f>D189/D185</f>
        <v>9.8630136986301381E-2</v>
      </c>
    </row>
    <row r="190" spans="1:5" hidden="1" x14ac:dyDescent="0.2">
      <c r="A190" s="19" t="s">
        <v>58</v>
      </c>
      <c r="B190" s="16" t="s">
        <v>59</v>
      </c>
      <c r="C190" s="22">
        <v>0.12</v>
      </c>
      <c r="D190" s="21">
        <f>C190*D189</f>
        <v>334080</v>
      </c>
      <c r="E190" s="17">
        <f>((D190)/B177)/12</f>
        <v>1.1999999999999999E-2</v>
      </c>
    </row>
    <row r="191" spans="1:5" hidden="1" x14ac:dyDescent="0.2">
      <c r="A191" s="19" t="s">
        <v>60</v>
      </c>
      <c r="B191" s="16" t="s">
        <v>61</v>
      </c>
      <c r="C191" s="22">
        <v>0.5</v>
      </c>
      <c r="D191" s="21">
        <f>C191*B177</f>
        <v>1160000</v>
      </c>
      <c r="E191" s="17">
        <f>(D191/B177)/12</f>
        <v>4.1666666666666664E-2</v>
      </c>
    </row>
    <row r="192" spans="1:5" hidden="1" x14ac:dyDescent="0.2">
      <c r="A192" s="19" t="s">
        <v>62</v>
      </c>
      <c r="B192" s="16" t="s">
        <v>61</v>
      </c>
      <c r="C192" s="22">
        <v>1</v>
      </c>
      <c r="D192" s="21">
        <f>C192*B177</f>
        <v>2320000</v>
      </c>
      <c r="E192" s="17">
        <f>(D192/B177)/12</f>
        <v>8.3333333333333329E-2</v>
      </c>
    </row>
    <row r="193" spans="1:5" hidden="1" x14ac:dyDescent="0.2">
      <c r="A193" s="3"/>
      <c r="B193" s="13"/>
      <c r="C193" s="4"/>
      <c r="D193" s="5"/>
      <c r="E193" s="4"/>
    </row>
    <row r="194" spans="1:5" hidden="1" x14ac:dyDescent="0.2">
      <c r="A194" s="373" t="s">
        <v>63</v>
      </c>
      <c r="B194" s="374"/>
      <c r="C194" s="374"/>
      <c r="D194" s="374"/>
      <c r="E194" s="375"/>
    </row>
    <row r="195" spans="1:5" hidden="1" x14ac:dyDescent="0.2">
      <c r="A195" s="19" t="s">
        <v>90</v>
      </c>
      <c r="B195" s="18">
        <v>41760</v>
      </c>
      <c r="C195" s="20">
        <v>3</v>
      </c>
      <c r="D195" s="21">
        <f>C195*B195</f>
        <v>125280</v>
      </c>
      <c r="E195" s="17">
        <f>D195/D185</f>
        <v>4.4383561643835624E-3</v>
      </c>
    </row>
    <row r="196" spans="1:5" hidden="1" x14ac:dyDescent="0.2">
      <c r="A196" s="19" t="s">
        <v>65</v>
      </c>
      <c r="B196" s="16" t="s">
        <v>66</v>
      </c>
      <c r="C196" s="23">
        <v>5.0000000000000001E-3</v>
      </c>
      <c r="D196" s="21">
        <f>C196*D185</f>
        <v>141133.33333333331</v>
      </c>
      <c r="E196" s="17">
        <f>D196/D185</f>
        <v>5.0000000000000001E-3</v>
      </c>
    </row>
    <row r="197" spans="1:5" hidden="1" x14ac:dyDescent="0.2">
      <c r="A197" s="3"/>
      <c r="B197" s="13"/>
      <c r="C197" s="4"/>
      <c r="D197" s="5"/>
      <c r="E197" s="4"/>
    </row>
    <row r="198" spans="1:5" hidden="1" x14ac:dyDescent="0.2">
      <c r="A198" s="372" t="s">
        <v>67</v>
      </c>
      <c r="B198" s="372"/>
      <c r="C198" s="372"/>
      <c r="D198" s="372"/>
      <c r="E198" s="372"/>
    </row>
    <row r="199" spans="1:5" hidden="1" x14ac:dyDescent="0.2">
      <c r="A199" s="16"/>
      <c r="B199" s="16"/>
      <c r="C199" s="16"/>
      <c r="D199" s="16"/>
      <c r="E199" s="16"/>
    </row>
    <row r="200" spans="1:5" hidden="1" x14ac:dyDescent="0.2">
      <c r="A200" s="19" t="s">
        <v>68</v>
      </c>
      <c r="B200" s="16" t="s">
        <v>66</v>
      </c>
      <c r="C200" s="17">
        <v>0.1013</v>
      </c>
      <c r="D200" s="21">
        <f>C200*D185</f>
        <v>2859361.333333333</v>
      </c>
      <c r="E200" s="17">
        <f>D200/D185</f>
        <v>0.1013</v>
      </c>
    </row>
    <row r="201" spans="1:5" hidden="1" x14ac:dyDescent="0.2">
      <c r="A201" s="19" t="s">
        <v>69</v>
      </c>
      <c r="B201" s="16" t="s">
        <v>66</v>
      </c>
      <c r="C201" s="17">
        <v>0.08</v>
      </c>
      <c r="D201" s="21">
        <f>C201*D185</f>
        <v>2258133.333333333</v>
      </c>
      <c r="E201" s="17">
        <f>D201/D185</f>
        <v>0.08</v>
      </c>
    </row>
    <row r="202" spans="1:5" hidden="1" x14ac:dyDescent="0.2">
      <c r="A202" s="19" t="s">
        <v>70</v>
      </c>
      <c r="B202" s="16" t="s">
        <v>66</v>
      </c>
      <c r="C202" s="17">
        <v>5.6000000000000001E-2</v>
      </c>
      <c r="D202" s="21">
        <f>C202*D185</f>
        <v>1580693.3333333333</v>
      </c>
      <c r="E202" s="17">
        <f>D202/D185</f>
        <v>5.6000000000000001E-2</v>
      </c>
    </row>
    <row r="203" spans="1:5" hidden="1" x14ac:dyDescent="0.2">
      <c r="A203" s="3"/>
      <c r="B203" s="13"/>
      <c r="C203" s="4"/>
      <c r="D203" s="5"/>
      <c r="E203" s="4"/>
    </row>
    <row r="204" spans="1:5" hidden="1" x14ac:dyDescent="0.2">
      <c r="A204" s="372" t="s">
        <v>71</v>
      </c>
      <c r="B204" s="372"/>
      <c r="C204" s="372"/>
      <c r="D204" s="372"/>
      <c r="E204" s="372"/>
    </row>
    <row r="205" spans="1:5" hidden="1" x14ac:dyDescent="0.2">
      <c r="A205" s="16"/>
      <c r="B205" s="16"/>
      <c r="C205" s="16"/>
      <c r="D205" s="16"/>
      <c r="E205" s="16"/>
    </row>
    <row r="206" spans="1:5" hidden="1" x14ac:dyDescent="0.2">
      <c r="A206" s="19" t="s">
        <v>72</v>
      </c>
      <c r="B206" s="16" t="s">
        <v>66</v>
      </c>
      <c r="C206" s="17">
        <v>0.02</v>
      </c>
      <c r="D206" s="21">
        <f>C206*D185</f>
        <v>564533.33333333326</v>
      </c>
      <c r="E206" s="17">
        <f>D206/D185</f>
        <v>0.02</v>
      </c>
    </row>
    <row r="207" spans="1:5" hidden="1" x14ac:dyDescent="0.2">
      <c r="A207" s="3"/>
      <c r="B207" s="13"/>
      <c r="C207" s="4"/>
      <c r="D207" s="5"/>
      <c r="E207" s="4"/>
    </row>
    <row r="208" spans="1:5" hidden="1" x14ac:dyDescent="0.2">
      <c r="A208" s="372" t="s">
        <v>73</v>
      </c>
      <c r="B208" s="372"/>
      <c r="C208" s="372"/>
      <c r="D208" s="372"/>
      <c r="E208" s="372"/>
    </row>
    <row r="209" spans="1:5" hidden="1" x14ac:dyDescent="0.2">
      <c r="A209" s="19"/>
      <c r="B209" s="16"/>
      <c r="C209" s="17"/>
      <c r="D209" s="21"/>
      <c r="E209" s="17"/>
    </row>
    <row r="210" spans="1:5" hidden="1" x14ac:dyDescent="0.2">
      <c r="A210" s="19" t="s">
        <v>74</v>
      </c>
      <c r="B210" s="16" t="s">
        <v>66</v>
      </c>
      <c r="C210" s="17">
        <v>0.03</v>
      </c>
      <c r="D210" s="21">
        <f>C210*D185</f>
        <v>846799.99999999988</v>
      </c>
      <c r="E210" s="17">
        <f>D210/D185</f>
        <v>0.03</v>
      </c>
    </row>
    <row r="211" spans="1:5" hidden="1" x14ac:dyDescent="0.2">
      <c r="A211" s="19" t="s">
        <v>75</v>
      </c>
      <c r="B211" s="16" t="s">
        <v>66</v>
      </c>
      <c r="C211" s="17">
        <v>0.04</v>
      </c>
      <c r="D211" s="21">
        <f>C211*D185</f>
        <v>1129066.6666666665</v>
      </c>
      <c r="E211" s="17">
        <f>D211/D185</f>
        <v>0.04</v>
      </c>
    </row>
    <row r="212" spans="1:5" hidden="1" x14ac:dyDescent="0.2">
      <c r="A212" s="3"/>
      <c r="B212" s="13"/>
      <c r="C212" s="48"/>
      <c r="D212" s="5"/>
      <c r="E212" s="48"/>
    </row>
    <row r="213" spans="1:5" hidden="1" x14ac:dyDescent="0.2">
      <c r="A213" s="3"/>
      <c r="B213" s="13"/>
      <c r="C213" s="4"/>
      <c r="D213" s="5"/>
      <c r="E213" s="4"/>
    </row>
    <row r="214" spans="1:5" hidden="1" x14ac:dyDescent="0.2">
      <c r="A214" s="24" t="s">
        <v>91</v>
      </c>
      <c r="B214" s="25"/>
      <c r="C214" s="26"/>
      <c r="D214" s="27"/>
      <c r="E214" s="11">
        <f>SUM(E185:E211)</f>
        <v>1.5723684931506849</v>
      </c>
    </row>
    <row r="215" spans="1:5" x14ac:dyDescent="0.2">
      <c r="A215" s="3"/>
      <c r="B215" s="3"/>
      <c r="C215" s="4"/>
      <c r="D215" s="5"/>
      <c r="E215" s="4"/>
    </row>
    <row r="216" spans="1:5" x14ac:dyDescent="0.2">
      <c r="A216" s="3"/>
      <c r="B216" s="3"/>
      <c r="C216" s="4"/>
      <c r="D216" s="5"/>
      <c r="E216" s="4"/>
    </row>
    <row r="217" spans="1:5" x14ac:dyDescent="0.2">
      <c r="A217" s="3"/>
      <c r="B217" s="49"/>
      <c r="C217" s="3"/>
      <c r="D217" s="3"/>
      <c r="E217" s="3"/>
    </row>
    <row r="218" spans="1:5" x14ac:dyDescent="0.2">
      <c r="A218" s="3"/>
      <c r="B218" s="3"/>
      <c r="C218" s="3"/>
      <c r="D218" s="3"/>
      <c r="E218" s="3"/>
    </row>
    <row r="219" spans="1:5" x14ac:dyDescent="0.2">
      <c r="A219" s="3"/>
      <c r="B219" s="49"/>
      <c r="C219" s="3"/>
      <c r="D219" s="3"/>
      <c r="E219" s="3"/>
    </row>
    <row r="220" spans="1:5" x14ac:dyDescent="0.2">
      <c r="A220" s="3"/>
      <c r="B220" s="3"/>
      <c r="C220" s="3"/>
      <c r="D220" s="3"/>
      <c r="E220" s="3"/>
    </row>
    <row r="221" spans="1:5" x14ac:dyDescent="0.2">
      <c r="A221" s="3"/>
      <c r="B221" s="49"/>
      <c r="C221" s="3"/>
      <c r="D221" s="3"/>
      <c r="E221" s="3"/>
    </row>
    <row r="222" spans="1:5" x14ac:dyDescent="0.2">
      <c r="A222" s="3"/>
      <c r="B222" s="3"/>
      <c r="C222" s="3"/>
      <c r="D222" s="3"/>
      <c r="E222" s="3"/>
    </row>
    <row r="223" spans="1:5" x14ac:dyDescent="0.2">
      <c r="A223" s="3"/>
      <c r="B223" s="49"/>
      <c r="C223" s="3"/>
      <c r="D223" s="3"/>
      <c r="E223" s="3"/>
    </row>
    <row r="224" spans="1:5" x14ac:dyDescent="0.2">
      <c r="A224" s="3"/>
      <c r="B224" s="3"/>
      <c r="C224" s="3"/>
      <c r="D224" s="3"/>
      <c r="E224" s="3"/>
    </row>
    <row r="225" spans="1:5" x14ac:dyDescent="0.2">
      <c r="A225" s="3"/>
      <c r="B225" s="3"/>
      <c r="C225" s="3"/>
      <c r="D225" s="3"/>
      <c r="E225" s="3"/>
    </row>
  </sheetData>
  <mergeCells count="29">
    <mergeCell ref="A78:E78"/>
    <mergeCell ref="A1:E1"/>
    <mergeCell ref="A3:E3"/>
    <mergeCell ref="A15:E15"/>
    <mergeCell ref="A19:E19"/>
    <mergeCell ref="A25:E25"/>
    <mergeCell ref="A29:E29"/>
    <mergeCell ref="A35:E35"/>
    <mergeCell ref="A39:E39"/>
    <mergeCell ref="A56:E56"/>
    <mergeCell ref="A68:E68"/>
    <mergeCell ref="A72:E72"/>
    <mergeCell ref="A184:E184"/>
    <mergeCell ref="A82:E82"/>
    <mergeCell ref="A88:E88"/>
    <mergeCell ref="A92:E92"/>
    <mergeCell ref="A111:E111"/>
    <mergeCell ref="A126:E126"/>
    <mergeCell ref="A130:E130"/>
    <mergeCell ref="A136:E136"/>
    <mergeCell ref="A140:E140"/>
    <mergeCell ref="A146:E146"/>
    <mergeCell ref="A150:E150"/>
    <mergeCell ref="A171:E171"/>
    <mergeCell ref="A188:E188"/>
    <mergeCell ref="A194:E194"/>
    <mergeCell ref="A198:E198"/>
    <mergeCell ref="A204:E204"/>
    <mergeCell ref="A208:E208"/>
  </mergeCells>
  <printOptions horizontalCentered="1"/>
  <pageMargins left="0.59055118110236227" right="0.59055118110236227" top="0.78740157480314965" bottom="0.78740157480314965" header="0" footer="0"/>
  <pageSetup orientation="portrait" horizontalDpi="360" verticalDpi="360" r:id="rId1"/>
  <headerFooter alignWithMargins="0"/>
  <rowBreaks count="1" manualBreakCount="1">
    <brk id="5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EC897-3850-4909-B4D8-A983CEDB2631}">
  <dimension ref="B2:F402"/>
  <sheetViews>
    <sheetView workbookViewId="0"/>
  </sheetViews>
  <sheetFormatPr baseColWidth="10" defaultColWidth="9.140625" defaultRowHeight="11.25" customHeight="1" x14ac:dyDescent="0.2"/>
  <cols>
    <col min="1" max="1" width="4.140625" style="52" customWidth="1"/>
    <col min="2" max="2" width="8.85546875" style="52" customWidth="1"/>
    <col min="3" max="3" width="7.28515625" style="52" customWidth="1"/>
    <col min="4" max="4" width="78.42578125" style="52" customWidth="1"/>
    <col min="5" max="5" width="7.5703125" style="50" customWidth="1"/>
    <col min="6" max="6" width="12.28515625" style="51" bestFit="1" customWidth="1"/>
    <col min="7" max="16384" width="9.140625" style="52"/>
  </cols>
  <sheetData>
    <row r="2" spans="2:6" ht="12.75" customHeight="1" x14ac:dyDescent="0.2">
      <c r="B2" s="377" t="s">
        <v>92</v>
      </c>
      <c r="C2" s="377"/>
      <c r="D2" s="377"/>
    </row>
    <row r="3" spans="2:6" ht="12.75" customHeight="1" x14ac:dyDescent="0.2">
      <c r="B3" s="378" t="s">
        <v>93</v>
      </c>
      <c r="C3" s="378"/>
      <c r="D3" s="378"/>
    </row>
    <row r="4" spans="2:6" ht="12.75" customHeight="1" x14ac:dyDescent="0.2">
      <c r="B4" s="379" t="s">
        <v>94</v>
      </c>
      <c r="C4" s="379"/>
      <c r="D4" s="379"/>
    </row>
    <row r="5" spans="2:6" ht="12.75" customHeight="1" x14ac:dyDescent="0.2">
      <c r="B5" s="379" t="s">
        <v>95</v>
      </c>
      <c r="C5" s="379"/>
      <c r="D5" s="379"/>
    </row>
    <row r="7" spans="2:6" ht="12" customHeight="1" thickBot="1" x14ac:dyDescent="0.25">
      <c r="B7" s="53" t="s">
        <v>96</v>
      </c>
      <c r="C7" s="53" t="s">
        <v>96</v>
      </c>
      <c r="D7" s="54" t="s">
        <v>97</v>
      </c>
      <c r="E7" s="55" t="s">
        <v>96</v>
      </c>
      <c r="F7" s="56" t="s">
        <v>98</v>
      </c>
    </row>
    <row r="8" spans="2:6" ht="11.25" customHeight="1" x14ac:dyDescent="0.2">
      <c r="B8" s="57" t="s">
        <v>99</v>
      </c>
      <c r="C8" s="58" t="s">
        <v>100</v>
      </c>
      <c r="D8" s="58" t="s">
        <v>101</v>
      </c>
      <c r="E8" s="59" t="s">
        <v>102</v>
      </c>
      <c r="F8" s="60">
        <v>50408</v>
      </c>
    </row>
    <row r="9" spans="2:6" ht="11.25" customHeight="1" x14ac:dyDescent="0.2">
      <c r="B9" s="61" t="s">
        <v>103</v>
      </c>
      <c r="C9" s="62" t="s">
        <v>100</v>
      </c>
      <c r="D9" s="62" t="s">
        <v>104</v>
      </c>
      <c r="E9" s="63" t="s">
        <v>102</v>
      </c>
      <c r="F9" s="64">
        <v>25204</v>
      </c>
    </row>
    <row r="10" spans="2:6" ht="11.25" customHeight="1" x14ac:dyDescent="0.2">
      <c r="B10" s="61" t="s">
        <v>105</v>
      </c>
      <c r="C10" s="62" t="s">
        <v>100</v>
      </c>
      <c r="D10" s="62" t="s">
        <v>106</v>
      </c>
      <c r="E10" s="63" t="s">
        <v>102</v>
      </c>
      <c r="F10" s="64">
        <v>272200</v>
      </c>
    </row>
    <row r="11" spans="2:6" ht="11.25" customHeight="1" x14ac:dyDescent="0.2">
      <c r="B11" s="61" t="s">
        <v>107</v>
      </c>
      <c r="C11" s="62" t="s">
        <v>100</v>
      </c>
      <c r="D11" s="62" t="s">
        <v>108</v>
      </c>
      <c r="E11" s="63" t="s">
        <v>102</v>
      </c>
      <c r="F11" s="64">
        <v>12400</v>
      </c>
    </row>
    <row r="12" spans="2:6" ht="11.25" customHeight="1" x14ac:dyDescent="0.2">
      <c r="B12" s="61" t="s">
        <v>109</v>
      </c>
      <c r="C12" s="62" t="s">
        <v>100</v>
      </c>
      <c r="D12" s="62" t="s">
        <v>110</v>
      </c>
      <c r="E12" s="63" t="s">
        <v>102</v>
      </c>
      <c r="F12" s="64">
        <v>13041</v>
      </c>
    </row>
    <row r="13" spans="2:6" ht="11.25" customHeight="1" x14ac:dyDescent="0.2">
      <c r="B13" s="61" t="s">
        <v>111</v>
      </c>
      <c r="C13" s="62" t="s">
        <v>100</v>
      </c>
      <c r="D13" s="62" t="s">
        <v>112</v>
      </c>
      <c r="E13" s="63" t="s">
        <v>102</v>
      </c>
      <c r="F13" s="64">
        <v>50408</v>
      </c>
    </row>
    <row r="14" spans="2:6" ht="11.25" customHeight="1" x14ac:dyDescent="0.2">
      <c r="B14" s="61" t="s">
        <v>113</v>
      </c>
      <c r="C14" s="62" t="s">
        <v>100</v>
      </c>
      <c r="D14" s="62" t="s">
        <v>114</v>
      </c>
      <c r="E14" s="63" t="s">
        <v>102</v>
      </c>
      <c r="F14" s="64">
        <v>30245</v>
      </c>
    </row>
    <row r="15" spans="2:6" ht="11.25" customHeight="1" x14ac:dyDescent="0.2">
      <c r="B15" s="61" t="s">
        <v>115</v>
      </c>
      <c r="C15" s="62" t="s">
        <v>100</v>
      </c>
      <c r="D15" s="62" t="s">
        <v>116</v>
      </c>
      <c r="E15" s="63" t="s">
        <v>117</v>
      </c>
      <c r="F15" s="64">
        <v>1288</v>
      </c>
    </row>
    <row r="16" spans="2:6" ht="11.25" customHeight="1" x14ac:dyDescent="0.2">
      <c r="B16" s="61" t="s">
        <v>118</v>
      </c>
      <c r="C16" s="62" t="s">
        <v>100</v>
      </c>
      <c r="D16" s="62" t="s">
        <v>119</v>
      </c>
      <c r="E16" s="63" t="s">
        <v>117</v>
      </c>
      <c r="F16" s="64">
        <v>871</v>
      </c>
    </row>
    <row r="17" spans="2:6" ht="11.25" customHeight="1" x14ac:dyDescent="0.2">
      <c r="B17" s="61" t="s">
        <v>120</v>
      </c>
      <c r="C17" s="62" t="s">
        <v>100</v>
      </c>
      <c r="D17" s="62" t="s">
        <v>121</v>
      </c>
      <c r="E17" s="63" t="s">
        <v>3</v>
      </c>
      <c r="F17" s="65">
        <v>2842</v>
      </c>
    </row>
    <row r="18" spans="2:6" ht="11.25" customHeight="1" x14ac:dyDescent="0.2">
      <c r="B18" s="61" t="s">
        <v>122</v>
      </c>
      <c r="C18" s="62" t="s">
        <v>100</v>
      </c>
      <c r="D18" s="62" t="s">
        <v>123</v>
      </c>
      <c r="E18" s="63" t="s">
        <v>117</v>
      </c>
      <c r="F18" s="64">
        <v>1416</v>
      </c>
    </row>
    <row r="19" spans="2:6" ht="11.25" customHeight="1" x14ac:dyDescent="0.2">
      <c r="B19" s="61" t="s">
        <v>124</v>
      </c>
      <c r="C19" s="62" t="s">
        <v>100</v>
      </c>
      <c r="D19" s="62" t="s">
        <v>125</v>
      </c>
      <c r="E19" s="63" t="s">
        <v>102</v>
      </c>
      <c r="F19" s="64">
        <v>25104</v>
      </c>
    </row>
    <row r="20" spans="2:6" ht="11.25" customHeight="1" x14ac:dyDescent="0.2">
      <c r="B20" s="61" t="s">
        <v>126</v>
      </c>
      <c r="C20" s="62" t="s">
        <v>100</v>
      </c>
      <c r="D20" s="62" t="s">
        <v>127</v>
      </c>
      <c r="E20" s="63" t="s">
        <v>102</v>
      </c>
      <c r="F20" s="64">
        <v>10032</v>
      </c>
    </row>
    <row r="21" spans="2:6" ht="11.25" customHeight="1" x14ac:dyDescent="0.2">
      <c r="B21" s="61" t="s">
        <v>128</v>
      </c>
      <c r="C21" s="62" t="s">
        <v>100</v>
      </c>
      <c r="D21" s="62" t="s">
        <v>129</v>
      </c>
      <c r="E21" s="63" t="s">
        <v>102</v>
      </c>
      <c r="F21" s="64">
        <v>9972</v>
      </c>
    </row>
    <row r="22" spans="2:6" ht="11.25" customHeight="1" x14ac:dyDescent="0.2">
      <c r="B22" s="61" t="s">
        <v>130</v>
      </c>
      <c r="C22" s="62" t="s">
        <v>100</v>
      </c>
      <c r="D22" s="62" t="s">
        <v>131</v>
      </c>
      <c r="E22" s="63" t="s">
        <v>4</v>
      </c>
      <c r="F22" s="64">
        <v>68710</v>
      </c>
    </row>
    <row r="23" spans="2:6" ht="11.25" customHeight="1" x14ac:dyDescent="0.2">
      <c r="B23" s="61" t="s">
        <v>132</v>
      </c>
      <c r="C23" s="62" t="s">
        <v>100</v>
      </c>
      <c r="D23" s="62" t="s">
        <v>133</v>
      </c>
      <c r="E23" s="63" t="s">
        <v>102</v>
      </c>
      <c r="F23" s="64">
        <v>184263</v>
      </c>
    </row>
    <row r="24" spans="2:6" ht="11.25" customHeight="1" x14ac:dyDescent="0.2">
      <c r="B24" s="61" t="s">
        <v>134</v>
      </c>
      <c r="C24" s="62" t="s">
        <v>100</v>
      </c>
      <c r="D24" s="62" t="s">
        <v>135</v>
      </c>
      <c r="E24" s="63" t="s">
        <v>102</v>
      </c>
      <c r="F24" s="64">
        <v>367</v>
      </c>
    </row>
    <row r="25" spans="2:6" ht="11.25" customHeight="1" x14ac:dyDescent="0.2">
      <c r="B25" s="61" t="s">
        <v>136</v>
      </c>
      <c r="C25" s="62" t="s">
        <v>100</v>
      </c>
      <c r="D25" s="62" t="s">
        <v>137</v>
      </c>
      <c r="E25" s="63" t="s">
        <v>102</v>
      </c>
      <c r="F25" s="64">
        <v>367</v>
      </c>
    </row>
    <row r="26" spans="2:6" ht="11.25" customHeight="1" x14ac:dyDescent="0.2">
      <c r="B26" s="61" t="s">
        <v>138</v>
      </c>
      <c r="C26" s="62" t="s">
        <v>100</v>
      </c>
      <c r="D26" s="62" t="s">
        <v>139</v>
      </c>
      <c r="E26" s="63" t="s">
        <v>102</v>
      </c>
      <c r="F26" s="64">
        <v>413</v>
      </c>
    </row>
    <row r="27" spans="2:6" ht="11.25" customHeight="1" x14ac:dyDescent="0.2">
      <c r="B27" s="61" t="s">
        <v>140</v>
      </c>
      <c r="C27" s="62" t="s">
        <v>100</v>
      </c>
      <c r="D27" s="62" t="s">
        <v>141</v>
      </c>
      <c r="E27" s="63" t="s">
        <v>102</v>
      </c>
      <c r="F27" s="64">
        <v>27679</v>
      </c>
    </row>
    <row r="28" spans="2:6" ht="11.25" customHeight="1" x14ac:dyDescent="0.2">
      <c r="B28" s="61" t="s">
        <v>142</v>
      </c>
      <c r="C28" s="62" t="s">
        <v>100</v>
      </c>
      <c r="D28" s="62" t="s">
        <v>143</v>
      </c>
      <c r="E28" s="63" t="s">
        <v>102</v>
      </c>
      <c r="F28" s="64">
        <v>34758</v>
      </c>
    </row>
    <row r="29" spans="2:6" ht="11.25" customHeight="1" x14ac:dyDescent="0.2">
      <c r="B29" s="61" t="s">
        <v>144</v>
      </c>
      <c r="C29" s="62" t="s">
        <v>100</v>
      </c>
      <c r="D29" s="62" t="s">
        <v>145</v>
      </c>
      <c r="E29" s="63" t="s">
        <v>117</v>
      </c>
      <c r="F29" s="64">
        <v>35285</v>
      </c>
    </row>
    <row r="30" spans="2:6" ht="11.25" customHeight="1" x14ac:dyDescent="0.2">
      <c r="B30" s="61" t="s">
        <v>146</v>
      </c>
      <c r="C30" s="62" t="s">
        <v>100</v>
      </c>
      <c r="D30" s="62" t="s">
        <v>147</v>
      </c>
      <c r="E30" s="63" t="s">
        <v>4</v>
      </c>
      <c r="F30" s="64">
        <v>262843</v>
      </c>
    </row>
    <row r="31" spans="2:6" ht="11.25" customHeight="1" x14ac:dyDescent="0.2">
      <c r="B31" s="61" t="s">
        <v>148</v>
      </c>
      <c r="C31" s="62" t="s">
        <v>100</v>
      </c>
      <c r="D31" s="62" t="s">
        <v>149</v>
      </c>
      <c r="E31" s="63" t="s">
        <v>102</v>
      </c>
      <c r="F31" s="64">
        <v>6875</v>
      </c>
    </row>
    <row r="32" spans="2:6" ht="11.25" customHeight="1" x14ac:dyDescent="0.2">
      <c r="B32" s="61" t="s">
        <v>150</v>
      </c>
      <c r="C32" s="62" t="s">
        <v>100</v>
      </c>
      <c r="D32" s="62" t="s">
        <v>151</v>
      </c>
      <c r="E32" s="63" t="s">
        <v>4</v>
      </c>
      <c r="F32" s="64">
        <v>3161918</v>
      </c>
    </row>
    <row r="33" spans="2:6" ht="11.25" customHeight="1" x14ac:dyDescent="0.2">
      <c r="B33" s="61" t="s">
        <v>152</v>
      </c>
      <c r="C33" s="62" t="s">
        <v>100</v>
      </c>
      <c r="D33" s="62" t="s">
        <v>153</v>
      </c>
      <c r="E33" s="63" t="s">
        <v>102</v>
      </c>
      <c r="F33" s="64">
        <v>11608</v>
      </c>
    </row>
    <row r="34" spans="2:6" ht="11.25" customHeight="1" x14ac:dyDescent="0.2">
      <c r="B34" s="61" t="s">
        <v>154</v>
      </c>
      <c r="C34" s="62" t="s">
        <v>100</v>
      </c>
      <c r="D34" s="62" t="s">
        <v>155</v>
      </c>
      <c r="E34" s="63" t="s">
        <v>117</v>
      </c>
      <c r="F34" s="64">
        <v>33058</v>
      </c>
    </row>
    <row r="35" spans="2:6" ht="11.25" customHeight="1" x14ac:dyDescent="0.2">
      <c r="B35" s="61" t="s">
        <v>156</v>
      </c>
      <c r="C35" s="62" t="s">
        <v>100</v>
      </c>
      <c r="D35" s="62" t="s">
        <v>157</v>
      </c>
      <c r="E35" s="63" t="s">
        <v>117</v>
      </c>
      <c r="F35" s="64">
        <v>27636</v>
      </c>
    </row>
    <row r="36" spans="2:6" ht="11.25" customHeight="1" x14ac:dyDescent="0.2">
      <c r="B36" s="61" t="s">
        <v>158</v>
      </c>
      <c r="C36" s="62" t="s">
        <v>100</v>
      </c>
      <c r="D36" s="62" t="s">
        <v>159</v>
      </c>
      <c r="E36" s="63" t="s">
        <v>117</v>
      </c>
      <c r="F36" s="64">
        <v>54441</v>
      </c>
    </row>
    <row r="37" spans="2:6" ht="11.25" customHeight="1" x14ac:dyDescent="0.2">
      <c r="B37" s="61" t="s">
        <v>160</v>
      </c>
      <c r="C37" s="62" t="s">
        <v>100</v>
      </c>
      <c r="D37" s="62" t="s">
        <v>161</v>
      </c>
      <c r="E37" s="63" t="s">
        <v>117</v>
      </c>
      <c r="F37" s="64">
        <v>3949</v>
      </c>
    </row>
    <row r="38" spans="2:6" ht="11.25" customHeight="1" x14ac:dyDescent="0.2">
      <c r="B38" s="61" t="s">
        <v>162</v>
      </c>
      <c r="C38" s="62" t="s">
        <v>100</v>
      </c>
      <c r="D38" s="62" t="s">
        <v>163</v>
      </c>
      <c r="E38" s="63" t="s">
        <v>117</v>
      </c>
      <c r="F38" s="64">
        <v>16218</v>
      </c>
    </row>
    <row r="39" spans="2:6" ht="11.25" customHeight="1" x14ac:dyDescent="0.2">
      <c r="B39" s="61" t="s">
        <v>164</v>
      </c>
      <c r="C39" s="62" t="s">
        <v>100</v>
      </c>
      <c r="D39" s="62" t="s">
        <v>165</v>
      </c>
      <c r="E39" s="63" t="s">
        <v>117</v>
      </c>
      <c r="F39" s="64">
        <v>37613</v>
      </c>
    </row>
    <row r="40" spans="2:6" ht="11.25" customHeight="1" x14ac:dyDescent="0.2">
      <c r="B40" s="61" t="s">
        <v>166</v>
      </c>
      <c r="C40" s="62" t="s">
        <v>100</v>
      </c>
      <c r="D40" s="62" t="s">
        <v>167</v>
      </c>
      <c r="E40" s="63" t="s">
        <v>117</v>
      </c>
      <c r="F40" s="64">
        <v>81589</v>
      </c>
    </row>
    <row r="41" spans="2:6" ht="11.25" customHeight="1" x14ac:dyDescent="0.2">
      <c r="B41" s="61" t="s">
        <v>168</v>
      </c>
      <c r="C41" s="62" t="s">
        <v>100</v>
      </c>
      <c r="D41" s="62" t="s">
        <v>169</v>
      </c>
      <c r="E41" s="63" t="s">
        <v>117</v>
      </c>
      <c r="F41" s="64">
        <v>10357</v>
      </c>
    </row>
    <row r="42" spans="2:6" ht="11.25" customHeight="1" x14ac:dyDescent="0.2">
      <c r="B42" s="61" t="s">
        <v>170</v>
      </c>
      <c r="C42" s="62" t="s">
        <v>100</v>
      </c>
      <c r="D42" s="62" t="s">
        <v>171</v>
      </c>
      <c r="E42" s="63" t="s">
        <v>117</v>
      </c>
      <c r="F42" s="64">
        <v>31528</v>
      </c>
    </row>
    <row r="43" spans="2:6" ht="11.25" customHeight="1" x14ac:dyDescent="0.2">
      <c r="B43" s="61" t="s">
        <v>172</v>
      </c>
      <c r="C43" s="62" t="s">
        <v>100</v>
      </c>
      <c r="D43" s="62" t="s">
        <v>173</v>
      </c>
      <c r="E43" s="63" t="s">
        <v>117</v>
      </c>
      <c r="F43" s="64">
        <v>52562</v>
      </c>
    </row>
    <row r="44" spans="2:6" ht="11.25" customHeight="1" x14ac:dyDescent="0.2">
      <c r="B44" s="61" t="s">
        <v>174</v>
      </c>
      <c r="C44" s="62" t="s">
        <v>100</v>
      </c>
      <c r="D44" s="62" t="s">
        <v>175</v>
      </c>
      <c r="E44" s="63" t="s">
        <v>117</v>
      </c>
      <c r="F44" s="64">
        <v>13421</v>
      </c>
    </row>
    <row r="45" spans="2:6" ht="11.25" customHeight="1" x14ac:dyDescent="0.2">
      <c r="B45" s="61" t="s">
        <v>176</v>
      </c>
      <c r="C45" s="62" t="s">
        <v>100</v>
      </c>
      <c r="D45" s="62" t="s">
        <v>177</v>
      </c>
      <c r="E45" s="63" t="s">
        <v>117</v>
      </c>
      <c r="F45" s="64">
        <v>38494</v>
      </c>
    </row>
    <row r="46" spans="2:6" ht="11.25" customHeight="1" x14ac:dyDescent="0.2">
      <c r="B46" s="61" t="s">
        <v>178</v>
      </c>
      <c r="C46" s="62" t="s">
        <v>100</v>
      </c>
      <c r="D46" s="62" t="s">
        <v>179</v>
      </c>
      <c r="E46" s="63" t="s">
        <v>117</v>
      </c>
      <c r="F46" s="64">
        <v>8873</v>
      </c>
    </row>
    <row r="47" spans="2:6" ht="11.25" customHeight="1" x14ac:dyDescent="0.2">
      <c r="B47" s="61" t="s">
        <v>180</v>
      </c>
      <c r="C47" s="62" t="s">
        <v>100</v>
      </c>
      <c r="D47" s="62" t="s">
        <v>181</v>
      </c>
      <c r="E47" s="63" t="s">
        <v>117</v>
      </c>
      <c r="F47" s="64">
        <v>5939</v>
      </c>
    </row>
    <row r="48" spans="2:6" ht="11.25" customHeight="1" x14ac:dyDescent="0.2">
      <c r="B48" s="61" t="s">
        <v>182</v>
      </c>
      <c r="C48" s="62" t="s">
        <v>100</v>
      </c>
      <c r="D48" s="62" t="s">
        <v>183</v>
      </c>
      <c r="E48" s="63" t="s">
        <v>117</v>
      </c>
      <c r="F48" s="64">
        <v>1614</v>
      </c>
    </row>
    <row r="49" spans="2:6" ht="11.25" customHeight="1" x14ac:dyDescent="0.2">
      <c r="B49" s="61" t="s">
        <v>184</v>
      </c>
      <c r="C49" s="62" t="s">
        <v>100</v>
      </c>
      <c r="D49" s="62" t="s">
        <v>185</v>
      </c>
      <c r="E49" s="63" t="s">
        <v>3</v>
      </c>
      <c r="F49" s="64">
        <v>7258</v>
      </c>
    </row>
    <row r="50" spans="2:6" ht="11.25" customHeight="1" x14ac:dyDescent="0.2">
      <c r="B50" s="61" t="s">
        <v>186</v>
      </c>
      <c r="C50" s="62" t="s">
        <v>100</v>
      </c>
      <c r="D50" s="62" t="s">
        <v>187</v>
      </c>
      <c r="E50" s="63" t="s">
        <v>102</v>
      </c>
      <c r="F50" s="64">
        <v>41243</v>
      </c>
    </row>
    <row r="51" spans="2:6" ht="11.25" customHeight="1" x14ac:dyDescent="0.2">
      <c r="B51" s="61" t="s">
        <v>188</v>
      </c>
      <c r="C51" s="62" t="s">
        <v>100</v>
      </c>
      <c r="D51" s="62" t="s">
        <v>189</v>
      </c>
      <c r="E51" s="63" t="s">
        <v>102</v>
      </c>
      <c r="F51" s="64">
        <v>54990</v>
      </c>
    </row>
    <row r="52" spans="2:6" ht="11.25" customHeight="1" x14ac:dyDescent="0.2">
      <c r="B52" s="61" t="s">
        <v>190</v>
      </c>
      <c r="C52" s="62" t="s">
        <v>100</v>
      </c>
      <c r="D52" s="62" t="s">
        <v>191</v>
      </c>
      <c r="E52" s="63" t="s">
        <v>4</v>
      </c>
      <c r="F52" s="64">
        <v>1787</v>
      </c>
    </row>
    <row r="53" spans="2:6" ht="11.25" customHeight="1" x14ac:dyDescent="0.2">
      <c r="B53" s="61" t="s">
        <v>192</v>
      </c>
      <c r="C53" s="62" t="s">
        <v>100</v>
      </c>
      <c r="D53" s="62" t="s">
        <v>193</v>
      </c>
      <c r="E53" s="63" t="s">
        <v>4</v>
      </c>
      <c r="F53" s="64">
        <v>5292</v>
      </c>
    </row>
    <row r="54" spans="2:6" ht="11.25" customHeight="1" x14ac:dyDescent="0.2">
      <c r="B54" s="61" t="s">
        <v>194</v>
      </c>
      <c r="C54" s="62" t="s">
        <v>100</v>
      </c>
      <c r="D54" s="62" t="s">
        <v>195</v>
      </c>
      <c r="E54" s="63" t="s">
        <v>102</v>
      </c>
      <c r="F54" s="64">
        <v>1787</v>
      </c>
    </row>
    <row r="55" spans="2:6" ht="11.25" customHeight="1" x14ac:dyDescent="0.2">
      <c r="B55" s="61" t="s">
        <v>196</v>
      </c>
      <c r="C55" s="62" t="s">
        <v>100</v>
      </c>
      <c r="D55" s="62" t="s">
        <v>197</v>
      </c>
      <c r="E55" s="63" t="s">
        <v>102</v>
      </c>
      <c r="F55" s="64">
        <v>917</v>
      </c>
    </row>
    <row r="56" spans="2:6" ht="11.25" customHeight="1" x14ac:dyDescent="0.2">
      <c r="B56" s="61" t="s">
        <v>198</v>
      </c>
      <c r="C56" s="62" t="s">
        <v>100</v>
      </c>
      <c r="D56" s="62" t="s">
        <v>199</v>
      </c>
      <c r="E56" s="63" t="s">
        <v>102</v>
      </c>
      <c r="F56" s="64">
        <v>13519</v>
      </c>
    </row>
    <row r="57" spans="2:6" ht="11.25" customHeight="1" x14ac:dyDescent="0.2">
      <c r="B57" s="61" t="s">
        <v>200</v>
      </c>
      <c r="C57" s="62" t="s">
        <v>100</v>
      </c>
      <c r="D57" s="62" t="s">
        <v>201</v>
      </c>
      <c r="E57" s="63" t="s">
        <v>102</v>
      </c>
      <c r="F57" s="64">
        <v>39868</v>
      </c>
    </row>
    <row r="58" spans="2:6" ht="11.25" customHeight="1" x14ac:dyDescent="0.2">
      <c r="B58" s="61" t="s">
        <v>202</v>
      </c>
      <c r="C58" s="62" t="s">
        <v>100</v>
      </c>
      <c r="D58" s="66" t="s">
        <v>203</v>
      </c>
      <c r="E58" s="67" t="s">
        <v>4</v>
      </c>
      <c r="F58" s="68">
        <v>18467798</v>
      </c>
    </row>
    <row r="59" spans="2:6" ht="11.25" customHeight="1" x14ac:dyDescent="0.2">
      <c r="B59" s="61" t="s">
        <v>204</v>
      </c>
      <c r="C59" s="62" t="s">
        <v>100</v>
      </c>
      <c r="D59" s="62" t="s">
        <v>205</v>
      </c>
      <c r="E59" s="63" t="s">
        <v>117</v>
      </c>
      <c r="F59" s="64">
        <v>1375</v>
      </c>
    </row>
    <row r="60" spans="2:6" s="69" customFormat="1" ht="12.75" x14ac:dyDescent="0.2">
      <c r="B60" s="61" t="s">
        <v>206</v>
      </c>
      <c r="C60" s="62" t="s">
        <v>100</v>
      </c>
      <c r="D60" s="62" t="s">
        <v>207</v>
      </c>
      <c r="E60" s="63" t="s">
        <v>102</v>
      </c>
      <c r="F60" s="64">
        <v>184</v>
      </c>
    </row>
    <row r="61" spans="2:6" ht="11.25" customHeight="1" x14ac:dyDescent="0.2">
      <c r="B61" s="61" t="s">
        <v>208</v>
      </c>
      <c r="C61" s="62" t="s">
        <v>100</v>
      </c>
      <c r="D61" s="62" t="s">
        <v>209</v>
      </c>
      <c r="E61" s="63" t="s">
        <v>102</v>
      </c>
      <c r="F61" s="64">
        <v>114563</v>
      </c>
    </row>
    <row r="62" spans="2:6" ht="11.25" customHeight="1" x14ac:dyDescent="0.2">
      <c r="B62" s="61" t="s">
        <v>210</v>
      </c>
      <c r="C62" s="62" t="s">
        <v>100</v>
      </c>
      <c r="D62" s="62" t="s">
        <v>211</v>
      </c>
      <c r="E62" s="63" t="s">
        <v>4</v>
      </c>
      <c r="F62" s="64">
        <v>127394</v>
      </c>
    </row>
    <row r="63" spans="2:6" ht="11.25" customHeight="1" x14ac:dyDescent="0.2">
      <c r="B63" s="61" t="s">
        <v>212</v>
      </c>
      <c r="C63" s="62" t="s">
        <v>100</v>
      </c>
      <c r="D63" s="62" t="s">
        <v>213</v>
      </c>
      <c r="E63" s="63" t="s">
        <v>4</v>
      </c>
      <c r="F63" s="64">
        <v>71487</v>
      </c>
    </row>
    <row r="64" spans="2:6" ht="11.25" customHeight="1" x14ac:dyDescent="0.2">
      <c r="B64" s="61" t="s">
        <v>214</v>
      </c>
      <c r="C64" s="62" t="s">
        <v>100</v>
      </c>
      <c r="D64" s="62" t="s">
        <v>215</v>
      </c>
      <c r="E64" s="63" t="s">
        <v>4</v>
      </c>
      <c r="F64" s="64">
        <v>76986</v>
      </c>
    </row>
    <row r="65" spans="2:6" ht="11.25" customHeight="1" x14ac:dyDescent="0.2">
      <c r="B65" s="61" t="s">
        <v>216</v>
      </c>
      <c r="C65" s="62" t="s">
        <v>100</v>
      </c>
      <c r="D65" s="62" t="s">
        <v>217</v>
      </c>
      <c r="E65" s="63" t="s">
        <v>4</v>
      </c>
      <c r="F65" s="64">
        <v>84318</v>
      </c>
    </row>
    <row r="66" spans="2:6" ht="11.25" customHeight="1" x14ac:dyDescent="0.2">
      <c r="B66" s="61" t="s">
        <v>218</v>
      </c>
      <c r="C66" s="62" t="s">
        <v>100</v>
      </c>
      <c r="D66" s="62" t="s">
        <v>219</v>
      </c>
      <c r="E66" s="63" t="s">
        <v>4</v>
      </c>
      <c r="F66" s="64">
        <v>114563</v>
      </c>
    </row>
    <row r="67" spans="2:6" ht="11.25" customHeight="1" x14ac:dyDescent="0.2">
      <c r="B67" s="61" t="s">
        <v>220</v>
      </c>
      <c r="C67" s="62" t="s">
        <v>100</v>
      </c>
      <c r="D67" s="62" t="s">
        <v>221</v>
      </c>
      <c r="E67" s="63" t="s">
        <v>102</v>
      </c>
      <c r="F67" s="64">
        <v>48575</v>
      </c>
    </row>
    <row r="68" spans="2:6" ht="11.25" customHeight="1" x14ac:dyDescent="0.2">
      <c r="B68" s="61" t="s">
        <v>222</v>
      </c>
      <c r="C68" s="62" t="s">
        <v>100</v>
      </c>
      <c r="D68" s="62" t="s">
        <v>223</v>
      </c>
      <c r="E68" s="63" t="s">
        <v>224</v>
      </c>
      <c r="F68" s="64">
        <v>18330</v>
      </c>
    </row>
    <row r="69" spans="2:6" ht="11.25" customHeight="1" x14ac:dyDescent="0.2">
      <c r="B69" s="61" t="s">
        <v>225</v>
      </c>
      <c r="C69" s="62" t="s">
        <v>100</v>
      </c>
      <c r="D69" s="62" t="s">
        <v>226</v>
      </c>
      <c r="E69" s="63" t="s">
        <v>224</v>
      </c>
      <c r="F69" s="64">
        <v>102330</v>
      </c>
    </row>
    <row r="70" spans="2:6" ht="11.25" customHeight="1" x14ac:dyDescent="0.2">
      <c r="B70" s="61" t="s">
        <v>227</v>
      </c>
      <c r="C70" s="62" t="s">
        <v>100</v>
      </c>
      <c r="D70" s="62" t="s">
        <v>228</v>
      </c>
      <c r="E70" s="63" t="s">
        <v>102</v>
      </c>
      <c r="F70" s="64">
        <v>1341</v>
      </c>
    </row>
    <row r="71" spans="2:6" ht="11.25" customHeight="1" x14ac:dyDescent="0.2">
      <c r="B71" s="61" t="s">
        <v>229</v>
      </c>
      <c r="C71" s="62" t="s">
        <v>100</v>
      </c>
      <c r="D71" s="62" t="s">
        <v>230</v>
      </c>
      <c r="E71" s="63" t="s">
        <v>102</v>
      </c>
      <c r="F71" s="64">
        <v>83985</v>
      </c>
    </row>
    <row r="72" spans="2:6" ht="11.25" customHeight="1" x14ac:dyDescent="0.2">
      <c r="B72" s="61" t="s">
        <v>231</v>
      </c>
      <c r="C72" s="62" t="s">
        <v>100</v>
      </c>
      <c r="D72" s="62" t="s">
        <v>232</v>
      </c>
      <c r="E72" s="63" t="s">
        <v>102</v>
      </c>
      <c r="F72" s="64">
        <v>1284</v>
      </c>
    </row>
    <row r="73" spans="2:6" ht="11.25" customHeight="1" x14ac:dyDescent="0.2">
      <c r="B73" s="61" t="s">
        <v>233</v>
      </c>
      <c r="C73" s="62" t="s">
        <v>100</v>
      </c>
      <c r="D73" s="62" t="s">
        <v>234</v>
      </c>
      <c r="E73" s="63" t="s">
        <v>102</v>
      </c>
      <c r="F73" s="64">
        <v>202</v>
      </c>
    </row>
    <row r="74" spans="2:6" ht="11.25" customHeight="1" x14ac:dyDescent="0.2">
      <c r="B74" s="61" t="s">
        <v>235</v>
      </c>
      <c r="C74" s="62" t="s">
        <v>100</v>
      </c>
      <c r="D74" s="62" t="s">
        <v>236</v>
      </c>
      <c r="E74" s="63" t="s">
        <v>102</v>
      </c>
      <c r="F74" s="64">
        <v>1696</v>
      </c>
    </row>
    <row r="75" spans="2:6" ht="11.25" customHeight="1" x14ac:dyDescent="0.2">
      <c r="B75" s="61" t="s">
        <v>237</v>
      </c>
      <c r="C75" s="62" t="s">
        <v>100</v>
      </c>
      <c r="D75" s="62" t="s">
        <v>238</v>
      </c>
      <c r="E75" s="63" t="s">
        <v>102</v>
      </c>
      <c r="F75" s="64">
        <v>4491</v>
      </c>
    </row>
    <row r="76" spans="2:6" ht="11.25" customHeight="1" x14ac:dyDescent="0.2">
      <c r="B76" s="61" t="s">
        <v>239</v>
      </c>
      <c r="C76" s="62" t="s">
        <v>100</v>
      </c>
      <c r="D76" s="62" t="s">
        <v>240</v>
      </c>
      <c r="E76" s="63" t="s">
        <v>102</v>
      </c>
      <c r="F76" s="64">
        <v>321</v>
      </c>
    </row>
    <row r="77" spans="2:6" ht="11.25" customHeight="1" x14ac:dyDescent="0.2">
      <c r="B77" s="61" t="s">
        <v>241</v>
      </c>
      <c r="C77" s="62" t="s">
        <v>100</v>
      </c>
      <c r="D77" s="62" t="s">
        <v>242</v>
      </c>
      <c r="E77" s="63" t="s">
        <v>4</v>
      </c>
      <c r="F77" s="64">
        <v>1834</v>
      </c>
    </row>
    <row r="78" spans="2:6" ht="11.25" customHeight="1" x14ac:dyDescent="0.2">
      <c r="B78" s="61" t="s">
        <v>243</v>
      </c>
      <c r="C78" s="62" t="s">
        <v>100</v>
      </c>
      <c r="D78" s="62" t="s">
        <v>244</v>
      </c>
      <c r="E78" s="63" t="s">
        <v>102</v>
      </c>
      <c r="F78" s="64">
        <v>13748</v>
      </c>
    </row>
    <row r="79" spans="2:6" ht="11.25" customHeight="1" x14ac:dyDescent="0.2">
      <c r="B79" s="61" t="s">
        <v>245</v>
      </c>
      <c r="C79" s="62" t="s">
        <v>100</v>
      </c>
      <c r="D79" s="62" t="s">
        <v>246</v>
      </c>
      <c r="E79" s="63" t="s">
        <v>102</v>
      </c>
      <c r="F79" s="64">
        <v>123727</v>
      </c>
    </row>
    <row r="80" spans="2:6" ht="11.25" customHeight="1" x14ac:dyDescent="0.2">
      <c r="B80" s="61" t="s">
        <v>247</v>
      </c>
      <c r="C80" s="62" t="s">
        <v>100</v>
      </c>
      <c r="D80" s="62" t="s">
        <v>248</v>
      </c>
      <c r="E80" s="63" t="s">
        <v>102</v>
      </c>
      <c r="F80" s="64">
        <v>230569</v>
      </c>
    </row>
    <row r="81" spans="2:6" ht="11.25" customHeight="1" x14ac:dyDescent="0.2">
      <c r="B81" s="61" t="s">
        <v>249</v>
      </c>
      <c r="C81" s="62" t="s">
        <v>100</v>
      </c>
      <c r="D81" s="62" t="s">
        <v>250</v>
      </c>
      <c r="E81" s="63" t="s">
        <v>4</v>
      </c>
      <c r="F81" s="64">
        <v>1052</v>
      </c>
    </row>
    <row r="82" spans="2:6" ht="11.25" customHeight="1" x14ac:dyDescent="0.2">
      <c r="B82" s="61" t="s">
        <v>251</v>
      </c>
      <c r="C82" s="62" t="s">
        <v>100</v>
      </c>
      <c r="D82" s="62" t="s">
        <v>252</v>
      </c>
      <c r="E82" s="63" t="s">
        <v>102</v>
      </c>
      <c r="F82" s="64">
        <v>5499</v>
      </c>
    </row>
    <row r="83" spans="2:6" ht="11.25" customHeight="1" x14ac:dyDescent="0.2">
      <c r="B83" s="61" t="s">
        <v>253</v>
      </c>
      <c r="C83" s="62" t="s">
        <v>100</v>
      </c>
      <c r="D83" s="62" t="s">
        <v>254</v>
      </c>
      <c r="E83" s="63" t="s">
        <v>102</v>
      </c>
      <c r="F83" s="64">
        <v>584726</v>
      </c>
    </row>
    <row r="84" spans="2:6" ht="11.25" customHeight="1" x14ac:dyDescent="0.2">
      <c r="B84" s="61" t="s">
        <v>255</v>
      </c>
      <c r="C84" s="62" t="s">
        <v>100</v>
      </c>
      <c r="D84" s="62" t="s">
        <v>256</v>
      </c>
      <c r="E84" s="63" t="s">
        <v>117</v>
      </c>
      <c r="F84" s="64">
        <v>818616</v>
      </c>
    </row>
    <row r="85" spans="2:6" ht="11.25" customHeight="1" x14ac:dyDescent="0.2">
      <c r="B85" s="61" t="s">
        <v>257</v>
      </c>
      <c r="C85" s="62" t="s">
        <v>100</v>
      </c>
      <c r="D85" s="62" t="s">
        <v>258</v>
      </c>
      <c r="E85" s="63" t="s">
        <v>102</v>
      </c>
      <c r="F85" s="64">
        <v>78087</v>
      </c>
    </row>
    <row r="86" spans="2:6" ht="11.25" customHeight="1" x14ac:dyDescent="0.2">
      <c r="B86" s="61" t="s">
        <v>259</v>
      </c>
      <c r="C86" s="62" t="s">
        <v>100</v>
      </c>
      <c r="D86" s="62" t="s">
        <v>260</v>
      </c>
      <c r="E86" s="63" t="s">
        <v>117</v>
      </c>
      <c r="F86" s="64">
        <v>734</v>
      </c>
    </row>
    <row r="87" spans="2:6" ht="11.25" customHeight="1" x14ac:dyDescent="0.2">
      <c r="B87" s="61" t="s">
        <v>261</v>
      </c>
      <c r="C87" s="62" t="s">
        <v>100</v>
      </c>
      <c r="D87" s="62" t="s">
        <v>961</v>
      </c>
      <c r="E87" s="63" t="s">
        <v>262</v>
      </c>
      <c r="F87" s="64">
        <v>21082</v>
      </c>
    </row>
    <row r="88" spans="2:6" ht="11.25" customHeight="1" x14ac:dyDescent="0.2">
      <c r="B88" s="61" t="s">
        <v>263</v>
      </c>
      <c r="C88" s="62" t="s">
        <v>100</v>
      </c>
      <c r="D88" s="62" t="s">
        <v>264</v>
      </c>
      <c r="E88" s="63" t="s">
        <v>265</v>
      </c>
      <c r="F88" s="64">
        <v>37302</v>
      </c>
    </row>
    <row r="89" spans="2:6" ht="11.25" customHeight="1" x14ac:dyDescent="0.2">
      <c r="B89" s="61" t="s">
        <v>266</v>
      </c>
      <c r="C89" s="62" t="s">
        <v>100</v>
      </c>
      <c r="D89" s="62" t="s">
        <v>267</v>
      </c>
      <c r="E89" s="63" t="s">
        <v>102</v>
      </c>
      <c r="F89" s="64">
        <v>96745</v>
      </c>
    </row>
    <row r="90" spans="2:6" ht="11.25" customHeight="1" x14ac:dyDescent="0.2">
      <c r="B90" s="61" t="s">
        <v>268</v>
      </c>
      <c r="C90" s="62" t="s">
        <v>100</v>
      </c>
      <c r="D90" s="62" t="s">
        <v>269</v>
      </c>
      <c r="E90" s="63" t="s">
        <v>102</v>
      </c>
      <c r="F90" s="64">
        <v>250000</v>
      </c>
    </row>
    <row r="91" spans="2:6" ht="11.25" customHeight="1" x14ac:dyDescent="0.2">
      <c r="B91" s="61" t="s">
        <v>270</v>
      </c>
      <c r="C91" s="62" t="s">
        <v>100</v>
      </c>
      <c r="D91" s="62" t="s">
        <v>271</v>
      </c>
      <c r="E91" s="63" t="s">
        <v>102</v>
      </c>
      <c r="F91" s="64">
        <v>96745</v>
      </c>
    </row>
    <row r="92" spans="2:6" ht="11.25" customHeight="1" x14ac:dyDescent="0.2">
      <c r="B92" s="61" t="s">
        <v>272</v>
      </c>
      <c r="C92" s="62" t="s">
        <v>100</v>
      </c>
      <c r="D92" s="62" t="s">
        <v>273</v>
      </c>
      <c r="E92" s="63" t="s">
        <v>102</v>
      </c>
      <c r="F92" s="64">
        <v>177273</v>
      </c>
    </row>
    <row r="93" spans="2:6" ht="11.25" customHeight="1" x14ac:dyDescent="0.2">
      <c r="B93" s="61" t="s">
        <v>274</v>
      </c>
      <c r="C93" s="62" t="s">
        <v>100</v>
      </c>
      <c r="D93" s="62" t="s">
        <v>275</v>
      </c>
      <c r="E93" s="63" t="s">
        <v>102</v>
      </c>
      <c r="F93" s="64">
        <v>114563</v>
      </c>
    </row>
    <row r="94" spans="2:6" ht="11.25" customHeight="1" x14ac:dyDescent="0.2">
      <c r="B94" s="61" t="s">
        <v>276</v>
      </c>
      <c r="C94" s="62" t="s">
        <v>100</v>
      </c>
      <c r="D94" s="62" t="s">
        <v>277</v>
      </c>
      <c r="E94" s="63" t="s">
        <v>102</v>
      </c>
      <c r="F94" s="64">
        <v>105947</v>
      </c>
    </row>
    <row r="95" spans="2:6" ht="11.25" customHeight="1" x14ac:dyDescent="0.2">
      <c r="B95" s="61" t="s">
        <v>278</v>
      </c>
      <c r="C95" s="62" t="s">
        <v>100</v>
      </c>
      <c r="D95" s="62" t="s">
        <v>279</v>
      </c>
      <c r="E95" s="63" t="s">
        <v>102</v>
      </c>
      <c r="F95" s="64">
        <v>31162</v>
      </c>
    </row>
    <row r="96" spans="2:6" ht="11.25" customHeight="1" x14ac:dyDescent="0.2">
      <c r="B96" s="61" t="s">
        <v>280</v>
      </c>
      <c r="C96" s="62" t="s">
        <v>100</v>
      </c>
      <c r="D96" s="62" t="s">
        <v>281</v>
      </c>
      <c r="E96" s="63" t="s">
        <v>102</v>
      </c>
      <c r="F96" s="64">
        <v>51104</v>
      </c>
    </row>
    <row r="97" spans="2:6" ht="11.25" customHeight="1" x14ac:dyDescent="0.2">
      <c r="B97" s="61" t="s">
        <v>282</v>
      </c>
      <c r="C97" s="62" t="s">
        <v>100</v>
      </c>
      <c r="D97" s="62" t="s">
        <v>283</v>
      </c>
      <c r="E97" s="63" t="s">
        <v>4</v>
      </c>
      <c r="F97" s="64">
        <v>129410</v>
      </c>
    </row>
    <row r="98" spans="2:6" ht="11.25" customHeight="1" x14ac:dyDescent="0.2">
      <c r="B98" s="61" t="s">
        <v>284</v>
      </c>
      <c r="C98" s="62" t="s">
        <v>100</v>
      </c>
      <c r="D98" s="62" t="s">
        <v>285</v>
      </c>
      <c r="E98" s="63" t="s">
        <v>4</v>
      </c>
      <c r="F98" s="64">
        <v>75254</v>
      </c>
    </row>
    <row r="99" spans="2:6" ht="11.25" customHeight="1" x14ac:dyDescent="0.2">
      <c r="B99" s="61" t="s">
        <v>286</v>
      </c>
      <c r="C99" s="62" t="s">
        <v>100</v>
      </c>
      <c r="D99" s="62" t="s">
        <v>287</v>
      </c>
      <c r="E99" s="63" t="s">
        <v>4</v>
      </c>
      <c r="F99" s="64">
        <v>201767</v>
      </c>
    </row>
    <row r="100" spans="2:6" ht="11.25" customHeight="1" x14ac:dyDescent="0.2">
      <c r="B100" s="61" t="s">
        <v>288</v>
      </c>
      <c r="C100" s="62" t="s">
        <v>100</v>
      </c>
      <c r="D100" s="62" t="s">
        <v>289</v>
      </c>
      <c r="E100" s="63" t="s">
        <v>102</v>
      </c>
      <c r="F100" s="64">
        <v>272658</v>
      </c>
    </row>
    <row r="101" spans="2:6" ht="11.25" customHeight="1" x14ac:dyDescent="0.2">
      <c r="B101" s="61" t="s">
        <v>290</v>
      </c>
      <c r="C101" s="62" t="s">
        <v>100</v>
      </c>
      <c r="D101" s="62" t="s">
        <v>291</v>
      </c>
      <c r="E101" s="63" t="s">
        <v>4</v>
      </c>
      <c r="F101" s="64">
        <v>283565</v>
      </c>
    </row>
    <row r="102" spans="2:6" ht="11.25" customHeight="1" x14ac:dyDescent="0.2">
      <c r="B102" s="61" t="s">
        <v>292</v>
      </c>
      <c r="C102" s="62" t="s">
        <v>100</v>
      </c>
      <c r="D102" s="62" t="s">
        <v>293</v>
      </c>
      <c r="E102" s="63" t="s">
        <v>4</v>
      </c>
      <c r="F102" s="64">
        <v>359909</v>
      </c>
    </row>
    <row r="103" spans="2:6" ht="11.25" customHeight="1" x14ac:dyDescent="0.2">
      <c r="B103" s="61" t="s">
        <v>294</v>
      </c>
      <c r="C103" s="62" t="s">
        <v>100</v>
      </c>
      <c r="D103" s="62" t="s">
        <v>295</v>
      </c>
      <c r="E103" s="63" t="s">
        <v>4</v>
      </c>
      <c r="F103" s="64">
        <v>141783</v>
      </c>
    </row>
    <row r="104" spans="2:6" ht="11.25" customHeight="1" x14ac:dyDescent="0.2">
      <c r="B104" s="61" t="s">
        <v>296</v>
      </c>
      <c r="C104" s="62" t="s">
        <v>100</v>
      </c>
      <c r="D104" s="62" t="s">
        <v>297</v>
      </c>
      <c r="E104" s="63" t="s">
        <v>4</v>
      </c>
      <c r="F104" s="64">
        <v>234486</v>
      </c>
    </row>
    <row r="105" spans="2:6" ht="11.25" customHeight="1" x14ac:dyDescent="0.2">
      <c r="B105" s="61" t="s">
        <v>298</v>
      </c>
      <c r="C105" s="62" t="s">
        <v>100</v>
      </c>
      <c r="D105" s="62" t="s">
        <v>299</v>
      </c>
      <c r="E105" s="63" t="s">
        <v>4</v>
      </c>
      <c r="F105" s="64">
        <v>383903</v>
      </c>
    </row>
    <row r="106" spans="2:6" ht="11.25" customHeight="1" x14ac:dyDescent="0.2">
      <c r="B106" s="61" t="s">
        <v>300</v>
      </c>
      <c r="C106" s="62" t="s">
        <v>100</v>
      </c>
      <c r="D106" s="62" t="s">
        <v>301</v>
      </c>
      <c r="E106" s="63" t="s">
        <v>4</v>
      </c>
      <c r="F106" s="64">
        <v>267205</v>
      </c>
    </row>
    <row r="107" spans="2:6" ht="11.25" customHeight="1" x14ac:dyDescent="0.2">
      <c r="B107" s="61" t="s">
        <v>302</v>
      </c>
      <c r="C107" s="62" t="s">
        <v>100</v>
      </c>
      <c r="D107" s="62" t="s">
        <v>303</v>
      </c>
      <c r="E107" s="63" t="s">
        <v>4</v>
      </c>
      <c r="F107" s="64">
        <v>652198</v>
      </c>
    </row>
    <row r="108" spans="2:6" ht="11.25" customHeight="1" x14ac:dyDescent="0.2">
      <c r="B108" s="61" t="s">
        <v>304</v>
      </c>
      <c r="C108" s="62" t="s">
        <v>100</v>
      </c>
      <c r="D108" s="62" t="s">
        <v>305</v>
      </c>
      <c r="E108" s="63" t="s">
        <v>4</v>
      </c>
      <c r="F108" s="64">
        <v>1543924</v>
      </c>
    </row>
    <row r="109" spans="2:6" ht="11.25" customHeight="1" x14ac:dyDescent="0.2">
      <c r="B109" s="61" t="s">
        <v>306</v>
      </c>
      <c r="C109" s="62" t="s">
        <v>100</v>
      </c>
      <c r="D109" s="62" t="s">
        <v>307</v>
      </c>
      <c r="E109" s="63" t="s">
        <v>4</v>
      </c>
      <c r="F109" s="64">
        <v>212674</v>
      </c>
    </row>
    <row r="110" spans="2:6" ht="11.25" customHeight="1" x14ac:dyDescent="0.2">
      <c r="B110" s="61" t="s">
        <v>308</v>
      </c>
      <c r="C110" s="62" t="s">
        <v>100</v>
      </c>
      <c r="D110" s="62" t="s">
        <v>309</v>
      </c>
      <c r="E110" s="63" t="s">
        <v>102</v>
      </c>
      <c r="F110" s="64">
        <v>270991</v>
      </c>
    </row>
    <row r="111" spans="2:6" ht="11.25" customHeight="1" x14ac:dyDescent="0.2">
      <c r="B111" s="61" t="s">
        <v>310</v>
      </c>
      <c r="C111" s="62" t="s">
        <v>100</v>
      </c>
      <c r="D111" s="62" t="s">
        <v>311</v>
      </c>
      <c r="E111" s="63" t="s">
        <v>4</v>
      </c>
      <c r="F111" s="64">
        <v>2831979</v>
      </c>
    </row>
    <row r="112" spans="2:6" ht="11.25" customHeight="1" x14ac:dyDescent="0.2">
      <c r="B112" s="61" t="s">
        <v>312</v>
      </c>
      <c r="C112" s="62" t="s">
        <v>100</v>
      </c>
      <c r="D112" s="62" t="s">
        <v>313</v>
      </c>
      <c r="E112" s="63" t="s">
        <v>102</v>
      </c>
      <c r="F112" s="64">
        <v>29328</v>
      </c>
    </row>
    <row r="113" spans="2:6" ht="11.25" customHeight="1" x14ac:dyDescent="0.2">
      <c r="B113" s="61" t="s">
        <v>314</v>
      </c>
      <c r="C113" s="62" t="s">
        <v>100</v>
      </c>
      <c r="D113" s="62" t="s">
        <v>315</v>
      </c>
      <c r="E113" s="63" t="s">
        <v>102</v>
      </c>
      <c r="F113" s="64">
        <v>5499</v>
      </c>
    </row>
    <row r="114" spans="2:6" ht="11.25" customHeight="1" x14ac:dyDescent="0.2">
      <c r="B114" s="61" t="s">
        <v>316</v>
      </c>
      <c r="C114" s="62" t="s">
        <v>100</v>
      </c>
      <c r="D114" s="62" t="s">
        <v>317</v>
      </c>
      <c r="E114" s="63" t="s">
        <v>102</v>
      </c>
      <c r="F114" s="64">
        <v>5499</v>
      </c>
    </row>
    <row r="115" spans="2:6" ht="11.25" customHeight="1" x14ac:dyDescent="0.2">
      <c r="B115" s="61" t="s">
        <v>318</v>
      </c>
      <c r="C115" s="62" t="s">
        <v>100</v>
      </c>
      <c r="D115" s="62" t="s">
        <v>319</v>
      </c>
      <c r="E115" s="63" t="s">
        <v>102</v>
      </c>
      <c r="F115" s="64">
        <v>1100</v>
      </c>
    </row>
    <row r="116" spans="2:6" ht="11.25" customHeight="1" x14ac:dyDescent="0.2">
      <c r="B116" s="61" t="s">
        <v>320</v>
      </c>
      <c r="C116" s="62" t="s">
        <v>100</v>
      </c>
      <c r="D116" s="62" t="s">
        <v>321</v>
      </c>
      <c r="E116" s="63" t="s">
        <v>102</v>
      </c>
      <c r="F116" s="64">
        <v>122010</v>
      </c>
    </row>
    <row r="117" spans="2:6" ht="11.25" customHeight="1" x14ac:dyDescent="0.2">
      <c r="B117" s="61" t="s">
        <v>322</v>
      </c>
      <c r="C117" s="62" t="s">
        <v>100</v>
      </c>
      <c r="D117" s="62" t="s">
        <v>323</v>
      </c>
      <c r="E117" s="63" t="s">
        <v>102</v>
      </c>
      <c r="F117" s="64">
        <v>1008</v>
      </c>
    </row>
    <row r="118" spans="2:6" ht="11.25" customHeight="1" x14ac:dyDescent="0.2">
      <c r="B118" s="61" t="s">
        <v>324</v>
      </c>
      <c r="C118" s="62" t="s">
        <v>100</v>
      </c>
      <c r="D118" s="62" t="s">
        <v>325</v>
      </c>
      <c r="E118" s="63" t="s">
        <v>4</v>
      </c>
      <c r="F118" s="64">
        <v>3025</v>
      </c>
    </row>
    <row r="119" spans="2:6" ht="11.25" customHeight="1" x14ac:dyDescent="0.2">
      <c r="B119" s="61" t="s">
        <v>326</v>
      </c>
      <c r="C119" s="62" t="s">
        <v>100</v>
      </c>
      <c r="D119" s="62" t="s">
        <v>327</v>
      </c>
      <c r="E119" s="63" t="s">
        <v>4</v>
      </c>
      <c r="F119" s="64">
        <v>5917</v>
      </c>
    </row>
    <row r="120" spans="2:6" ht="11.25" customHeight="1" x14ac:dyDescent="0.2">
      <c r="B120" s="61" t="s">
        <v>328</v>
      </c>
      <c r="C120" s="62" t="s">
        <v>100</v>
      </c>
      <c r="D120" s="62" t="s">
        <v>329</v>
      </c>
      <c r="E120" s="63" t="s">
        <v>102</v>
      </c>
      <c r="F120" s="64">
        <v>10949</v>
      </c>
    </row>
    <row r="121" spans="2:6" ht="11.25" customHeight="1" x14ac:dyDescent="0.2">
      <c r="B121" s="61" t="s">
        <v>330</v>
      </c>
      <c r="C121" s="62" t="s">
        <v>100</v>
      </c>
      <c r="D121" s="62" t="s">
        <v>331</v>
      </c>
      <c r="E121" s="63" t="s">
        <v>102</v>
      </c>
      <c r="F121" s="64">
        <v>125268</v>
      </c>
    </row>
    <row r="122" spans="2:6" ht="11.25" customHeight="1" x14ac:dyDescent="0.2">
      <c r="B122" s="61" t="s">
        <v>332</v>
      </c>
      <c r="C122" s="62" t="s">
        <v>100</v>
      </c>
      <c r="D122" s="62" t="s">
        <v>333</v>
      </c>
      <c r="E122" s="63" t="s">
        <v>102</v>
      </c>
      <c r="F122" s="64">
        <v>18752</v>
      </c>
    </row>
    <row r="123" spans="2:6" ht="11.25" customHeight="1" x14ac:dyDescent="0.2">
      <c r="B123" s="61" t="s">
        <v>334</v>
      </c>
      <c r="C123" s="62" t="s">
        <v>100</v>
      </c>
      <c r="D123" s="62" t="s">
        <v>335</v>
      </c>
      <c r="E123" s="63" t="s">
        <v>102</v>
      </c>
      <c r="F123" s="64">
        <v>3013</v>
      </c>
    </row>
    <row r="124" spans="2:6" ht="11.25" customHeight="1" x14ac:dyDescent="0.2">
      <c r="B124" s="61" t="s">
        <v>336</v>
      </c>
      <c r="C124" s="62" t="s">
        <v>100</v>
      </c>
      <c r="D124" s="62" t="s">
        <v>337</v>
      </c>
      <c r="E124" s="63" t="s">
        <v>102</v>
      </c>
      <c r="F124" s="64">
        <v>3268</v>
      </c>
    </row>
    <row r="125" spans="2:6" ht="11.25" customHeight="1" x14ac:dyDescent="0.2">
      <c r="B125" s="61" t="s">
        <v>338</v>
      </c>
      <c r="C125" s="62" t="s">
        <v>100</v>
      </c>
      <c r="D125" s="62" t="s">
        <v>339</v>
      </c>
      <c r="E125" s="63" t="s">
        <v>4</v>
      </c>
      <c r="F125" s="64">
        <v>1146</v>
      </c>
    </row>
    <row r="126" spans="2:6" ht="11.25" customHeight="1" x14ac:dyDescent="0.2">
      <c r="B126" s="61" t="s">
        <v>340</v>
      </c>
      <c r="C126" s="62" t="s">
        <v>100</v>
      </c>
      <c r="D126" s="62" t="s">
        <v>341</v>
      </c>
      <c r="E126" s="63" t="s">
        <v>4</v>
      </c>
      <c r="F126" s="64">
        <v>1283097</v>
      </c>
    </row>
    <row r="127" spans="2:6" ht="11.25" customHeight="1" x14ac:dyDescent="0.2">
      <c r="B127" s="61" t="s">
        <v>342</v>
      </c>
      <c r="C127" s="62" t="s">
        <v>100</v>
      </c>
      <c r="D127" s="62" t="s">
        <v>343</v>
      </c>
      <c r="E127" s="63" t="s">
        <v>102</v>
      </c>
      <c r="F127" s="64">
        <v>44772</v>
      </c>
    </row>
    <row r="128" spans="2:6" ht="11.25" customHeight="1" x14ac:dyDescent="0.2">
      <c r="B128" s="61" t="s">
        <v>344</v>
      </c>
      <c r="C128" s="62" t="s">
        <v>100</v>
      </c>
      <c r="D128" s="62" t="s">
        <v>345</v>
      </c>
      <c r="E128" s="63" t="s">
        <v>102</v>
      </c>
      <c r="F128" s="64">
        <v>65759</v>
      </c>
    </row>
    <row r="129" spans="2:6" ht="11.25" customHeight="1" x14ac:dyDescent="0.2">
      <c r="B129" s="61" t="s">
        <v>346</v>
      </c>
      <c r="C129" s="62" t="s">
        <v>100</v>
      </c>
      <c r="D129" s="62" t="s">
        <v>347</v>
      </c>
      <c r="E129" s="63" t="s">
        <v>102</v>
      </c>
      <c r="F129" s="64">
        <v>243055</v>
      </c>
    </row>
    <row r="130" spans="2:6" ht="11.25" customHeight="1" x14ac:dyDescent="0.2">
      <c r="B130" s="61" t="s">
        <v>348</v>
      </c>
      <c r="C130" s="62" t="s">
        <v>100</v>
      </c>
      <c r="D130" s="62" t="s">
        <v>349</v>
      </c>
      <c r="E130" s="63" t="s">
        <v>102</v>
      </c>
      <c r="F130" s="64">
        <v>350469</v>
      </c>
    </row>
    <row r="131" spans="2:6" ht="11.25" customHeight="1" x14ac:dyDescent="0.2">
      <c r="B131" s="61" t="s">
        <v>350</v>
      </c>
      <c r="C131" s="62" t="s">
        <v>100</v>
      </c>
      <c r="D131" s="62" t="s">
        <v>351</v>
      </c>
      <c r="E131" s="63" t="s">
        <v>102</v>
      </c>
      <c r="F131" s="64">
        <v>403383</v>
      </c>
    </row>
    <row r="132" spans="2:6" ht="11.25" customHeight="1" x14ac:dyDescent="0.2">
      <c r="B132" s="61" t="s">
        <v>352</v>
      </c>
      <c r="C132" s="62" t="s">
        <v>100</v>
      </c>
      <c r="D132" s="62" t="s">
        <v>353</v>
      </c>
      <c r="E132" s="63" t="s">
        <v>4</v>
      </c>
      <c r="F132" s="64">
        <v>1100</v>
      </c>
    </row>
    <row r="133" spans="2:6" ht="11.25" customHeight="1" x14ac:dyDescent="0.2">
      <c r="B133" s="61" t="s">
        <v>354</v>
      </c>
      <c r="C133" s="62" t="s">
        <v>100</v>
      </c>
      <c r="D133" s="62" t="s">
        <v>355</v>
      </c>
      <c r="E133" s="63" t="s">
        <v>102</v>
      </c>
      <c r="F133" s="64">
        <v>764</v>
      </c>
    </row>
    <row r="134" spans="2:6" ht="11.25" customHeight="1" x14ac:dyDescent="0.2">
      <c r="B134" s="61" t="s">
        <v>356</v>
      </c>
      <c r="C134" s="62" t="s">
        <v>100</v>
      </c>
      <c r="D134" s="62" t="s">
        <v>357</v>
      </c>
      <c r="E134" s="63" t="s">
        <v>102</v>
      </c>
      <c r="F134" s="64">
        <v>1730</v>
      </c>
    </row>
    <row r="135" spans="2:6" ht="11.25" customHeight="1" x14ac:dyDescent="0.2">
      <c r="B135" s="61" t="s">
        <v>358</v>
      </c>
      <c r="C135" s="62" t="s">
        <v>100</v>
      </c>
      <c r="D135" s="62" t="s">
        <v>359</v>
      </c>
      <c r="E135" s="63" t="s">
        <v>4</v>
      </c>
      <c r="F135" s="64">
        <v>871</v>
      </c>
    </row>
    <row r="136" spans="2:6" ht="11.25" customHeight="1" x14ac:dyDescent="0.2">
      <c r="B136" s="61" t="s">
        <v>360</v>
      </c>
      <c r="C136" s="62" t="s">
        <v>100</v>
      </c>
      <c r="D136" s="62" t="s">
        <v>361</v>
      </c>
      <c r="E136" s="63" t="s">
        <v>102</v>
      </c>
      <c r="F136" s="64">
        <v>9724</v>
      </c>
    </row>
    <row r="137" spans="2:6" ht="11.25" customHeight="1" x14ac:dyDescent="0.2">
      <c r="B137" s="61" t="s">
        <v>362</v>
      </c>
      <c r="C137" s="62" t="s">
        <v>100</v>
      </c>
      <c r="D137" s="62" t="s">
        <v>363</v>
      </c>
      <c r="E137" s="63" t="s">
        <v>102</v>
      </c>
      <c r="F137" s="64">
        <v>15287</v>
      </c>
    </row>
    <row r="138" spans="2:6" ht="11.25" customHeight="1" x14ac:dyDescent="0.2">
      <c r="B138" s="61" t="s">
        <v>364</v>
      </c>
      <c r="C138" s="62" t="s">
        <v>100</v>
      </c>
      <c r="D138" s="62" t="s">
        <v>365</v>
      </c>
      <c r="E138" s="63" t="s">
        <v>102</v>
      </c>
      <c r="F138" s="64">
        <v>31935</v>
      </c>
    </row>
    <row r="139" spans="2:6" ht="11.25" customHeight="1" x14ac:dyDescent="0.2">
      <c r="B139" s="61" t="s">
        <v>366</v>
      </c>
      <c r="C139" s="62" t="s">
        <v>100</v>
      </c>
      <c r="D139" s="62" t="s">
        <v>367</v>
      </c>
      <c r="E139" s="63" t="s">
        <v>4</v>
      </c>
      <c r="F139" s="64">
        <v>1963139</v>
      </c>
    </row>
    <row r="140" spans="2:6" ht="11.25" customHeight="1" x14ac:dyDescent="0.2">
      <c r="B140" s="61" t="s">
        <v>368</v>
      </c>
      <c r="C140" s="62" t="s">
        <v>100</v>
      </c>
      <c r="D140" s="62" t="s">
        <v>369</v>
      </c>
      <c r="E140" s="63" t="s">
        <v>4</v>
      </c>
      <c r="F140" s="64">
        <v>2072202</v>
      </c>
    </row>
    <row r="141" spans="2:6" ht="11.25" customHeight="1" x14ac:dyDescent="0.2">
      <c r="B141" s="61" t="s">
        <v>370</v>
      </c>
      <c r="C141" s="62" t="s">
        <v>100</v>
      </c>
      <c r="D141" s="62" t="s">
        <v>371</v>
      </c>
      <c r="E141" s="63" t="s">
        <v>102</v>
      </c>
      <c r="F141" s="64">
        <v>21995948</v>
      </c>
    </row>
    <row r="142" spans="2:6" ht="11.25" customHeight="1" x14ac:dyDescent="0.2">
      <c r="B142" s="61" t="s">
        <v>372</v>
      </c>
      <c r="C142" s="62" t="s">
        <v>100</v>
      </c>
      <c r="D142" s="62" t="s">
        <v>373</v>
      </c>
      <c r="E142" s="63" t="s">
        <v>102</v>
      </c>
      <c r="F142" s="64">
        <v>3207743</v>
      </c>
    </row>
    <row r="143" spans="2:6" ht="11.25" customHeight="1" x14ac:dyDescent="0.2">
      <c r="B143" s="61" t="s">
        <v>374</v>
      </c>
      <c r="C143" s="62" t="s">
        <v>100</v>
      </c>
      <c r="D143" s="62" t="s">
        <v>375</v>
      </c>
      <c r="E143" s="63" t="s">
        <v>376</v>
      </c>
      <c r="F143" s="65">
        <v>1224</v>
      </c>
    </row>
    <row r="144" spans="2:6" ht="11.25" customHeight="1" x14ac:dyDescent="0.2">
      <c r="B144" s="61" t="s">
        <v>377</v>
      </c>
      <c r="C144" s="62" t="s">
        <v>100</v>
      </c>
      <c r="D144" s="62" t="s">
        <v>378</v>
      </c>
      <c r="E144" s="63" t="s">
        <v>379</v>
      </c>
      <c r="F144" s="64">
        <v>2384</v>
      </c>
    </row>
    <row r="145" spans="2:6" ht="11.25" customHeight="1" x14ac:dyDescent="0.2">
      <c r="B145" s="61" t="s">
        <v>380</v>
      </c>
      <c r="C145" s="62" t="s">
        <v>100</v>
      </c>
      <c r="D145" s="62" t="s">
        <v>381</v>
      </c>
      <c r="E145" s="63" t="s">
        <v>3</v>
      </c>
      <c r="F145" s="65">
        <v>8628</v>
      </c>
    </row>
    <row r="146" spans="2:6" ht="11.25" customHeight="1" x14ac:dyDescent="0.2">
      <c r="B146" s="61" t="s">
        <v>382</v>
      </c>
      <c r="C146" s="62" t="s">
        <v>100</v>
      </c>
      <c r="D146" s="62" t="s">
        <v>383</v>
      </c>
      <c r="E146" s="63" t="s">
        <v>3</v>
      </c>
      <c r="F146" s="64">
        <v>100243</v>
      </c>
    </row>
    <row r="147" spans="2:6" ht="11.25" customHeight="1" x14ac:dyDescent="0.2">
      <c r="B147" s="61" t="s">
        <v>384</v>
      </c>
      <c r="C147" s="62" t="s">
        <v>100</v>
      </c>
      <c r="D147" s="62" t="s">
        <v>385</v>
      </c>
      <c r="E147" s="63" t="s">
        <v>117</v>
      </c>
      <c r="F147" s="64">
        <v>2960</v>
      </c>
    </row>
    <row r="148" spans="2:6" ht="11.25" customHeight="1" x14ac:dyDescent="0.2">
      <c r="B148" s="61" t="s">
        <v>386</v>
      </c>
      <c r="C148" s="62" t="s">
        <v>100</v>
      </c>
      <c r="D148" s="62" t="s">
        <v>387</v>
      </c>
      <c r="E148" s="63" t="s">
        <v>117</v>
      </c>
      <c r="F148" s="64">
        <v>688</v>
      </c>
    </row>
    <row r="149" spans="2:6" ht="11.25" customHeight="1" x14ac:dyDescent="0.2">
      <c r="B149" s="61" t="s">
        <v>388</v>
      </c>
      <c r="C149" s="62" t="s">
        <v>100</v>
      </c>
      <c r="D149" s="62" t="s">
        <v>389</v>
      </c>
      <c r="E149" s="63" t="s">
        <v>117</v>
      </c>
      <c r="F149" s="64">
        <v>3621</v>
      </c>
    </row>
    <row r="150" spans="2:6" ht="11.25" customHeight="1" x14ac:dyDescent="0.2">
      <c r="B150" s="61" t="s">
        <v>390</v>
      </c>
      <c r="C150" s="62" t="s">
        <v>100</v>
      </c>
      <c r="D150" s="62" t="s">
        <v>391</v>
      </c>
      <c r="E150" s="63" t="s">
        <v>117</v>
      </c>
      <c r="F150" s="64">
        <v>6801</v>
      </c>
    </row>
    <row r="151" spans="2:6" ht="11.25" customHeight="1" x14ac:dyDescent="0.2">
      <c r="B151" s="61" t="s">
        <v>392</v>
      </c>
      <c r="C151" s="62" t="s">
        <v>100</v>
      </c>
      <c r="D151" s="62" t="s">
        <v>393</v>
      </c>
      <c r="E151" s="63" t="s">
        <v>117</v>
      </c>
      <c r="F151" s="64">
        <v>6320</v>
      </c>
    </row>
    <row r="152" spans="2:6" ht="11.25" customHeight="1" x14ac:dyDescent="0.2">
      <c r="B152" s="61" t="s">
        <v>394</v>
      </c>
      <c r="C152" s="62" t="s">
        <v>100</v>
      </c>
      <c r="D152" s="62" t="s">
        <v>395</v>
      </c>
      <c r="E152" s="63" t="s">
        <v>117</v>
      </c>
      <c r="F152" s="64">
        <v>871</v>
      </c>
    </row>
    <row r="153" spans="2:6" ht="11.25" customHeight="1" x14ac:dyDescent="0.2">
      <c r="B153" s="61" t="s">
        <v>396</v>
      </c>
      <c r="C153" s="62" t="s">
        <v>100</v>
      </c>
      <c r="D153" s="62" t="s">
        <v>397</v>
      </c>
      <c r="E153" s="63" t="s">
        <v>3</v>
      </c>
      <c r="F153" s="64">
        <v>2887</v>
      </c>
    </row>
    <row r="154" spans="2:6" ht="11.25" customHeight="1" x14ac:dyDescent="0.2">
      <c r="B154" s="61" t="s">
        <v>398</v>
      </c>
      <c r="C154" s="62" t="s">
        <v>100</v>
      </c>
      <c r="D154" s="62" t="s">
        <v>399</v>
      </c>
      <c r="E154" s="63" t="s">
        <v>102</v>
      </c>
      <c r="F154" s="64">
        <v>137475</v>
      </c>
    </row>
    <row r="155" spans="2:6" ht="11.25" customHeight="1" x14ac:dyDescent="0.2">
      <c r="B155" s="61" t="s">
        <v>400</v>
      </c>
      <c r="C155" s="62" t="s">
        <v>100</v>
      </c>
      <c r="D155" s="62" t="s">
        <v>401</v>
      </c>
      <c r="E155" s="63" t="s">
        <v>102</v>
      </c>
      <c r="F155" s="64">
        <v>1260</v>
      </c>
    </row>
    <row r="156" spans="2:6" ht="11.25" customHeight="1" x14ac:dyDescent="0.2">
      <c r="B156" s="61" t="s">
        <v>402</v>
      </c>
      <c r="C156" s="62" t="s">
        <v>100</v>
      </c>
      <c r="D156" s="62" t="s">
        <v>403</v>
      </c>
      <c r="E156" s="63" t="s">
        <v>4</v>
      </c>
      <c r="F156" s="64">
        <v>11456</v>
      </c>
    </row>
    <row r="157" spans="2:6" ht="11.25" customHeight="1" x14ac:dyDescent="0.2">
      <c r="B157" s="61" t="s">
        <v>404</v>
      </c>
      <c r="C157" s="62" t="s">
        <v>100</v>
      </c>
      <c r="D157" s="62" t="s">
        <v>405</v>
      </c>
      <c r="E157" s="63" t="s">
        <v>102</v>
      </c>
      <c r="F157" s="64">
        <v>367</v>
      </c>
    </row>
    <row r="158" spans="2:6" ht="11.25" customHeight="1" x14ac:dyDescent="0.2">
      <c r="B158" s="61" t="s">
        <v>406</v>
      </c>
      <c r="C158" s="62" t="s">
        <v>100</v>
      </c>
      <c r="D158" s="62" t="s">
        <v>407</v>
      </c>
      <c r="E158" s="63" t="s">
        <v>102</v>
      </c>
      <c r="F158" s="64">
        <v>825</v>
      </c>
    </row>
    <row r="159" spans="2:6" ht="11.25" customHeight="1" x14ac:dyDescent="0.2">
      <c r="B159" s="61" t="s">
        <v>408</v>
      </c>
      <c r="C159" s="62" t="s">
        <v>100</v>
      </c>
      <c r="D159" s="62" t="s">
        <v>409</v>
      </c>
      <c r="E159" s="63" t="s">
        <v>102</v>
      </c>
      <c r="F159" s="64">
        <v>230000</v>
      </c>
    </row>
    <row r="160" spans="2:6" ht="11.25" customHeight="1" x14ac:dyDescent="0.2">
      <c r="B160" s="61" t="s">
        <v>410</v>
      </c>
      <c r="C160" s="62" t="s">
        <v>100</v>
      </c>
      <c r="D160" s="62" t="s">
        <v>411</v>
      </c>
      <c r="E160" s="63" t="s">
        <v>376</v>
      </c>
      <c r="F160" s="65">
        <v>953</v>
      </c>
    </row>
    <row r="161" spans="2:6" ht="11.25" customHeight="1" x14ac:dyDescent="0.2">
      <c r="B161" s="61" t="s">
        <v>412</v>
      </c>
      <c r="C161" s="62" t="s">
        <v>100</v>
      </c>
      <c r="D161" s="62" t="s">
        <v>413</v>
      </c>
      <c r="E161" s="63" t="s">
        <v>414</v>
      </c>
      <c r="F161" s="64">
        <v>41325</v>
      </c>
    </row>
    <row r="162" spans="2:6" ht="11.25" customHeight="1" x14ac:dyDescent="0.2">
      <c r="B162" s="61" t="s">
        <v>415</v>
      </c>
      <c r="C162" s="62" t="s">
        <v>100</v>
      </c>
      <c r="D162" s="62" t="s">
        <v>416</v>
      </c>
      <c r="E162" s="63" t="s">
        <v>4</v>
      </c>
      <c r="F162" s="64">
        <v>6533</v>
      </c>
    </row>
    <row r="163" spans="2:6" ht="11.25" customHeight="1" x14ac:dyDescent="0.2">
      <c r="B163" s="61" t="s">
        <v>417</v>
      </c>
      <c r="C163" s="62" t="s">
        <v>100</v>
      </c>
      <c r="D163" s="62" t="s">
        <v>418</v>
      </c>
      <c r="E163" s="63" t="s">
        <v>4</v>
      </c>
      <c r="F163" s="64">
        <v>943</v>
      </c>
    </row>
    <row r="164" spans="2:6" ht="11.25" customHeight="1" x14ac:dyDescent="0.2">
      <c r="B164" s="61" t="s">
        <v>419</v>
      </c>
      <c r="C164" s="62" t="s">
        <v>100</v>
      </c>
      <c r="D164" s="62" t="s">
        <v>420</v>
      </c>
      <c r="E164" s="63" t="s">
        <v>4</v>
      </c>
      <c r="F164" s="64">
        <v>1443485</v>
      </c>
    </row>
    <row r="165" spans="2:6" ht="11.25" customHeight="1" x14ac:dyDescent="0.2">
      <c r="B165" s="61" t="s">
        <v>421</v>
      </c>
      <c r="C165" s="62" t="s">
        <v>100</v>
      </c>
      <c r="D165" s="62" t="s">
        <v>422</v>
      </c>
      <c r="E165" s="63" t="s">
        <v>4</v>
      </c>
      <c r="F165" s="64">
        <v>117548</v>
      </c>
    </row>
    <row r="166" spans="2:6" ht="11.25" customHeight="1" x14ac:dyDescent="0.2">
      <c r="B166" s="61" t="s">
        <v>423</v>
      </c>
      <c r="C166" s="62" t="s">
        <v>100</v>
      </c>
      <c r="D166" s="62" t="s">
        <v>424</v>
      </c>
      <c r="E166" s="63" t="s">
        <v>102</v>
      </c>
      <c r="F166" s="64">
        <v>270367</v>
      </c>
    </row>
    <row r="167" spans="2:6" ht="11.25" customHeight="1" x14ac:dyDescent="0.2">
      <c r="B167" s="61" t="s">
        <v>425</v>
      </c>
      <c r="C167" s="62" t="s">
        <v>100</v>
      </c>
      <c r="D167" s="62" t="s">
        <v>426</v>
      </c>
      <c r="E167" s="63" t="s">
        <v>3</v>
      </c>
      <c r="F167" s="64">
        <v>21128</v>
      </c>
    </row>
    <row r="168" spans="2:6" ht="11.25" customHeight="1" x14ac:dyDescent="0.2">
      <c r="B168" s="61" t="s">
        <v>427</v>
      </c>
      <c r="C168" s="62" t="s">
        <v>100</v>
      </c>
      <c r="D168" s="62" t="s">
        <v>428</v>
      </c>
      <c r="E168" s="63" t="s">
        <v>102</v>
      </c>
      <c r="F168" s="64">
        <v>9566</v>
      </c>
    </row>
    <row r="169" spans="2:6" ht="11.25" customHeight="1" x14ac:dyDescent="0.2">
      <c r="B169" s="61" t="s">
        <v>429</v>
      </c>
      <c r="C169" s="62" t="s">
        <v>100</v>
      </c>
      <c r="D169" s="62" t="s">
        <v>430</v>
      </c>
      <c r="E169" s="63" t="s">
        <v>102</v>
      </c>
      <c r="F169" s="64">
        <v>3083</v>
      </c>
    </row>
    <row r="170" spans="2:6" ht="11.25" customHeight="1" x14ac:dyDescent="0.2">
      <c r="B170" s="61" t="s">
        <v>431</v>
      </c>
      <c r="C170" s="62" t="s">
        <v>100</v>
      </c>
      <c r="D170" s="62" t="s">
        <v>432</v>
      </c>
      <c r="E170" s="63" t="s">
        <v>102</v>
      </c>
      <c r="F170" s="64">
        <v>2703669</v>
      </c>
    </row>
    <row r="171" spans="2:6" ht="11.25" customHeight="1" x14ac:dyDescent="0.2">
      <c r="B171" s="61" t="s">
        <v>433</v>
      </c>
      <c r="C171" s="62" t="s">
        <v>100</v>
      </c>
      <c r="D171" s="62" t="s">
        <v>434</v>
      </c>
      <c r="E171" s="63" t="s">
        <v>3</v>
      </c>
      <c r="F171" s="64">
        <v>12833</v>
      </c>
    </row>
    <row r="172" spans="2:6" ht="11.25" customHeight="1" x14ac:dyDescent="0.2">
      <c r="B172" s="61" t="s">
        <v>435</v>
      </c>
      <c r="C172" s="62" t="s">
        <v>100</v>
      </c>
      <c r="D172" s="62" t="s">
        <v>25</v>
      </c>
      <c r="E172" s="63" t="s">
        <v>3</v>
      </c>
      <c r="F172" s="64">
        <v>5002</v>
      </c>
    </row>
    <row r="173" spans="2:6" ht="11.25" customHeight="1" x14ac:dyDescent="0.2">
      <c r="B173" s="61" t="s">
        <v>436</v>
      </c>
      <c r="C173" s="62" t="s">
        <v>100</v>
      </c>
      <c r="D173" s="62" t="s">
        <v>437</v>
      </c>
      <c r="E173" s="63" t="s">
        <v>4</v>
      </c>
      <c r="F173" s="64">
        <v>1603</v>
      </c>
    </row>
    <row r="174" spans="2:6" ht="11.25" customHeight="1" x14ac:dyDescent="0.2">
      <c r="B174" s="61" t="s">
        <v>438</v>
      </c>
      <c r="C174" s="62" t="s">
        <v>100</v>
      </c>
      <c r="D174" s="62" t="s">
        <v>439</v>
      </c>
      <c r="E174" s="63" t="s">
        <v>4</v>
      </c>
      <c r="F174" s="64">
        <v>4354</v>
      </c>
    </row>
    <row r="175" spans="2:6" ht="11.25" customHeight="1" x14ac:dyDescent="0.2">
      <c r="B175" s="61" t="s">
        <v>440</v>
      </c>
      <c r="C175" s="62" t="s">
        <v>100</v>
      </c>
      <c r="D175" s="62" t="s">
        <v>441</v>
      </c>
      <c r="E175" s="63" t="s">
        <v>3</v>
      </c>
      <c r="F175" s="64">
        <v>352</v>
      </c>
    </row>
    <row r="176" spans="2:6" ht="11.25" customHeight="1" x14ac:dyDescent="0.2">
      <c r="B176" s="61" t="s">
        <v>442</v>
      </c>
      <c r="C176" s="62" t="s">
        <v>100</v>
      </c>
      <c r="D176" s="62" t="s">
        <v>443</v>
      </c>
      <c r="E176" s="63" t="s">
        <v>4</v>
      </c>
      <c r="F176" s="64">
        <v>122</v>
      </c>
    </row>
    <row r="177" spans="2:6" ht="11.25" customHeight="1" x14ac:dyDescent="0.2">
      <c r="B177" s="61" t="s">
        <v>444</v>
      </c>
      <c r="C177" s="62" t="s">
        <v>100</v>
      </c>
      <c r="D177" s="62" t="s">
        <v>445</v>
      </c>
      <c r="E177" s="63" t="s">
        <v>4</v>
      </c>
      <c r="F177" s="64">
        <v>2155</v>
      </c>
    </row>
    <row r="178" spans="2:6" ht="11.25" customHeight="1" x14ac:dyDescent="0.2">
      <c r="B178" s="61" t="s">
        <v>446</v>
      </c>
      <c r="C178" s="62" t="s">
        <v>100</v>
      </c>
      <c r="D178" s="62" t="s">
        <v>447</v>
      </c>
      <c r="E178" s="63" t="s">
        <v>4</v>
      </c>
      <c r="F178" s="64">
        <v>266605</v>
      </c>
    </row>
    <row r="179" spans="2:6" ht="11.25" customHeight="1" x14ac:dyDescent="0.2">
      <c r="B179" s="61" t="s">
        <v>448</v>
      </c>
      <c r="C179" s="62" t="s">
        <v>100</v>
      </c>
      <c r="D179" s="62" t="s">
        <v>449</v>
      </c>
      <c r="E179" s="63" t="s">
        <v>4</v>
      </c>
      <c r="F179" s="64">
        <v>2283</v>
      </c>
    </row>
    <row r="180" spans="2:6" ht="11.25" customHeight="1" x14ac:dyDescent="0.2">
      <c r="B180" s="61" t="s">
        <v>450</v>
      </c>
      <c r="C180" s="62" t="s">
        <v>100</v>
      </c>
      <c r="D180" s="62" t="s">
        <v>1027</v>
      </c>
      <c r="E180" s="63" t="s">
        <v>4</v>
      </c>
      <c r="F180" s="64">
        <v>1672</v>
      </c>
    </row>
    <row r="181" spans="2:6" ht="11.25" customHeight="1" x14ac:dyDescent="0.2">
      <c r="B181" s="61" t="s">
        <v>452</v>
      </c>
      <c r="C181" s="62" t="s">
        <v>100</v>
      </c>
      <c r="D181" s="62" t="s">
        <v>453</v>
      </c>
      <c r="E181" s="63" t="s">
        <v>102</v>
      </c>
      <c r="F181" s="64">
        <v>2547865</v>
      </c>
    </row>
    <row r="182" spans="2:6" ht="11.25" customHeight="1" x14ac:dyDescent="0.2">
      <c r="B182" s="61" t="s">
        <v>454</v>
      </c>
      <c r="C182" s="62" t="s">
        <v>100</v>
      </c>
      <c r="D182" s="62" t="s">
        <v>455</v>
      </c>
      <c r="E182" s="63" t="s">
        <v>102</v>
      </c>
      <c r="F182" s="64">
        <v>6416</v>
      </c>
    </row>
    <row r="183" spans="2:6" ht="11.25" customHeight="1" x14ac:dyDescent="0.2">
      <c r="B183" s="61" t="s">
        <v>456</v>
      </c>
      <c r="C183" s="62" t="s">
        <v>100</v>
      </c>
      <c r="D183" s="62" t="s">
        <v>457</v>
      </c>
      <c r="E183" s="63" t="s">
        <v>3</v>
      </c>
      <c r="F183" s="64">
        <v>6875</v>
      </c>
    </row>
    <row r="184" spans="2:6" ht="11.25" customHeight="1" x14ac:dyDescent="0.2">
      <c r="B184" s="61" t="s">
        <v>458</v>
      </c>
      <c r="C184" s="62" t="s">
        <v>100</v>
      </c>
      <c r="D184" s="62" t="s">
        <v>459</v>
      </c>
      <c r="E184" s="63" t="s">
        <v>102</v>
      </c>
      <c r="F184" s="64">
        <v>44955</v>
      </c>
    </row>
    <row r="185" spans="2:6" ht="11.25" customHeight="1" x14ac:dyDescent="0.2">
      <c r="B185" s="61" t="s">
        <v>460</v>
      </c>
      <c r="C185" s="62" t="s">
        <v>100</v>
      </c>
      <c r="D185" s="62" t="s">
        <v>461</v>
      </c>
      <c r="E185" s="63" t="s">
        <v>102</v>
      </c>
      <c r="F185" s="64">
        <v>3803466</v>
      </c>
    </row>
    <row r="186" spans="2:6" ht="11.25" customHeight="1" x14ac:dyDescent="0.2">
      <c r="B186" s="61" t="s">
        <v>462</v>
      </c>
      <c r="C186" s="62" t="s">
        <v>100</v>
      </c>
      <c r="D186" s="62" t="s">
        <v>463</v>
      </c>
      <c r="E186" s="63" t="s">
        <v>102</v>
      </c>
      <c r="F186" s="64">
        <v>285207</v>
      </c>
    </row>
    <row r="187" spans="2:6" ht="11.25" customHeight="1" x14ac:dyDescent="0.2">
      <c r="B187" s="61" t="s">
        <v>464</v>
      </c>
      <c r="C187" s="62" t="s">
        <v>100</v>
      </c>
      <c r="D187" s="62" t="s">
        <v>465</v>
      </c>
      <c r="E187" s="63" t="s">
        <v>102</v>
      </c>
      <c r="F187" s="64">
        <v>6384317</v>
      </c>
    </row>
    <row r="188" spans="2:6" ht="11.25" customHeight="1" x14ac:dyDescent="0.2">
      <c r="B188" s="61" t="s">
        <v>466</v>
      </c>
      <c r="C188" s="62" t="s">
        <v>100</v>
      </c>
      <c r="D188" s="62" t="s">
        <v>467</v>
      </c>
      <c r="E188" s="63" t="s">
        <v>102</v>
      </c>
      <c r="F188" s="64">
        <v>814982</v>
      </c>
    </row>
    <row r="189" spans="2:6" ht="11.25" customHeight="1" x14ac:dyDescent="0.2">
      <c r="B189" s="61" t="s">
        <v>468</v>
      </c>
      <c r="C189" s="62" t="s">
        <v>100</v>
      </c>
      <c r="D189" s="62" t="s">
        <v>469</v>
      </c>
      <c r="E189" s="63" t="s">
        <v>102</v>
      </c>
      <c r="F189" s="64">
        <v>96645</v>
      </c>
    </row>
    <row r="190" spans="2:6" ht="11.25" customHeight="1" x14ac:dyDescent="0.2">
      <c r="B190" s="61" t="s">
        <v>470</v>
      </c>
      <c r="C190" s="62" t="s">
        <v>100</v>
      </c>
      <c r="D190" s="62" t="s">
        <v>471</v>
      </c>
      <c r="E190" s="63" t="s">
        <v>472</v>
      </c>
      <c r="F190" s="64">
        <v>272200</v>
      </c>
    </row>
    <row r="191" spans="2:6" ht="11.25" customHeight="1" x14ac:dyDescent="0.2">
      <c r="B191" s="61" t="s">
        <v>473</v>
      </c>
      <c r="C191" s="62" t="s">
        <v>100</v>
      </c>
      <c r="D191" s="62" t="s">
        <v>474</v>
      </c>
      <c r="E191" s="63" t="s">
        <v>4</v>
      </c>
      <c r="F191" s="64">
        <v>11915</v>
      </c>
    </row>
    <row r="192" spans="2:6" ht="11.25" customHeight="1" x14ac:dyDescent="0.2">
      <c r="B192" s="61" t="s">
        <v>475</v>
      </c>
      <c r="C192" s="62" t="s">
        <v>100</v>
      </c>
      <c r="D192" s="62" t="s">
        <v>476</v>
      </c>
      <c r="E192" s="63" t="s">
        <v>477</v>
      </c>
      <c r="F192" s="64">
        <v>10013</v>
      </c>
    </row>
    <row r="193" spans="2:6" ht="11.25" customHeight="1" x14ac:dyDescent="0.2">
      <c r="B193" s="61" t="s">
        <v>478</v>
      </c>
      <c r="C193" s="62" t="s">
        <v>100</v>
      </c>
      <c r="D193" s="62" t="s">
        <v>479</v>
      </c>
      <c r="E193" s="63" t="s">
        <v>4</v>
      </c>
      <c r="F193" s="64">
        <v>9869</v>
      </c>
    </row>
    <row r="194" spans="2:6" ht="11.25" customHeight="1" x14ac:dyDescent="0.2">
      <c r="B194" s="61" t="s">
        <v>480</v>
      </c>
      <c r="C194" s="62" t="s">
        <v>100</v>
      </c>
      <c r="D194" s="62" t="s">
        <v>481</v>
      </c>
      <c r="E194" s="63" t="s">
        <v>4</v>
      </c>
      <c r="F194" s="64">
        <v>137475</v>
      </c>
    </row>
    <row r="195" spans="2:6" ht="11.25" customHeight="1" x14ac:dyDescent="0.2">
      <c r="B195" s="61" t="s">
        <v>482</v>
      </c>
      <c r="C195" s="62" t="s">
        <v>100</v>
      </c>
      <c r="D195" s="62" t="s">
        <v>483</v>
      </c>
      <c r="E195" s="63" t="s">
        <v>4</v>
      </c>
      <c r="F195" s="64">
        <v>488348</v>
      </c>
    </row>
    <row r="196" spans="2:6" ht="11.25" customHeight="1" x14ac:dyDescent="0.2">
      <c r="B196" s="61" t="s">
        <v>484</v>
      </c>
      <c r="C196" s="62" t="s">
        <v>100</v>
      </c>
      <c r="D196" s="62" t="s">
        <v>485</v>
      </c>
      <c r="E196" s="63" t="s">
        <v>117</v>
      </c>
      <c r="F196" s="64">
        <v>15167</v>
      </c>
    </row>
    <row r="197" spans="2:6" ht="11.25" customHeight="1" x14ac:dyDescent="0.2">
      <c r="B197" s="61" t="s">
        <v>486</v>
      </c>
      <c r="C197" s="62" t="s">
        <v>100</v>
      </c>
      <c r="D197" s="62" t="s">
        <v>487</v>
      </c>
      <c r="E197" s="63" t="s">
        <v>477</v>
      </c>
      <c r="F197" s="64">
        <v>81157</v>
      </c>
    </row>
    <row r="198" spans="2:6" ht="11.25" customHeight="1" x14ac:dyDescent="0.2">
      <c r="B198" s="61" t="s">
        <v>488</v>
      </c>
      <c r="C198" s="62" t="s">
        <v>100</v>
      </c>
      <c r="D198" s="62" t="s">
        <v>489</v>
      </c>
      <c r="E198" s="63" t="s">
        <v>490</v>
      </c>
      <c r="F198" s="64">
        <v>1650</v>
      </c>
    </row>
    <row r="199" spans="2:6" ht="11.25" customHeight="1" x14ac:dyDescent="0.2">
      <c r="B199" s="61" t="s">
        <v>491</v>
      </c>
      <c r="C199" s="62" t="s">
        <v>100</v>
      </c>
      <c r="D199" s="62" t="s">
        <v>492</v>
      </c>
      <c r="E199" s="63" t="s">
        <v>490</v>
      </c>
      <c r="F199" s="64">
        <v>1558</v>
      </c>
    </row>
    <row r="200" spans="2:6" ht="11.25" customHeight="1" x14ac:dyDescent="0.2">
      <c r="B200" s="61" t="s">
        <v>493</v>
      </c>
      <c r="C200" s="62" t="s">
        <v>100</v>
      </c>
      <c r="D200" s="62" t="s">
        <v>494</v>
      </c>
      <c r="E200" s="63" t="s">
        <v>495</v>
      </c>
      <c r="F200" s="64">
        <v>45825</v>
      </c>
    </row>
    <row r="201" spans="2:6" ht="11.25" customHeight="1" x14ac:dyDescent="0.2">
      <c r="B201" s="61" t="s">
        <v>496</v>
      </c>
      <c r="C201" s="62" t="s">
        <v>100</v>
      </c>
      <c r="D201" s="62" t="s">
        <v>497</v>
      </c>
      <c r="E201" s="63" t="s">
        <v>4</v>
      </c>
      <c r="F201" s="64">
        <v>2750</v>
      </c>
    </row>
    <row r="202" spans="2:6" ht="11.25" customHeight="1" x14ac:dyDescent="0.2">
      <c r="B202" s="61" t="s">
        <v>498</v>
      </c>
      <c r="C202" s="62" t="s">
        <v>100</v>
      </c>
      <c r="D202" s="62" t="s">
        <v>499</v>
      </c>
      <c r="E202" s="63" t="s">
        <v>4</v>
      </c>
      <c r="F202" s="64">
        <v>10998</v>
      </c>
    </row>
    <row r="203" spans="2:6" ht="11.25" customHeight="1" x14ac:dyDescent="0.2">
      <c r="B203" s="61" t="s">
        <v>500</v>
      </c>
      <c r="C203" s="62" t="s">
        <v>100</v>
      </c>
      <c r="D203" s="62" t="s">
        <v>501</v>
      </c>
      <c r="E203" s="63" t="s">
        <v>4</v>
      </c>
      <c r="F203" s="64">
        <v>22913</v>
      </c>
    </row>
    <row r="204" spans="2:6" ht="11.25" customHeight="1" x14ac:dyDescent="0.2">
      <c r="B204" s="61" t="s">
        <v>502</v>
      </c>
      <c r="C204" s="62" t="s">
        <v>100</v>
      </c>
      <c r="D204" s="62" t="s">
        <v>503</v>
      </c>
      <c r="E204" s="63" t="s">
        <v>4</v>
      </c>
      <c r="F204" s="64">
        <v>16497</v>
      </c>
    </row>
    <row r="205" spans="2:6" ht="11.25" customHeight="1" x14ac:dyDescent="0.2">
      <c r="B205" s="61" t="s">
        <v>504</v>
      </c>
      <c r="C205" s="62" t="s">
        <v>100</v>
      </c>
      <c r="D205" s="62" t="s">
        <v>505</v>
      </c>
      <c r="E205" s="63" t="s">
        <v>4</v>
      </c>
      <c r="F205" s="64">
        <v>3208</v>
      </c>
    </row>
    <row r="206" spans="2:6" ht="11.25" customHeight="1" x14ac:dyDescent="0.2">
      <c r="B206" s="61" t="s">
        <v>506</v>
      </c>
      <c r="C206" s="62" t="s">
        <v>100</v>
      </c>
      <c r="D206" s="62" t="s">
        <v>507</v>
      </c>
      <c r="E206" s="63" t="s">
        <v>4</v>
      </c>
      <c r="F206" s="64">
        <v>91</v>
      </c>
    </row>
    <row r="207" spans="2:6" ht="11.25" customHeight="1" x14ac:dyDescent="0.2">
      <c r="B207" s="61" t="s">
        <v>508</v>
      </c>
      <c r="C207" s="62" t="s">
        <v>100</v>
      </c>
      <c r="D207" s="62" t="s">
        <v>509</v>
      </c>
      <c r="E207" s="63" t="s">
        <v>510</v>
      </c>
      <c r="F207" s="64">
        <v>733199</v>
      </c>
    </row>
    <row r="208" spans="2:6" ht="11.25" customHeight="1" x14ac:dyDescent="0.2">
      <c r="B208" s="61" t="s">
        <v>511</v>
      </c>
      <c r="C208" s="62" t="s">
        <v>100</v>
      </c>
      <c r="D208" s="62" t="s">
        <v>512</v>
      </c>
      <c r="E208" s="63" t="s">
        <v>265</v>
      </c>
      <c r="F208" s="64">
        <v>33911</v>
      </c>
    </row>
    <row r="209" spans="2:6" ht="11.25" customHeight="1" x14ac:dyDescent="0.2">
      <c r="B209" s="61" t="s">
        <v>513</v>
      </c>
      <c r="C209" s="62" t="s">
        <v>100</v>
      </c>
      <c r="D209" s="62" t="s">
        <v>514</v>
      </c>
      <c r="E209" s="63" t="s">
        <v>3</v>
      </c>
      <c r="F209" s="64">
        <v>1418</v>
      </c>
    </row>
    <row r="210" spans="2:6" ht="10.5" customHeight="1" x14ac:dyDescent="0.2">
      <c r="B210" s="61" t="s">
        <v>515</v>
      </c>
      <c r="C210" s="62" t="s">
        <v>100</v>
      </c>
      <c r="D210" s="62" t="s">
        <v>516</v>
      </c>
      <c r="E210" s="63" t="s">
        <v>3</v>
      </c>
      <c r="F210" s="64">
        <v>4206</v>
      </c>
    </row>
    <row r="211" spans="2:6" ht="11.25" customHeight="1" x14ac:dyDescent="0.2">
      <c r="B211" s="61" t="s">
        <v>517</v>
      </c>
      <c r="C211" s="62" t="s">
        <v>100</v>
      </c>
      <c r="D211" s="62" t="s">
        <v>518</v>
      </c>
      <c r="E211" s="63" t="s">
        <v>102</v>
      </c>
      <c r="F211" s="64">
        <v>33025</v>
      </c>
    </row>
    <row r="212" spans="2:6" ht="11.25" customHeight="1" x14ac:dyDescent="0.2">
      <c r="B212" s="61" t="s">
        <v>519</v>
      </c>
      <c r="C212" s="62" t="s">
        <v>100</v>
      </c>
      <c r="D212" s="62" t="s">
        <v>520</v>
      </c>
      <c r="E212" s="63" t="s">
        <v>102</v>
      </c>
      <c r="F212" s="64">
        <v>68182</v>
      </c>
    </row>
    <row r="213" spans="2:6" ht="11.25" customHeight="1" x14ac:dyDescent="0.2">
      <c r="B213" s="61" t="s">
        <v>521</v>
      </c>
      <c r="C213" s="62" t="s">
        <v>100</v>
      </c>
      <c r="D213" s="62" t="s">
        <v>522</v>
      </c>
      <c r="E213" s="63" t="s">
        <v>102</v>
      </c>
      <c r="F213" s="64">
        <v>46509091</v>
      </c>
    </row>
    <row r="214" spans="2:6" ht="11.25" customHeight="1" x14ac:dyDescent="0.2">
      <c r="B214" s="61" t="s">
        <v>523</v>
      </c>
      <c r="C214" s="62" t="s">
        <v>100</v>
      </c>
      <c r="D214" s="62" t="s">
        <v>524</v>
      </c>
      <c r="E214" s="63" t="s">
        <v>102</v>
      </c>
      <c r="F214" s="64">
        <v>11818182</v>
      </c>
    </row>
    <row r="215" spans="2:6" ht="11.25" customHeight="1" x14ac:dyDescent="0.2">
      <c r="B215" s="61" t="s">
        <v>525</v>
      </c>
      <c r="C215" s="62" t="s">
        <v>100</v>
      </c>
      <c r="D215" s="62" t="s">
        <v>526</v>
      </c>
      <c r="E215" s="63" t="s">
        <v>102</v>
      </c>
      <c r="F215" s="64">
        <v>3727273</v>
      </c>
    </row>
    <row r="216" spans="2:6" ht="11.25" customHeight="1" x14ac:dyDescent="0.2">
      <c r="B216" s="61" t="s">
        <v>527</v>
      </c>
      <c r="C216" s="62" t="s">
        <v>100</v>
      </c>
      <c r="D216" s="62" t="s">
        <v>528</v>
      </c>
      <c r="E216" s="63" t="s">
        <v>102</v>
      </c>
      <c r="F216" s="64">
        <v>681818</v>
      </c>
    </row>
    <row r="217" spans="2:6" ht="11.25" customHeight="1" x14ac:dyDescent="0.2">
      <c r="B217" s="61" t="s">
        <v>529</v>
      </c>
      <c r="C217" s="62" t="s">
        <v>100</v>
      </c>
      <c r="D217" s="62" t="s">
        <v>530</v>
      </c>
      <c r="E217" s="63" t="s">
        <v>102</v>
      </c>
      <c r="F217" s="64">
        <v>51058742</v>
      </c>
    </row>
    <row r="218" spans="2:6" ht="11.25" customHeight="1" x14ac:dyDescent="0.2">
      <c r="B218" s="61" t="s">
        <v>531</v>
      </c>
      <c r="C218" s="62" t="s">
        <v>100</v>
      </c>
      <c r="D218" s="62" t="s">
        <v>524</v>
      </c>
      <c r="E218" s="63" t="s">
        <v>102</v>
      </c>
      <c r="F218" s="64">
        <v>8173493</v>
      </c>
    </row>
    <row r="219" spans="2:6" ht="11.25" customHeight="1" x14ac:dyDescent="0.2">
      <c r="B219" s="61" t="s">
        <v>532</v>
      </c>
      <c r="C219" s="62" t="s">
        <v>100</v>
      </c>
      <c r="D219" s="62" t="s">
        <v>526</v>
      </c>
      <c r="E219" s="63" t="s">
        <v>102</v>
      </c>
      <c r="F219" s="64">
        <v>7948864</v>
      </c>
    </row>
    <row r="220" spans="2:6" ht="11.25" customHeight="1" x14ac:dyDescent="0.2">
      <c r="B220" s="61" t="s">
        <v>533</v>
      </c>
      <c r="C220" s="62" t="s">
        <v>100</v>
      </c>
      <c r="D220" s="62" t="s">
        <v>534</v>
      </c>
      <c r="E220" s="63" t="s">
        <v>102</v>
      </c>
      <c r="F220" s="64">
        <v>313636</v>
      </c>
    </row>
    <row r="221" spans="2:6" ht="11.25" customHeight="1" x14ac:dyDescent="0.2">
      <c r="B221" s="61" t="s">
        <v>535</v>
      </c>
      <c r="C221" s="62" t="s">
        <v>100</v>
      </c>
      <c r="D221" s="62" t="s">
        <v>536</v>
      </c>
      <c r="E221" s="63" t="s">
        <v>102</v>
      </c>
      <c r="F221" s="64">
        <v>40909</v>
      </c>
    </row>
    <row r="222" spans="2:6" ht="11.25" customHeight="1" x14ac:dyDescent="0.2">
      <c r="B222" s="61" t="s">
        <v>537</v>
      </c>
      <c r="C222" s="62" t="s">
        <v>100</v>
      </c>
      <c r="D222" s="62" t="s">
        <v>538</v>
      </c>
      <c r="E222" s="63" t="s">
        <v>102</v>
      </c>
      <c r="F222" s="64">
        <v>4041102</v>
      </c>
    </row>
    <row r="223" spans="2:6" ht="11.25" customHeight="1" x14ac:dyDescent="0.2">
      <c r="B223" s="61" t="s">
        <v>539</v>
      </c>
      <c r="C223" s="62" t="s">
        <v>100</v>
      </c>
      <c r="D223" s="62" t="s">
        <v>540</v>
      </c>
      <c r="E223" s="63" t="s">
        <v>4</v>
      </c>
      <c r="F223" s="64">
        <v>195657</v>
      </c>
    </row>
    <row r="224" spans="2:6" ht="11.25" customHeight="1" x14ac:dyDescent="0.2">
      <c r="B224" s="61" t="s">
        <v>541</v>
      </c>
      <c r="C224" s="62" t="s">
        <v>100</v>
      </c>
      <c r="D224" s="62" t="s">
        <v>542</v>
      </c>
      <c r="E224" s="63" t="s">
        <v>4</v>
      </c>
      <c r="F224" s="64">
        <v>2227</v>
      </c>
    </row>
    <row r="225" spans="2:6" ht="11.25" customHeight="1" x14ac:dyDescent="0.2">
      <c r="B225" s="61" t="s">
        <v>543</v>
      </c>
      <c r="C225" s="62" t="s">
        <v>100</v>
      </c>
      <c r="D225" s="62" t="s">
        <v>544</v>
      </c>
      <c r="E225" s="63" t="s">
        <v>102</v>
      </c>
      <c r="F225" s="64">
        <v>11327</v>
      </c>
    </row>
    <row r="226" spans="2:6" ht="11.25" customHeight="1" x14ac:dyDescent="0.2">
      <c r="B226" s="61" t="s">
        <v>545</v>
      </c>
      <c r="C226" s="62" t="s">
        <v>100</v>
      </c>
      <c r="D226" s="62" t="s">
        <v>546</v>
      </c>
      <c r="E226" s="63" t="s">
        <v>102</v>
      </c>
      <c r="F226" s="64">
        <v>13145</v>
      </c>
    </row>
    <row r="227" spans="2:6" ht="11.25" customHeight="1" x14ac:dyDescent="0.2">
      <c r="B227" s="61" t="s">
        <v>547</v>
      </c>
      <c r="C227" s="62" t="s">
        <v>100</v>
      </c>
      <c r="D227" s="62" t="s">
        <v>548</v>
      </c>
      <c r="E227" s="63" t="s">
        <v>102</v>
      </c>
      <c r="F227" s="64">
        <v>14964</v>
      </c>
    </row>
    <row r="228" spans="2:6" ht="11.25" customHeight="1" x14ac:dyDescent="0.2">
      <c r="B228" s="61" t="s">
        <v>549</v>
      </c>
      <c r="C228" s="62" t="s">
        <v>100</v>
      </c>
      <c r="D228" s="62" t="s">
        <v>550</v>
      </c>
      <c r="E228" s="63" t="s">
        <v>102</v>
      </c>
      <c r="F228" s="64">
        <v>26364</v>
      </c>
    </row>
    <row r="229" spans="2:6" ht="11.25" customHeight="1" x14ac:dyDescent="0.2">
      <c r="B229" s="61" t="s">
        <v>551</v>
      </c>
      <c r="C229" s="62" t="s">
        <v>100</v>
      </c>
      <c r="D229" s="62" t="s">
        <v>552</v>
      </c>
      <c r="E229" s="63" t="s">
        <v>102</v>
      </c>
      <c r="F229" s="64">
        <v>409091</v>
      </c>
    </row>
    <row r="230" spans="2:6" ht="11.25" customHeight="1" x14ac:dyDescent="0.2">
      <c r="B230" s="61" t="s">
        <v>553</v>
      </c>
      <c r="C230" s="62" t="s">
        <v>100</v>
      </c>
      <c r="D230" s="62" t="s">
        <v>554</v>
      </c>
      <c r="E230" s="63" t="s">
        <v>102</v>
      </c>
      <c r="F230" s="64">
        <v>1469815</v>
      </c>
    </row>
    <row r="231" spans="2:6" ht="11.25" customHeight="1" x14ac:dyDescent="0.2">
      <c r="B231" s="61" t="s">
        <v>555</v>
      </c>
      <c r="C231" s="62" t="s">
        <v>100</v>
      </c>
      <c r="D231" s="62" t="s">
        <v>556</v>
      </c>
      <c r="E231" s="63" t="s">
        <v>3</v>
      </c>
      <c r="F231" s="64">
        <v>22273</v>
      </c>
    </row>
    <row r="232" spans="2:6" ht="11.25" customHeight="1" x14ac:dyDescent="0.2">
      <c r="B232" s="61" t="s">
        <v>557</v>
      </c>
      <c r="C232" s="62" t="s">
        <v>100</v>
      </c>
      <c r="D232" s="62" t="s">
        <v>558</v>
      </c>
      <c r="E232" s="63" t="s">
        <v>472</v>
      </c>
      <c r="F232" s="64">
        <v>108664</v>
      </c>
    </row>
    <row r="233" spans="2:6" ht="11.25" customHeight="1" x14ac:dyDescent="0.2">
      <c r="B233" s="61" t="s">
        <v>559</v>
      </c>
      <c r="C233" s="62" t="s">
        <v>100</v>
      </c>
      <c r="D233" s="62" t="s">
        <v>560</v>
      </c>
      <c r="E233" s="63" t="s">
        <v>472</v>
      </c>
      <c r="F233" s="64">
        <v>661706</v>
      </c>
    </row>
    <row r="234" spans="2:6" ht="11.25" customHeight="1" x14ac:dyDescent="0.2">
      <c r="B234" s="61" t="s">
        <v>561</v>
      </c>
      <c r="C234" s="62" t="s">
        <v>100</v>
      </c>
      <c r="D234" s="62" t="s">
        <v>562</v>
      </c>
      <c r="E234" s="63" t="s">
        <v>102</v>
      </c>
      <c r="F234" s="64">
        <v>16069</v>
      </c>
    </row>
    <row r="235" spans="2:6" ht="11.25" customHeight="1" x14ac:dyDescent="0.2">
      <c r="B235" s="61" t="s">
        <v>563</v>
      </c>
      <c r="C235" s="62" t="s">
        <v>100</v>
      </c>
      <c r="D235" s="62" t="s">
        <v>564</v>
      </c>
      <c r="E235" s="63" t="s">
        <v>102</v>
      </c>
      <c r="F235" s="64">
        <v>4276</v>
      </c>
    </row>
    <row r="236" spans="2:6" ht="11.25" customHeight="1" x14ac:dyDescent="0.2">
      <c r="B236" s="61" t="s">
        <v>565</v>
      </c>
      <c r="C236" s="62" t="s">
        <v>100</v>
      </c>
      <c r="D236" s="62" t="s">
        <v>566</v>
      </c>
      <c r="E236" s="63" t="s">
        <v>102</v>
      </c>
      <c r="F236" s="64">
        <v>5677918</v>
      </c>
    </row>
    <row r="237" spans="2:6" ht="11.25" customHeight="1" x14ac:dyDescent="0.2">
      <c r="B237" s="61" t="s">
        <v>567</v>
      </c>
      <c r="C237" s="62" t="s">
        <v>100</v>
      </c>
      <c r="D237" s="62" t="s">
        <v>568</v>
      </c>
      <c r="E237" s="63" t="s">
        <v>472</v>
      </c>
      <c r="F237" s="64">
        <v>42227</v>
      </c>
    </row>
    <row r="238" spans="2:6" ht="11.25" customHeight="1" x14ac:dyDescent="0.2">
      <c r="B238" s="61" t="s">
        <v>569</v>
      </c>
      <c r="C238" s="62" t="s">
        <v>100</v>
      </c>
      <c r="D238" s="62" t="s">
        <v>570</v>
      </c>
      <c r="E238" s="63" t="s">
        <v>571</v>
      </c>
      <c r="F238" s="64">
        <v>34527</v>
      </c>
    </row>
    <row r="239" spans="2:6" ht="11.25" customHeight="1" x14ac:dyDescent="0.2">
      <c r="B239" s="61" t="s">
        <v>572</v>
      </c>
      <c r="C239" s="62" t="s">
        <v>100</v>
      </c>
      <c r="D239" s="62" t="s">
        <v>573</v>
      </c>
      <c r="E239" s="63" t="s">
        <v>3</v>
      </c>
      <c r="F239" s="64">
        <v>25368</v>
      </c>
    </row>
    <row r="240" spans="2:6" ht="11.25" customHeight="1" x14ac:dyDescent="0.2">
      <c r="B240" s="61" t="s">
        <v>574</v>
      </c>
      <c r="C240" s="62" t="s">
        <v>100</v>
      </c>
      <c r="D240" s="62" t="s">
        <v>575</v>
      </c>
      <c r="E240" s="63" t="s">
        <v>3</v>
      </c>
      <c r="F240" s="64">
        <v>14218</v>
      </c>
    </row>
    <row r="241" spans="2:6" ht="11.25" customHeight="1" x14ac:dyDescent="0.2">
      <c r="B241" s="61" t="s">
        <v>576</v>
      </c>
      <c r="C241" s="62" t="s">
        <v>100</v>
      </c>
      <c r="D241" s="62" t="s">
        <v>577</v>
      </c>
      <c r="E241" s="63" t="s">
        <v>102</v>
      </c>
      <c r="F241" s="64">
        <v>29500</v>
      </c>
    </row>
    <row r="242" spans="2:6" ht="11.25" customHeight="1" x14ac:dyDescent="0.2">
      <c r="B242" s="61" t="s">
        <v>578</v>
      </c>
      <c r="C242" s="62" t="s">
        <v>100</v>
      </c>
      <c r="D242" s="62" t="s">
        <v>579</v>
      </c>
      <c r="E242" s="63" t="s">
        <v>102</v>
      </c>
      <c r="F242" s="64">
        <v>172327</v>
      </c>
    </row>
    <row r="243" spans="2:6" ht="11.25" customHeight="1" x14ac:dyDescent="0.2">
      <c r="B243" s="61" t="s">
        <v>580</v>
      </c>
      <c r="C243" s="62" t="s">
        <v>100</v>
      </c>
      <c r="D243" s="62" t="s">
        <v>581</v>
      </c>
      <c r="E243" s="63" t="s">
        <v>102</v>
      </c>
      <c r="F243" s="64">
        <v>26573</v>
      </c>
    </row>
    <row r="244" spans="2:6" ht="11.25" customHeight="1" x14ac:dyDescent="0.2">
      <c r="B244" s="61" t="s">
        <v>582</v>
      </c>
      <c r="C244" s="62" t="s">
        <v>100</v>
      </c>
      <c r="D244" s="62" t="s">
        <v>583</v>
      </c>
      <c r="E244" s="63" t="s">
        <v>102</v>
      </c>
      <c r="F244" s="64">
        <v>320373</v>
      </c>
    </row>
    <row r="245" spans="2:6" ht="11.25" customHeight="1" x14ac:dyDescent="0.2">
      <c r="B245" s="61" t="s">
        <v>584</v>
      </c>
      <c r="C245" s="62" t="s">
        <v>100</v>
      </c>
      <c r="D245" s="62" t="s">
        <v>585</v>
      </c>
      <c r="E245" s="63" t="s">
        <v>102</v>
      </c>
      <c r="F245" s="64">
        <v>16150</v>
      </c>
    </row>
    <row r="246" spans="2:6" ht="11.25" customHeight="1" x14ac:dyDescent="0.2">
      <c r="B246" s="61" t="s">
        <v>586</v>
      </c>
      <c r="C246" s="62" t="s">
        <v>100</v>
      </c>
      <c r="D246" s="62" t="s">
        <v>587</v>
      </c>
      <c r="E246" s="63" t="s">
        <v>102</v>
      </c>
      <c r="F246" s="64">
        <v>3190</v>
      </c>
    </row>
    <row r="247" spans="2:6" ht="11.25" customHeight="1" x14ac:dyDescent="0.2">
      <c r="B247" s="61" t="s">
        <v>588</v>
      </c>
      <c r="C247" s="62" t="s">
        <v>100</v>
      </c>
      <c r="D247" s="62" t="s">
        <v>589</v>
      </c>
      <c r="E247" s="63" t="s">
        <v>102</v>
      </c>
      <c r="F247" s="64">
        <v>5184</v>
      </c>
    </row>
    <row r="248" spans="2:6" ht="11.25" customHeight="1" x14ac:dyDescent="0.2">
      <c r="B248" s="61" t="s">
        <v>590</v>
      </c>
      <c r="C248" s="62" t="s">
        <v>100</v>
      </c>
      <c r="D248" s="62" t="s">
        <v>591</v>
      </c>
      <c r="E248" s="63" t="s">
        <v>102</v>
      </c>
      <c r="F248" s="64">
        <v>1825</v>
      </c>
    </row>
    <row r="249" spans="2:6" ht="11.25" customHeight="1" x14ac:dyDescent="0.2">
      <c r="B249" s="61" t="s">
        <v>592</v>
      </c>
      <c r="C249" s="62" t="s">
        <v>100</v>
      </c>
      <c r="D249" s="62" t="s">
        <v>593</v>
      </c>
      <c r="E249" s="63" t="s">
        <v>4</v>
      </c>
      <c r="F249" s="64">
        <v>286407</v>
      </c>
    </row>
    <row r="250" spans="2:6" ht="11.25" customHeight="1" x14ac:dyDescent="0.2">
      <c r="B250" s="61" t="s">
        <v>594</v>
      </c>
      <c r="C250" s="62" t="s">
        <v>100</v>
      </c>
      <c r="D250" s="62" t="s">
        <v>595</v>
      </c>
      <c r="E250" s="63" t="s">
        <v>4</v>
      </c>
      <c r="F250" s="64">
        <v>4765825</v>
      </c>
    </row>
    <row r="251" spans="2:6" ht="11.25" customHeight="1" x14ac:dyDescent="0.2">
      <c r="B251" s="61" t="s">
        <v>596</v>
      </c>
      <c r="C251" s="62" t="s">
        <v>100</v>
      </c>
      <c r="D251" s="62" t="s">
        <v>597</v>
      </c>
      <c r="E251" s="63" t="s">
        <v>4</v>
      </c>
      <c r="F251" s="64">
        <v>163636</v>
      </c>
    </row>
    <row r="252" spans="2:6" ht="11.25" customHeight="1" x14ac:dyDescent="0.2">
      <c r="B252" s="61" t="s">
        <v>598</v>
      </c>
      <c r="C252" s="62" t="s">
        <v>100</v>
      </c>
      <c r="D252" s="62" t="s">
        <v>599</v>
      </c>
      <c r="E252" s="63" t="s">
        <v>4</v>
      </c>
      <c r="F252" s="64">
        <v>2684209</v>
      </c>
    </row>
    <row r="253" spans="2:6" ht="11.25" customHeight="1" x14ac:dyDescent="0.2">
      <c r="B253" s="61" t="s">
        <v>600</v>
      </c>
      <c r="C253" s="62" t="s">
        <v>100</v>
      </c>
      <c r="D253" s="73" t="s">
        <v>601</v>
      </c>
      <c r="E253" s="63" t="s">
        <v>4</v>
      </c>
      <c r="F253" s="64">
        <v>1667839</v>
      </c>
    </row>
    <row r="254" spans="2:6" ht="11.25" customHeight="1" x14ac:dyDescent="0.2">
      <c r="B254" s="61" t="s">
        <v>602</v>
      </c>
      <c r="C254" s="62" t="s">
        <v>100</v>
      </c>
      <c r="D254" s="73" t="s">
        <v>603</v>
      </c>
      <c r="E254" s="63" t="s">
        <v>4</v>
      </c>
      <c r="F254" s="64">
        <v>130000</v>
      </c>
    </row>
    <row r="255" spans="2:6" ht="11.25" customHeight="1" x14ac:dyDescent="0.2">
      <c r="B255" s="61" t="s">
        <v>604</v>
      </c>
      <c r="C255" s="62" t="s">
        <v>100</v>
      </c>
      <c r="D255" s="73" t="s">
        <v>605</v>
      </c>
      <c r="E255" s="63" t="s">
        <v>4</v>
      </c>
      <c r="F255" s="64">
        <v>104545</v>
      </c>
    </row>
    <row r="256" spans="2:6" ht="11.25" customHeight="1" x14ac:dyDescent="0.2">
      <c r="B256" s="61" t="s">
        <v>606</v>
      </c>
      <c r="C256" s="62" t="s">
        <v>100</v>
      </c>
      <c r="D256" s="73" t="s">
        <v>607</v>
      </c>
      <c r="E256" s="63" t="s">
        <v>4</v>
      </c>
      <c r="F256" s="64">
        <v>1311037</v>
      </c>
    </row>
    <row r="257" spans="2:6" ht="11.25" customHeight="1" x14ac:dyDescent="0.2">
      <c r="B257" s="61" t="s">
        <v>608</v>
      </c>
      <c r="C257" s="62" t="s">
        <v>100</v>
      </c>
      <c r="D257" s="62" t="s">
        <v>609</v>
      </c>
      <c r="E257" s="63" t="s">
        <v>102</v>
      </c>
      <c r="F257" s="64">
        <v>74957</v>
      </c>
    </row>
    <row r="258" spans="2:6" ht="11.25" customHeight="1" x14ac:dyDescent="0.2">
      <c r="B258" s="61" t="s">
        <v>610</v>
      </c>
      <c r="C258" s="62" t="s">
        <v>100</v>
      </c>
      <c r="D258" s="62" t="s">
        <v>611</v>
      </c>
      <c r="E258" s="63" t="s">
        <v>3</v>
      </c>
      <c r="F258" s="64">
        <v>573</v>
      </c>
    </row>
    <row r="259" spans="2:6" ht="11.25" customHeight="1" x14ac:dyDescent="0.2">
      <c r="B259" s="61" t="s">
        <v>612</v>
      </c>
      <c r="C259" s="62" t="s">
        <v>100</v>
      </c>
      <c r="D259" s="62" t="s">
        <v>613</v>
      </c>
      <c r="E259" s="63" t="s">
        <v>3</v>
      </c>
      <c r="F259" s="64">
        <v>7474</v>
      </c>
    </row>
    <row r="260" spans="2:6" ht="11.25" customHeight="1" x14ac:dyDescent="0.2">
      <c r="B260" s="61" t="s">
        <v>614</v>
      </c>
      <c r="C260" s="62" t="s">
        <v>100</v>
      </c>
      <c r="D260" s="62" t="s">
        <v>615</v>
      </c>
      <c r="E260" s="63" t="s">
        <v>262</v>
      </c>
      <c r="F260" s="64">
        <v>21273</v>
      </c>
    </row>
    <row r="261" spans="2:6" ht="11.25" customHeight="1" x14ac:dyDescent="0.2">
      <c r="B261" s="61" t="s">
        <v>616</v>
      </c>
      <c r="C261" s="62" t="s">
        <v>100</v>
      </c>
      <c r="D261" s="62" t="s">
        <v>617</v>
      </c>
      <c r="E261" s="63" t="s">
        <v>262</v>
      </c>
      <c r="F261" s="64">
        <v>11455</v>
      </c>
    </row>
    <row r="262" spans="2:6" ht="11.25" customHeight="1" x14ac:dyDescent="0.2">
      <c r="B262" s="61" t="s">
        <v>618</v>
      </c>
      <c r="C262" s="62" t="s">
        <v>100</v>
      </c>
      <c r="D262" s="62" t="s">
        <v>619</v>
      </c>
      <c r="E262" s="63" t="s">
        <v>262</v>
      </c>
      <c r="F262" s="64">
        <v>81818</v>
      </c>
    </row>
    <row r="263" spans="2:6" ht="11.25" customHeight="1" x14ac:dyDescent="0.2">
      <c r="B263" s="61" t="s">
        <v>620</v>
      </c>
      <c r="C263" s="62" t="s">
        <v>100</v>
      </c>
      <c r="D263" s="62" t="s">
        <v>621</v>
      </c>
      <c r="E263" s="63" t="s">
        <v>472</v>
      </c>
      <c r="F263" s="64">
        <v>284045</v>
      </c>
    </row>
    <row r="264" spans="2:6" ht="11.25" customHeight="1" x14ac:dyDescent="0.2">
      <c r="B264" s="61" t="s">
        <v>622</v>
      </c>
      <c r="C264" s="62" t="s">
        <v>100</v>
      </c>
      <c r="D264" s="62" t="s">
        <v>623</v>
      </c>
      <c r="E264" s="63" t="s">
        <v>7</v>
      </c>
      <c r="F264" s="64">
        <v>10513</v>
      </c>
    </row>
    <row r="265" spans="2:6" ht="11.25" customHeight="1" x14ac:dyDescent="0.2">
      <c r="B265" s="61" t="s">
        <v>624</v>
      </c>
      <c r="C265" s="62" t="s">
        <v>100</v>
      </c>
      <c r="D265" s="62" t="s">
        <v>625</v>
      </c>
      <c r="E265" s="63" t="s">
        <v>7</v>
      </c>
      <c r="F265" s="64">
        <v>31427</v>
      </c>
    </row>
    <row r="266" spans="2:6" ht="11.25" customHeight="1" x14ac:dyDescent="0.2">
      <c r="B266" s="61" t="s">
        <v>626</v>
      </c>
      <c r="C266" s="62" t="s">
        <v>100</v>
      </c>
      <c r="D266" s="62" t="s">
        <v>627</v>
      </c>
      <c r="E266" s="63" t="s">
        <v>628</v>
      </c>
      <c r="F266" s="64">
        <v>8182</v>
      </c>
    </row>
    <row r="267" spans="2:6" ht="11.25" customHeight="1" x14ac:dyDescent="0.2">
      <c r="B267" s="61" t="s">
        <v>629</v>
      </c>
      <c r="C267" s="62" t="s">
        <v>100</v>
      </c>
      <c r="D267" s="62" t="s">
        <v>630</v>
      </c>
      <c r="E267" s="63" t="s">
        <v>628</v>
      </c>
      <c r="F267" s="64">
        <v>8182</v>
      </c>
    </row>
    <row r="268" spans="2:6" ht="11.25" customHeight="1" x14ac:dyDescent="0.2">
      <c r="B268" s="61" t="s">
        <v>631</v>
      </c>
      <c r="C268" s="62" t="s">
        <v>100</v>
      </c>
      <c r="D268" s="62" t="s">
        <v>632</v>
      </c>
      <c r="E268" s="63" t="s">
        <v>4</v>
      </c>
      <c r="F268" s="64">
        <v>786338</v>
      </c>
    </row>
    <row r="269" spans="2:6" ht="11.25" customHeight="1" x14ac:dyDescent="0.2">
      <c r="B269" s="61" t="s">
        <v>633</v>
      </c>
      <c r="C269" s="62" t="s">
        <v>100</v>
      </c>
      <c r="D269" s="62" t="s">
        <v>634</v>
      </c>
      <c r="E269" s="63" t="s">
        <v>4</v>
      </c>
      <c r="F269" s="64">
        <v>471770</v>
      </c>
    </row>
    <row r="270" spans="2:6" ht="11.25" customHeight="1" x14ac:dyDescent="0.2">
      <c r="B270" s="61" t="s">
        <v>635</v>
      </c>
      <c r="C270" s="62" t="s">
        <v>100</v>
      </c>
      <c r="D270" s="62" t="s">
        <v>636</v>
      </c>
      <c r="E270" s="63" t="s">
        <v>4</v>
      </c>
      <c r="F270" s="64">
        <v>512493</v>
      </c>
    </row>
    <row r="271" spans="2:6" ht="11.25" customHeight="1" x14ac:dyDescent="0.2">
      <c r="B271" s="61" t="s">
        <v>637</v>
      </c>
      <c r="C271" s="62" t="s">
        <v>100</v>
      </c>
      <c r="D271" s="62" t="s">
        <v>638</v>
      </c>
      <c r="E271" s="63" t="s">
        <v>4</v>
      </c>
      <c r="F271" s="64">
        <v>533313</v>
      </c>
    </row>
    <row r="272" spans="2:6" ht="11.25" customHeight="1" x14ac:dyDescent="0.2">
      <c r="B272" s="61" t="s">
        <v>639</v>
      </c>
      <c r="C272" s="62" t="s">
        <v>100</v>
      </c>
      <c r="D272" s="62" t="s">
        <v>640</v>
      </c>
      <c r="E272" s="63" t="s">
        <v>4</v>
      </c>
      <c r="F272" s="64">
        <v>123161</v>
      </c>
    </row>
    <row r="273" spans="2:6" ht="11.25" customHeight="1" x14ac:dyDescent="0.2">
      <c r="B273" s="61" t="s">
        <v>641</v>
      </c>
      <c r="C273" s="62" t="s">
        <v>100</v>
      </c>
      <c r="D273" s="62" t="s">
        <v>642</v>
      </c>
      <c r="E273" s="63" t="s">
        <v>102</v>
      </c>
      <c r="F273" s="64">
        <v>20386</v>
      </c>
    </row>
    <row r="274" spans="2:6" ht="11.25" customHeight="1" x14ac:dyDescent="0.2">
      <c r="B274" s="61" t="s">
        <v>643</v>
      </c>
      <c r="C274" s="62" t="s">
        <v>100</v>
      </c>
      <c r="D274" s="62" t="s">
        <v>644</v>
      </c>
      <c r="E274" s="63" t="s">
        <v>102</v>
      </c>
      <c r="F274" s="64">
        <v>29408</v>
      </c>
    </row>
    <row r="275" spans="2:6" ht="11.25" customHeight="1" x14ac:dyDescent="0.2">
      <c r="B275" s="61" t="s">
        <v>645</v>
      </c>
      <c r="C275" s="62" t="s">
        <v>100</v>
      </c>
      <c r="D275" s="62" t="s">
        <v>646</v>
      </c>
      <c r="E275" s="63" t="s">
        <v>102</v>
      </c>
      <c r="F275" s="64">
        <v>51137</v>
      </c>
    </row>
    <row r="276" spans="2:6" ht="11.25" customHeight="1" x14ac:dyDescent="0.2">
      <c r="B276" s="61" t="s">
        <v>647</v>
      </c>
      <c r="C276" s="62" t="s">
        <v>100</v>
      </c>
      <c r="D276" s="62" t="s">
        <v>648</v>
      </c>
      <c r="E276" s="63" t="s">
        <v>102</v>
      </c>
      <c r="F276" s="64">
        <v>1438876</v>
      </c>
    </row>
    <row r="277" spans="2:6" ht="11.25" customHeight="1" x14ac:dyDescent="0.2">
      <c r="B277" s="61" t="s">
        <v>649</v>
      </c>
      <c r="C277" s="62" t="s">
        <v>100</v>
      </c>
      <c r="D277" s="62" t="s">
        <v>650</v>
      </c>
      <c r="E277" s="63" t="s">
        <v>102</v>
      </c>
      <c r="F277" s="64">
        <v>285011</v>
      </c>
    </row>
    <row r="278" spans="2:6" ht="11.25" customHeight="1" x14ac:dyDescent="0.2">
      <c r="B278" s="61" t="s">
        <v>651</v>
      </c>
      <c r="C278" s="62" t="s">
        <v>100</v>
      </c>
      <c r="D278" s="62" t="s">
        <v>652</v>
      </c>
      <c r="E278" s="63" t="s">
        <v>102</v>
      </c>
      <c r="F278" s="64">
        <v>8642029</v>
      </c>
    </row>
    <row r="279" spans="2:6" ht="11.25" customHeight="1" x14ac:dyDescent="0.2">
      <c r="B279" s="61" t="s">
        <v>653</v>
      </c>
      <c r="C279" s="62" t="s">
        <v>100</v>
      </c>
      <c r="D279" s="62" t="s">
        <v>654</v>
      </c>
      <c r="E279" s="63" t="s">
        <v>102</v>
      </c>
      <c r="F279" s="64">
        <v>217222</v>
      </c>
    </row>
    <row r="280" spans="2:6" ht="11.25" customHeight="1" x14ac:dyDescent="0.2">
      <c r="B280" s="61" t="s">
        <v>655</v>
      </c>
      <c r="C280" s="62" t="s">
        <v>100</v>
      </c>
      <c r="D280" s="62" t="s">
        <v>656</v>
      </c>
      <c r="E280" s="63" t="s">
        <v>102</v>
      </c>
      <c r="F280" s="64">
        <v>752410</v>
      </c>
    </row>
    <row r="281" spans="2:6" ht="11.25" customHeight="1" x14ac:dyDescent="0.2">
      <c r="B281" s="61" t="s">
        <v>657</v>
      </c>
      <c r="C281" s="62" t="s">
        <v>100</v>
      </c>
      <c r="D281" s="62" t="s">
        <v>658</v>
      </c>
      <c r="E281" s="63" t="s">
        <v>102</v>
      </c>
      <c r="F281" s="64">
        <v>13191</v>
      </c>
    </row>
    <row r="282" spans="2:6" ht="11.25" customHeight="1" x14ac:dyDescent="0.2">
      <c r="B282" s="61" t="s">
        <v>659</v>
      </c>
      <c r="C282" s="62" t="s">
        <v>100</v>
      </c>
      <c r="D282" s="62" t="s">
        <v>660</v>
      </c>
      <c r="E282" s="63" t="s">
        <v>102</v>
      </c>
      <c r="F282" s="64">
        <v>15231</v>
      </c>
    </row>
    <row r="283" spans="2:6" ht="11.25" customHeight="1" x14ac:dyDescent="0.2">
      <c r="B283" s="61" t="s">
        <v>661</v>
      </c>
      <c r="C283" s="62" t="s">
        <v>100</v>
      </c>
      <c r="D283" s="62" t="s">
        <v>662</v>
      </c>
      <c r="E283" s="63" t="s">
        <v>4</v>
      </c>
      <c r="F283" s="64">
        <v>3115</v>
      </c>
    </row>
    <row r="284" spans="2:6" ht="11.25" customHeight="1" x14ac:dyDescent="0.2">
      <c r="B284" s="61" t="s">
        <v>663</v>
      </c>
      <c r="C284" s="62" t="s">
        <v>100</v>
      </c>
      <c r="D284" s="62" t="s">
        <v>664</v>
      </c>
      <c r="E284" s="63" t="s">
        <v>102</v>
      </c>
      <c r="F284" s="64">
        <v>18406</v>
      </c>
    </row>
    <row r="285" spans="2:6" ht="11.25" customHeight="1" x14ac:dyDescent="0.2">
      <c r="B285" s="61" t="s">
        <v>665</v>
      </c>
      <c r="C285" s="62" t="s">
        <v>100</v>
      </c>
      <c r="D285" s="62" t="s">
        <v>666</v>
      </c>
      <c r="E285" s="63" t="s">
        <v>4</v>
      </c>
      <c r="F285" s="64">
        <v>25276</v>
      </c>
    </row>
    <row r="286" spans="2:6" ht="11.25" customHeight="1" x14ac:dyDescent="0.2">
      <c r="B286" s="61" t="s">
        <v>667</v>
      </c>
      <c r="C286" s="62" t="s">
        <v>100</v>
      </c>
      <c r="D286" s="62" t="s">
        <v>80</v>
      </c>
      <c r="E286" s="63" t="s">
        <v>262</v>
      </c>
      <c r="F286" s="64">
        <v>94130</v>
      </c>
    </row>
    <row r="287" spans="2:6" ht="11.25" customHeight="1" x14ac:dyDescent="0.2">
      <c r="B287" s="61" t="s">
        <v>668</v>
      </c>
      <c r="C287" s="62" t="s">
        <v>100</v>
      </c>
      <c r="D287" s="62" t="s">
        <v>82</v>
      </c>
      <c r="E287" s="63" t="s">
        <v>262</v>
      </c>
      <c r="F287" s="64">
        <v>122169</v>
      </c>
    </row>
    <row r="288" spans="2:6" ht="11.25" customHeight="1" x14ac:dyDescent="0.2">
      <c r="B288" s="61" t="s">
        <v>669</v>
      </c>
      <c r="C288" s="62" t="s">
        <v>100</v>
      </c>
      <c r="D288" s="62" t="s">
        <v>413</v>
      </c>
      <c r="E288" s="63" t="s">
        <v>262</v>
      </c>
      <c r="F288" s="64">
        <v>138310</v>
      </c>
    </row>
    <row r="289" spans="2:6" ht="11.25" customHeight="1" x14ac:dyDescent="0.2">
      <c r="B289" s="61" t="s">
        <v>670</v>
      </c>
      <c r="C289" s="62" t="s">
        <v>100</v>
      </c>
      <c r="D289" s="62" t="s">
        <v>81</v>
      </c>
      <c r="E289" s="63" t="s">
        <v>262</v>
      </c>
      <c r="F289" s="64">
        <v>80778</v>
      </c>
    </row>
    <row r="290" spans="2:6" ht="11.25" customHeight="1" x14ac:dyDescent="0.2">
      <c r="B290" s="61" t="s">
        <v>671</v>
      </c>
      <c r="C290" s="62" t="s">
        <v>100</v>
      </c>
      <c r="D290" s="62" t="s">
        <v>672</v>
      </c>
      <c r="E290" s="63" t="s">
        <v>102</v>
      </c>
      <c r="F290" s="64">
        <v>21037</v>
      </c>
    </row>
    <row r="291" spans="2:6" ht="11.25" customHeight="1" x14ac:dyDescent="0.2">
      <c r="B291" s="61" t="s">
        <v>805</v>
      </c>
      <c r="C291" s="62" t="s">
        <v>100</v>
      </c>
      <c r="D291" s="62" t="s">
        <v>806</v>
      </c>
      <c r="E291" s="63" t="s">
        <v>102</v>
      </c>
      <c r="F291" s="64">
        <v>1255</v>
      </c>
    </row>
    <row r="292" spans="2:6" ht="11.25" customHeight="1" x14ac:dyDescent="0.2">
      <c r="B292" s="61" t="s">
        <v>810</v>
      </c>
      <c r="C292" s="62" t="s">
        <v>100</v>
      </c>
      <c r="D292" s="62" t="s">
        <v>807</v>
      </c>
      <c r="E292" s="63" t="s">
        <v>3</v>
      </c>
      <c r="F292" s="64">
        <v>23255</v>
      </c>
    </row>
    <row r="293" spans="2:6" ht="11.25" customHeight="1" x14ac:dyDescent="0.2">
      <c r="B293" s="61" t="s">
        <v>811</v>
      </c>
      <c r="C293" s="62" t="s">
        <v>100</v>
      </c>
      <c r="D293" s="62" t="s">
        <v>808</v>
      </c>
      <c r="E293" s="63" t="s">
        <v>102</v>
      </c>
      <c r="F293" s="64">
        <v>27359</v>
      </c>
    </row>
    <row r="294" spans="2:6" ht="11.25" customHeight="1" x14ac:dyDescent="0.2">
      <c r="B294" s="61" t="s">
        <v>812</v>
      </c>
      <c r="C294" s="62" t="s">
        <v>100</v>
      </c>
      <c r="D294" s="62" t="s">
        <v>809</v>
      </c>
      <c r="E294" s="63" t="s">
        <v>102</v>
      </c>
      <c r="F294" s="64">
        <v>441</v>
      </c>
    </row>
    <row r="295" spans="2:6" ht="11.25" customHeight="1" x14ac:dyDescent="0.2">
      <c r="B295" s="61" t="s">
        <v>820</v>
      </c>
      <c r="C295" s="62" t="s">
        <v>100</v>
      </c>
      <c r="D295" s="62" t="s">
        <v>813</v>
      </c>
      <c r="E295" s="63" t="s">
        <v>3</v>
      </c>
      <c r="F295" s="64">
        <v>4429</v>
      </c>
    </row>
    <row r="296" spans="2:6" ht="11.25" customHeight="1" x14ac:dyDescent="0.2">
      <c r="B296" s="61" t="s">
        <v>821</v>
      </c>
      <c r="C296" s="62" t="s">
        <v>100</v>
      </c>
      <c r="D296" s="62" t="s">
        <v>814</v>
      </c>
      <c r="E296" s="63" t="s">
        <v>4</v>
      </c>
      <c r="F296" s="64">
        <v>68480</v>
      </c>
    </row>
    <row r="297" spans="2:6" ht="11.25" customHeight="1" x14ac:dyDescent="0.2">
      <c r="B297" s="61" t="s">
        <v>822</v>
      </c>
      <c r="C297" s="62" t="s">
        <v>100</v>
      </c>
      <c r="D297" s="62" t="s">
        <v>1036</v>
      </c>
      <c r="E297" s="63" t="s">
        <v>4</v>
      </c>
      <c r="F297" s="64">
        <v>24300</v>
      </c>
    </row>
    <row r="298" spans="2:6" ht="11.25" customHeight="1" x14ac:dyDescent="0.2">
      <c r="B298" s="61" t="s">
        <v>823</v>
      </c>
      <c r="C298" s="62" t="s">
        <v>100</v>
      </c>
      <c r="D298" s="62" t="s">
        <v>817</v>
      </c>
      <c r="E298" s="63" t="s">
        <v>4</v>
      </c>
      <c r="F298" s="64">
        <v>9676</v>
      </c>
    </row>
    <row r="299" spans="2:6" ht="11.25" customHeight="1" x14ac:dyDescent="0.2">
      <c r="B299" s="61" t="s">
        <v>824</v>
      </c>
      <c r="C299" s="62" t="s">
        <v>100</v>
      </c>
      <c r="D299" s="62" t="s">
        <v>1037</v>
      </c>
      <c r="E299" s="63" t="s">
        <v>4</v>
      </c>
      <c r="F299" s="64">
        <v>21900</v>
      </c>
    </row>
    <row r="300" spans="2:6" ht="11.25" customHeight="1" x14ac:dyDescent="0.2">
      <c r="B300" s="61" t="s">
        <v>825</v>
      </c>
      <c r="C300" s="62" t="s">
        <v>100</v>
      </c>
      <c r="D300" s="62" t="s">
        <v>828</v>
      </c>
      <c r="E300" s="63" t="s">
        <v>4</v>
      </c>
      <c r="F300" s="64">
        <v>11830</v>
      </c>
    </row>
    <row r="301" spans="2:6" ht="11.25" customHeight="1" x14ac:dyDescent="0.2">
      <c r="B301" s="61" t="s">
        <v>826</v>
      </c>
      <c r="C301" s="62" t="s">
        <v>100</v>
      </c>
      <c r="D301" s="62" t="s">
        <v>829</v>
      </c>
      <c r="E301" s="63" t="s">
        <v>4</v>
      </c>
      <c r="F301" s="64">
        <v>13024</v>
      </c>
    </row>
    <row r="302" spans="2:6" ht="11.25" customHeight="1" x14ac:dyDescent="0.2">
      <c r="B302" s="61" t="s">
        <v>827</v>
      </c>
      <c r="C302" s="62" t="s">
        <v>100</v>
      </c>
      <c r="D302" s="62" t="s">
        <v>818</v>
      </c>
      <c r="E302" s="63" t="s">
        <v>4</v>
      </c>
      <c r="F302" s="64">
        <v>9343</v>
      </c>
    </row>
    <row r="303" spans="2:6" ht="11.25" customHeight="1" x14ac:dyDescent="0.2">
      <c r="B303" s="61" t="s">
        <v>830</v>
      </c>
      <c r="C303" s="62" t="s">
        <v>100</v>
      </c>
      <c r="D303" s="62" t="s">
        <v>831</v>
      </c>
      <c r="E303" s="63" t="s">
        <v>4</v>
      </c>
      <c r="F303" s="64">
        <v>31145</v>
      </c>
    </row>
    <row r="304" spans="2:6" ht="11.25" customHeight="1" x14ac:dyDescent="0.2">
      <c r="B304" s="61" t="s">
        <v>832</v>
      </c>
      <c r="C304" s="62" t="s">
        <v>100</v>
      </c>
      <c r="D304" s="62" t="s">
        <v>815</v>
      </c>
      <c r="E304" s="63" t="s">
        <v>4</v>
      </c>
      <c r="F304" s="64">
        <v>71590</v>
      </c>
    </row>
    <row r="305" spans="2:6" ht="11.25" customHeight="1" x14ac:dyDescent="0.2">
      <c r="B305" s="61" t="s">
        <v>833</v>
      </c>
      <c r="C305" s="62" t="s">
        <v>100</v>
      </c>
      <c r="D305" s="62" t="s">
        <v>1038</v>
      </c>
      <c r="E305" s="63" t="s">
        <v>4</v>
      </c>
      <c r="F305" s="64">
        <v>268945</v>
      </c>
    </row>
    <row r="306" spans="2:6" ht="11.25" customHeight="1" x14ac:dyDescent="0.2">
      <c r="B306" s="61" t="s">
        <v>834</v>
      </c>
      <c r="C306" s="62" t="s">
        <v>100</v>
      </c>
      <c r="D306" s="62" t="s">
        <v>1039</v>
      </c>
      <c r="E306" s="63" t="s">
        <v>4</v>
      </c>
      <c r="F306" s="64">
        <v>66679</v>
      </c>
    </row>
    <row r="307" spans="2:6" ht="11.25" customHeight="1" x14ac:dyDescent="0.2">
      <c r="B307" s="61" t="s">
        <v>837</v>
      </c>
      <c r="C307" s="62" t="s">
        <v>100</v>
      </c>
      <c r="D307" s="62" t="s">
        <v>838</v>
      </c>
      <c r="E307" s="63" t="s">
        <v>4</v>
      </c>
      <c r="F307" s="64">
        <v>86970</v>
      </c>
    </row>
    <row r="308" spans="2:6" ht="11.25" customHeight="1" x14ac:dyDescent="0.2">
      <c r="B308" s="61" t="s">
        <v>839</v>
      </c>
      <c r="C308" s="62" t="s">
        <v>100</v>
      </c>
      <c r="D308" s="62" t="s">
        <v>840</v>
      </c>
      <c r="E308" s="63" t="s">
        <v>4</v>
      </c>
      <c r="F308" s="64">
        <v>65232</v>
      </c>
    </row>
    <row r="309" spans="2:6" ht="11.25" customHeight="1" x14ac:dyDescent="0.2">
      <c r="B309" s="61" t="s">
        <v>841</v>
      </c>
      <c r="C309" s="62" t="s">
        <v>100</v>
      </c>
      <c r="D309" s="62" t="s">
        <v>843</v>
      </c>
      <c r="E309" s="63" t="s">
        <v>4</v>
      </c>
      <c r="F309" s="64">
        <v>470560</v>
      </c>
    </row>
    <row r="310" spans="2:6" ht="11.25" customHeight="1" x14ac:dyDescent="0.2">
      <c r="B310" s="61" t="s">
        <v>842</v>
      </c>
      <c r="C310" s="62" t="s">
        <v>100</v>
      </c>
      <c r="D310" s="62" t="s">
        <v>844</v>
      </c>
      <c r="E310" s="63" t="s">
        <v>4</v>
      </c>
      <c r="F310" s="64">
        <v>727593</v>
      </c>
    </row>
    <row r="311" spans="2:6" ht="11.25" customHeight="1" x14ac:dyDescent="0.2">
      <c r="B311" s="61" t="s">
        <v>845</v>
      </c>
      <c r="C311" s="62" t="s">
        <v>100</v>
      </c>
      <c r="D311" s="62" t="s">
        <v>850</v>
      </c>
      <c r="E311" s="63" t="s">
        <v>3</v>
      </c>
      <c r="F311" s="64">
        <v>50824</v>
      </c>
    </row>
    <row r="312" spans="2:6" ht="11.25" customHeight="1" x14ac:dyDescent="0.2">
      <c r="B312" s="61" t="s">
        <v>846</v>
      </c>
      <c r="C312" s="62" t="s">
        <v>100</v>
      </c>
      <c r="D312" s="62" t="s">
        <v>851</v>
      </c>
      <c r="E312" s="63" t="s">
        <v>4</v>
      </c>
      <c r="F312" s="64">
        <v>17971</v>
      </c>
    </row>
    <row r="313" spans="2:6" ht="11.25" customHeight="1" x14ac:dyDescent="0.2">
      <c r="B313" s="61" t="s">
        <v>847</v>
      </c>
      <c r="C313" s="62" t="s">
        <v>100</v>
      </c>
      <c r="D313" s="62" t="s">
        <v>852</v>
      </c>
      <c r="E313" s="63" t="s">
        <v>3</v>
      </c>
      <c r="F313" s="64">
        <v>7285</v>
      </c>
    </row>
    <row r="314" spans="2:6" ht="11.25" customHeight="1" x14ac:dyDescent="0.2">
      <c r="B314" s="61" t="s">
        <v>848</v>
      </c>
      <c r="C314" s="62" t="s">
        <v>100</v>
      </c>
      <c r="D314" s="62" t="s">
        <v>853</v>
      </c>
      <c r="E314" s="63" t="s">
        <v>4</v>
      </c>
      <c r="F314" s="64">
        <v>14377</v>
      </c>
    </row>
    <row r="315" spans="2:6" ht="11.25" customHeight="1" x14ac:dyDescent="0.2">
      <c r="B315" s="61" t="s">
        <v>849</v>
      </c>
      <c r="C315" s="62" t="s">
        <v>100</v>
      </c>
      <c r="D315" s="62" t="s">
        <v>858</v>
      </c>
      <c r="E315" s="63" t="s">
        <v>4</v>
      </c>
      <c r="F315" s="64">
        <v>1696473</v>
      </c>
    </row>
    <row r="316" spans="2:6" ht="11.25" customHeight="1" x14ac:dyDescent="0.2">
      <c r="B316" s="61" t="s">
        <v>855</v>
      </c>
      <c r="C316" s="62" t="s">
        <v>100</v>
      </c>
      <c r="D316" s="62" t="s">
        <v>854</v>
      </c>
      <c r="E316" s="63" t="s">
        <v>4</v>
      </c>
      <c r="F316" s="64">
        <v>1130078</v>
      </c>
    </row>
    <row r="317" spans="2:6" ht="11.25" customHeight="1" x14ac:dyDescent="0.2">
      <c r="B317" s="61" t="s">
        <v>856</v>
      </c>
      <c r="C317" s="62" t="s">
        <v>100</v>
      </c>
      <c r="D317" s="62" t="s">
        <v>859</v>
      </c>
      <c r="E317" s="63" t="s">
        <v>4</v>
      </c>
      <c r="F317" s="64">
        <v>2826696</v>
      </c>
    </row>
    <row r="318" spans="2:6" ht="11.25" customHeight="1" x14ac:dyDescent="0.2">
      <c r="B318" s="61" t="s">
        <v>857</v>
      </c>
      <c r="C318" s="62" t="s">
        <v>100</v>
      </c>
      <c r="D318" s="62" t="s">
        <v>860</v>
      </c>
      <c r="E318" s="63" t="s">
        <v>4</v>
      </c>
      <c r="F318" s="64">
        <v>2777849</v>
      </c>
    </row>
    <row r="319" spans="2:6" ht="11.25" customHeight="1" x14ac:dyDescent="0.2">
      <c r="B319" s="61" t="s">
        <v>861</v>
      </c>
      <c r="C319" s="62" t="s">
        <v>100</v>
      </c>
      <c r="D319" s="62" t="s">
        <v>863</v>
      </c>
      <c r="E319" s="63" t="s">
        <v>4</v>
      </c>
      <c r="F319" s="64">
        <v>328686</v>
      </c>
    </row>
    <row r="320" spans="2:6" ht="11.25" customHeight="1" x14ac:dyDescent="0.2">
      <c r="B320" s="61" t="s">
        <v>862</v>
      </c>
      <c r="C320" s="62" t="s">
        <v>100</v>
      </c>
      <c r="D320" s="62" t="s">
        <v>864</v>
      </c>
      <c r="E320" s="63" t="s">
        <v>4</v>
      </c>
      <c r="F320" s="64">
        <v>3397</v>
      </c>
    </row>
    <row r="321" spans="2:6" ht="11.25" customHeight="1" x14ac:dyDescent="0.2">
      <c r="B321" s="61" t="s">
        <v>868</v>
      </c>
      <c r="C321" s="62" t="s">
        <v>100</v>
      </c>
      <c r="D321" s="62" t="s">
        <v>865</v>
      </c>
      <c r="E321" s="63" t="s">
        <v>4</v>
      </c>
      <c r="F321" s="64">
        <v>27861</v>
      </c>
    </row>
    <row r="322" spans="2:6" ht="11.25" customHeight="1" x14ac:dyDescent="0.2">
      <c r="B322" s="61" t="s">
        <v>869</v>
      </c>
      <c r="C322" s="62" t="s">
        <v>100</v>
      </c>
      <c r="D322" s="62" t="s">
        <v>866</v>
      </c>
      <c r="E322" s="63" t="s">
        <v>4</v>
      </c>
      <c r="F322" s="64">
        <v>2958</v>
      </c>
    </row>
    <row r="323" spans="2:6" ht="11.25" customHeight="1" x14ac:dyDescent="0.2">
      <c r="B323" s="61" t="s">
        <v>870</v>
      </c>
      <c r="C323" s="62" t="s">
        <v>100</v>
      </c>
      <c r="D323" s="62" t="s">
        <v>867</v>
      </c>
      <c r="E323" s="63" t="s">
        <v>4</v>
      </c>
      <c r="F323" s="64">
        <v>243064</v>
      </c>
    </row>
    <row r="324" spans="2:6" ht="11.25" customHeight="1" x14ac:dyDescent="0.2">
      <c r="B324" s="61" t="s">
        <v>871</v>
      </c>
      <c r="C324" s="62" t="s">
        <v>100</v>
      </c>
      <c r="D324" s="62" t="s">
        <v>873</v>
      </c>
      <c r="E324" s="63" t="s">
        <v>3</v>
      </c>
      <c r="F324" s="64">
        <v>37903</v>
      </c>
    </row>
    <row r="325" spans="2:6" ht="11.25" customHeight="1" x14ac:dyDescent="0.2">
      <c r="B325" s="61" t="s">
        <v>872</v>
      </c>
      <c r="C325" s="62" t="s">
        <v>100</v>
      </c>
      <c r="D325" s="62" t="s">
        <v>874</v>
      </c>
      <c r="E325" s="63" t="s">
        <v>4</v>
      </c>
      <c r="F325" s="64">
        <v>37182</v>
      </c>
    </row>
    <row r="326" spans="2:6" ht="11.25" customHeight="1" x14ac:dyDescent="0.2">
      <c r="B326" s="61" t="s">
        <v>884</v>
      </c>
      <c r="C326" s="62" t="s">
        <v>100</v>
      </c>
      <c r="D326" s="62" t="s">
        <v>879</v>
      </c>
      <c r="E326" s="63" t="s">
        <v>4</v>
      </c>
      <c r="F326" s="64">
        <v>3517251</v>
      </c>
    </row>
    <row r="327" spans="2:6" ht="11.25" customHeight="1" x14ac:dyDescent="0.2">
      <c r="B327" s="61" t="s">
        <v>885</v>
      </c>
      <c r="C327" s="62" t="s">
        <v>100</v>
      </c>
      <c r="D327" s="62" t="s">
        <v>880</v>
      </c>
      <c r="E327" s="63" t="s">
        <v>4</v>
      </c>
      <c r="F327" s="64">
        <v>2944225</v>
      </c>
    </row>
    <row r="328" spans="2:6" ht="11.25" customHeight="1" x14ac:dyDescent="0.2">
      <c r="B328" s="61" t="s">
        <v>886</v>
      </c>
      <c r="C328" s="62" t="s">
        <v>100</v>
      </c>
      <c r="D328" s="62" t="s">
        <v>881</v>
      </c>
      <c r="E328" s="63" t="s">
        <v>4</v>
      </c>
      <c r="F328" s="64">
        <v>301430</v>
      </c>
    </row>
    <row r="329" spans="2:6" ht="11.25" customHeight="1" x14ac:dyDescent="0.2">
      <c r="B329" s="61" t="s">
        <v>887</v>
      </c>
      <c r="C329" s="62" t="s">
        <v>100</v>
      </c>
      <c r="D329" s="62" t="s">
        <v>875</v>
      </c>
      <c r="E329" s="63" t="s">
        <v>4</v>
      </c>
      <c r="F329" s="64">
        <v>707803.59375</v>
      </c>
    </row>
    <row r="330" spans="2:6" ht="11.25" customHeight="1" x14ac:dyDescent="0.2">
      <c r="B330" s="61" t="s">
        <v>888</v>
      </c>
      <c r="C330" s="62" t="s">
        <v>100</v>
      </c>
      <c r="D330" s="62" t="s">
        <v>882</v>
      </c>
      <c r="E330" s="63" t="s">
        <v>4</v>
      </c>
      <c r="F330" s="64">
        <v>882380</v>
      </c>
    </row>
    <row r="331" spans="2:6" ht="11.25" customHeight="1" x14ac:dyDescent="0.2">
      <c r="B331" s="61" t="s">
        <v>889</v>
      </c>
      <c r="C331" s="62" t="s">
        <v>100</v>
      </c>
      <c r="D331" s="62" t="s">
        <v>876</v>
      </c>
      <c r="E331" s="63" t="s">
        <v>4</v>
      </c>
      <c r="F331" s="64">
        <v>2154001</v>
      </c>
    </row>
    <row r="332" spans="2:6" ht="11.25" customHeight="1" x14ac:dyDescent="0.2">
      <c r="B332" s="61" t="s">
        <v>890</v>
      </c>
      <c r="C332" s="62" t="s">
        <v>100</v>
      </c>
      <c r="D332" s="62" t="s">
        <v>877</v>
      </c>
      <c r="E332" s="63" t="s">
        <v>4</v>
      </c>
      <c r="F332" s="64">
        <v>342637</v>
      </c>
    </row>
    <row r="333" spans="2:6" ht="11.25" customHeight="1" x14ac:dyDescent="0.2">
      <c r="B333" s="61" t="s">
        <v>891</v>
      </c>
      <c r="C333" s="62" t="s">
        <v>100</v>
      </c>
      <c r="D333" s="62" t="s">
        <v>883</v>
      </c>
      <c r="E333" s="63" t="s">
        <v>4</v>
      </c>
      <c r="F333" s="64">
        <v>379899</v>
      </c>
    </row>
    <row r="334" spans="2:6" ht="11.25" customHeight="1" x14ac:dyDescent="0.2">
      <c r="B334" s="61" t="s">
        <v>892</v>
      </c>
      <c r="C334" s="62" t="s">
        <v>100</v>
      </c>
      <c r="D334" s="62" t="s">
        <v>878</v>
      </c>
      <c r="E334" s="63" t="s">
        <v>4</v>
      </c>
      <c r="F334" s="64">
        <v>552149</v>
      </c>
    </row>
    <row r="335" spans="2:6" ht="11.25" customHeight="1" x14ac:dyDescent="0.2">
      <c r="B335" s="61" t="s">
        <v>893</v>
      </c>
      <c r="C335" s="62" t="s">
        <v>100</v>
      </c>
      <c r="D335" s="62" t="s">
        <v>895</v>
      </c>
      <c r="E335" s="63" t="s">
        <v>4</v>
      </c>
      <c r="F335" s="64">
        <v>4351002</v>
      </c>
    </row>
    <row r="336" spans="2:6" ht="11.25" customHeight="1" x14ac:dyDescent="0.2">
      <c r="B336" s="61" t="s">
        <v>894</v>
      </c>
      <c r="C336" s="62" t="s">
        <v>100</v>
      </c>
      <c r="D336" s="62" t="s">
        <v>896</v>
      </c>
      <c r="E336" s="63" t="s">
        <v>4</v>
      </c>
      <c r="F336" s="64">
        <v>4938390</v>
      </c>
    </row>
    <row r="337" spans="2:6" ht="11.25" customHeight="1" x14ac:dyDescent="0.2">
      <c r="B337" s="61" t="s">
        <v>897</v>
      </c>
      <c r="C337" s="62" t="s">
        <v>100</v>
      </c>
      <c r="D337" s="62" t="s">
        <v>898</v>
      </c>
      <c r="E337" s="63" t="s">
        <v>4</v>
      </c>
      <c r="F337" s="64">
        <v>21141</v>
      </c>
    </row>
    <row r="338" spans="2:6" ht="11.25" customHeight="1" x14ac:dyDescent="0.2">
      <c r="B338" s="61" t="s">
        <v>899</v>
      </c>
      <c r="C338" s="62" t="s">
        <v>100</v>
      </c>
      <c r="D338" s="62" t="str">
        <f>+Salario!A104</f>
        <v xml:space="preserve">PROGRAMADOR O INGENIERO </v>
      </c>
      <c r="E338" s="63" t="s">
        <v>262</v>
      </c>
      <c r="F338" s="64">
        <v>210471</v>
      </c>
    </row>
    <row r="339" spans="2:6" ht="11.25" customHeight="1" x14ac:dyDescent="0.2">
      <c r="B339" s="61" t="s">
        <v>900</v>
      </c>
      <c r="C339" s="62" t="s">
        <v>100</v>
      </c>
      <c r="D339" s="62" t="s">
        <v>960</v>
      </c>
      <c r="E339" s="63" t="s">
        <v>262</v>
      </c>
      <c r="F339" s="64">
        <v>120890</v>
      </c>
    </row>
    <row r="340" spans="2:6" ht="11.25" customHeight="1" x14ac:dyDescent="0.2">
      <c r="B340" s="61" t="s">
        <v>901</v>
      </c>
      <c r="C340" s="62" t="s">
        <v>100</v>
      </c>
      <c r="D340" s="62" t="s">
        <v>696</v>
      </c>
      <c r="E340" s="63" t="s">
        <v>4</v>
      </c>
      <c r="F340" s="64">
        <v>4114858</v>
      </c>
    </row>
    <row r="341" spans="2:6" ht="11.25" customHeight="1" x14ac:dyDescent="0.2">
      <c r="B341" s="61" t="s">
        <v>902</v>
      </c>
      <c r="C341" s="62" t="s">
        <v>100</v>
      </c>
      <c r="D341" s="62" t="s">
        <v>705</v>
      </c>
      <c r="E341" s="63" t="s">
        <v>4</v>
      </c>
      <c r="F341" s="64">
        <v>1576299</v>
      </c>
    </row>
    <row r="342" spans="2:6" ht="11.25" customHeight="1" x14ac:dyDescent="0.2">
      <c r="B342" s="61" t="s">
        <v>903</v>
      </c>
      <c r="C342" s="62" t="s">
        <v>100</v>
      </c>
      <c r="D342" s="62" t="s">
        <v>706</v>
      </c>
      <c r="E342" s="63" t="s">
        <v>4</v>
      </c>
      <c r="F342" s="64">
        <v>2773648</v>
      </c>
    </row>
    <row r="343" spans="2:6" ht="11.25" customHeight="1" x14ac:dyDescent="0.2">
      <c r="B343" s="61" t="s">
        <v>904</v>
      </c>
      <c r="C343" s="62" t="s">
        <v>100</v>
      </c>
      <c r="D343" s="62" t="s">
        <v>709</v>
      </c>
      <c r="E343" s="63" t="s">
        <v>4</v>
      </c>
      <c r="F343" s="64">
        <v>355985</v>
      </c>
    </row>
    <row r="344" spans="2:6" ht="11.25" customHeight="1" x14ac:dyDescent="0.2">
      <c r="B344" s="61" t="s">
        <v>905</v>
      </c>
      <c r="C344" s="62" t="s">
        <v>100</v>
      </c>
      <c r="D344" s="62" t="s">
        <v>711</v>
      </c>
      <c r="E344" s="63" t="s">
        <v>4</v>
      </c>
      <c r="F344" s="64">
        <v>197626</v>
      </c>
    </row>
    <row r="345" spans="2:6" ht="11.25" customHeight="1" x14ac:dyDescent="0.2">
      <c r="B345" s="61" t="s">
        <v>906</v>
      </c>
      <c r="C345" s="62" t="s">
        <v>100</v>
      </c>
      <c r="D345" s="62" t="s">
        <v>712</v>
      </c>
      <c r="E345" s="63" t="s">
        <v>4</v>
      </c>
      <c r="F345" s="64">
        <v>340277</v>
      </c>
    </row>
    <row r="346" spans="2:6" ht="11.25" customHeight="1" x14ac:dyDescent="0.2">
      <c r="B346" s="61" t="s">
        <v>907</v>
      </c>
      <c r="C346" s="62" t="s">
        <v>100</v>
      </c>
      <c r="D346" s="62" t="s">
        <v>713</v>
      </c>
      <c r="E346" s="63" t="s">
        <v>4</v>
      </c>
      <c r="F346" s="64">
        <v>427949</v>
      </c>
    </row>
    <row r="347" spans="2:6" ht="11.25" customHeight="1" x14ac:dyDescent="0.2">
      <c r="B347" s="61" t="s">
        <v>908</v>
      </c>
      <c r="C347" s="62" t="s">
        <v>100</v>
      </c>
      <c r="D347" s="62" t="s">
        <v>715</v>
      </c>
      <c r="E347" s="63" t="s">
        <v>4</v>
      </c>
      <c r="F347" s="64">
        <v>51369</v>
      </c>
    </row>
    <row r="348" spans="2:6" ht="11.25" customHeight="1" x14ac:dyDescent="0.2">
      <c r="B348" s="61" t="s">
        <v>909</v>
      </c>
      <c r="C348" s="62" t="s">
        <v>100</v>
      </c>
      <c r="D348" s="62" t="s">
        <v>716</v>
      </c>
      <c r="E348" s="63" t="s">
        <v>4</v>
      </c>
      <c r="F348" s="64">
        <v>563102</v>
      </c>
    </row>
    <row r="349" spans="2:6" ht="11.25" customHeight="1" x14ac:dyDescent="0.2">
      <c r="B349" s="61" t="s">
        <v>910</v>
      </c>
      <c r="C349" s="62" t="s">
        <v>100</v>
      </c>
      <c r="D349" s="62" t="s">
        <v>717</v>
      </c>
      <c r="E349" s="63" t="s">
        <v>4</v>
      </c>
      <c r="F349" s="64">
        <v>448426</v>
      </c>
    </row>
    <row r="350" spans="2:6" ht="11.25" customHeight="1" x14ac:dyDescent="0.2">
      <c r="B350" s="61" t="s">
        <v>911</v>
      </c>
      <c r="C350" s="62" t="s">
        <v>100</v>
      </c>
      <c r="D350" s="62" t="s">
        <v>720</v>
      </c>
      <c r="E350" s="63" t="s">
        <v>4</v>
      </c>
      <c r="F350" s="64">
        <v>1005404</v>
      </c>
    </row>
    <row r="351" spans="2:6" ht="11.25" customHeight="1" x14ac:dyDescent="0.2">
      <c r="B351" s="61" t="s">
        <v>912</v>
      </c>
      <c r="C351" s="62" t="s">
        <v>100</v>
      </c>
      <c r="D351" s="62" t="s">
        <v>721</v>
      </c>
      <c r="E351" s="63" t="s">
        <v>4</v>
      </c>
      <c r="F351" s="64">
        <v>400311</v>
      </c>
    </row>
    <row r="352" spans="2:6" ht="11.25" customHeight="1" x14ac:dyDescent="0.2">
      <c r="B352" s="61" t="s">
        <v>913</v>
      </c>
      <c r="C352" s="62" t="s">
        <v>100</v>
      </c>
      <c r="D352" s="62" t="s">
        <v>706</v>
      </c>
      <c r="E352" s="63" t="s">
        <v>4</v>
      </c>
      <c r="F352" s="64">
        <v>2391076</v>
      </c>
    </row>
    <row r="353" spans="2:6" ht="11.25" customHeight="1" x14ac:dyDescent="0.2">
      <c r="B353" s="61" t="s">
        <v>914</v>
      </c>
      <c r="C353" s="62" t="s">
        <v>100</v>
      </c>
      <c r="D353" s="62" t="s">
        <v>706</v>
      </c>
      <c r="E353" s="63" t="s">
        <v>4</v>
      </c>
      <c r="F353" s="64">
        <v>2391076</v>
      </c>
    </row>
    <row r="354" spans="2:6" ht="11.25" customHeight="1" x14ac:dyDescent="0.2">
      <c r="B354" s="61" t="s">
        <v>915</v>
      </c>
      <c r="C354" s="62" t="s">
        <v>100</v>
      </c>
      <c r="D354" s="62" t="s">
        <v>916</v>
      </c>
      <c r="E354" s="63" t="s">
        <v>3</v>
      </c>
      <c r="F354" s="64">
        <v>3180</v>
      </c>
    </row>
    <row r="355" spans="2:6" ht="11.25" customHeight="1" x14ac:dyDescent="0.2">
      <c r="B355" s="61" t="s">
        <v>917</v>
      </c>
      <c r="C355" s="62" t="s">
        <v>100</v>
      </c>
      <c r="D355" s="62" t="s">
        <v>735</v>
      </c>
      <c r="E355" s="63" t="s">
        <v>3</v>
      </c>
      <c r="F355" s="64">
        <v>34400</v>
      </c>
    </row>
    <row r="356" spans="2:6" ht="11.25" customHeight="1" x14ac:dyDescent="0.2">
      <c r="B356" s="61" t="s">
        <v>918</v>
      </c>
      <c r="C356" s="62" t="s">
        <v>100</v>
      </c>
      <c r="D356" s="62" t="s">
        <v>750</v>
      </c>
      <c r="E356" s="63" t="s">
        <v>3</v>
      </c>
      <c r="F356" s="64">
        <v>134314</v>
      </c>
    </row>
    <row r="357" spans="2:6" ht="11.25" customHeight="1" x14ac:dyDescent="0.2">
      <c r="B357" s="61" t="s">
        <v>919</v>
      </c>
      <c r="C357" s="62" t="s">
        <v>100</v>
      </c>
      <c r="D357" s="62" t="s">
        <v>751</v>
      </c>
      <c r="E357" s="63" t="s">
        <v>4</v>
      </c>
      <c r="F357" s="64">
        <v>21177</v>
      </c>
    </row>
    <row r="358" spans="2:6" ht="11.25" customHeight="1" x14ac:dyDescent="0.2">
      <c r="B358" s="61" t="s">
        <v>920</v>
      </c>
      <c r="C358" s="62" t="s">
        <v>100</v>
      </c>
      <c r="D358" s="62" t="s">
        <v>926</v>
      </c>
      <c r="E358" s="63" t="s">
        <v>6</v>
      </c>
      <c r="F358" s="64">
        <v>13768</v>
      </c>
    </row>
    <row r="359" spans="2:6" ht="11.25" customHeight="1" x14ac:dyDescent="0.2">
      <c r="B359" s="61" t="s">
        <v>921</v>
      </c>
      <c r="C359" s="62" t="s">
        <v>100</v>
      </c>
      <c r="D359" s="62" t="s">
        <v>753</v>
      </c>
      <c r="E359" s="63" t="s">
        <v>6</v>
      </c>
      <c r="F359" s="64">
        <v>215929</v>
      </c>
    </row>
    <row r="360" spans="2:6" ht="11.25" customHeight="1" x14ac:dyDescent="0.2">
      <c r="B360" s="61" t="s">
        <v>922</v>
      </c>
      <c r="C360" s="62" t="s">
        <v>100</v>
      </c>
      <c r="D360" s="62" t="s">
        <v>754</v>
      </c>
      <c r="E360" s="63" t="s">
        <v>3</v>
      </c>
      <c r="F360" s="64">
        <v>48923</v>
      </c>
    </row>
    <row r="361" spans="2:6" ht="11.25" customHeight="1" x14ac:dyDescent="0.2">
      <c r="B361" s="61" t="s">
        <v>923</v>
      </c>
      <c r="C361" s="62" t="s">
        <v>100</v>
      </c>
      <c r="D361" s="62" t="s">
        <v>755</v>
      </c>
      <c r="E361" s="63" t="s">
        <v>4</v>
      </c>
      <c r="F361" s="64">
        <v>9428</v>
      </c>
    </row>
    <row r="362" spans="2:6" ht="11.25" customHeight="1" x14ac:dyDescent="0.2">
      <c r="B362" s="61" t="s">
        <v>924</v>
      </c>
      <c r="C362" s="62" t="s">
        <v>100</v>
      </c>
      <c r="D362" s="62" t="s">
        <v>756</v>
      </c>
      <c r="E362" s="63" t="s">
        <v>4</v>
      </c>
      <c r="F362" s="64">
        <v>2838</v>
      </c>
    </row>
    <row r="363" spans="2:6" ht="11.25" customHeight="1" x14ac:dyDescent="0.2">
      <c r="B363" s="61" t="s">
        <v>925</v>
      </c>
      <c r="C363" s="62" t="s">
        <v>100</v>
      </c>
      <c r="D363" s="62" t="s">
        <v>34</v>
      </c>
      <c r="E363" s="63" t="s">
        <v>4</v>
      </c>
      <c r="F363" s="64">
        <v>134719</v>
      </c>
    </row>
    <row r="364" spans="2:6" ht="11.25" customHeight="1" x14ac:dyDescent="0.2">
      <c r="B364" s="61" t="s">
        <v>927</v>
      </c>
      <c r="C364" s="62" t="s">
        <v>100</v>
      </c>
      <c r="D364" s="62" t="s">
        <v>35</v>
      </c>
      <c r="E364" s="63" t="s">
        <v>4</v>
      </c>
      <c r="F364" s="64">
        <v>83701</v>
      </c>
    </row>
    <row r="365" spans="2:6" ht="11.25" customHeight="1" x14ac:dyDescent="0.2">
      <c r="B365" s="61" t="s">
        <v>928</v>
      </c>
      <c r="C365" s="62" t="s">
        <v>100</v>
      </c>
      <c r="D365" s="62" t="s">
        <v>36</v>
      </c>
      <c r="E365" s="63" t="s">
        <v>4</v>
      </c>
      <c r="F365" s="64">
        <v>89919</v>
      </c>
    </row>
    <row r="366" spans="2:6" ht="11.25" customHeight="1" x14ac:dyDescent="0.2">
      <c r="B366" s="61" t="s">
        <v>929</v>
      </c>
      <c r="C366" s="62" t="s">
        <v>100</v>
      </c>
      <c r="D366" s="62" t="s">
        <v>757</v>
      </c>
      <c r="E366" s="63" t="s">
        <v>4</v>
      </c>
      <c r="F366" s="64">
        <v>62188</v>
      </c>
    </row>
    <row r="367" spans="2:6" ht="11.25" customHeight="1" x14ac:dyDescent="0.2">
      <c r="B367" s="61" t="s">
        <v>930</v>
      </c>
      <c r="C367" s="62" t="s">
        <v>100</v>
      </c>
      <c r="D367" s="62" t="s">
        <v>758</v>
      </c>
      <c r="E367" s="63" t="s">
        <v>4</v>
      </c>
      <c r="F367" s="64">
        <v>23175</v>
      </c>
    </row>
    <row r="368" spans="2:6" ht="11.25" customHeight="1" x14ac:dyDescent="0.2">
      <c r="B368" s="61" t="s">
        <v>931</v>
      </c>
      <c r="C368" s="62" t="s">
        <v>100</v>
      </c>
      <c r="D368" s="62" t="s">
        <v>28</v>
      </c>
      <c r="E368" s="63" t="s">
        <v>4</v>
      </c>
      <c r="F368" s="64">
        <v>80944</v>
      </c>
    </row>
    <row r="369" spans="2:6" ht="11.25" customHeight="1" x14ac:dyDescent="0.2">
      <c r="B369" s="61" t="s">
        <v>932</v>
      </c>
      <c r="C369" s="62" t="s">
        <v>100</v>
      </c>
      <c r="D369" s="62" t="s">
        <v>37</v>
      </c>
      <c r="E369" s="63" t="s">
        <v>4</v>
      </c>
      <c r="F369" s="64">
        <v>40392</v>
      </c>
    </row>
    <row r="370" spans="2:6" ht="11.25" customHeight="1" x14ac:dyDescent="0.2">
      <c r="B370" s="61" t="s">
        <v>933</v>
      </c>
      <c r="C370" s="62" t="s">
        <v>100</v>
      </c>
      <c r="D370" s="62" t="s">
        <v>38</v>
      </c>
      <c r="E370" s="63" t="s">
        <v>4</v>
      </c>
      <c r="F370" s="64">
        <v>35859</v>
      </c>
    </row>
    <row r="371" spans="2:6" ht="11.25" customHeight="1" x14ac:dyDescent="0.2">
      <c r="B371" s="61" t="s">
        <v>934</v>
      </c>
      <c r="C371" s="62" t="s">
        <v>100</v>
      </c>
      <c r="D371" s="62" t="s">
        <v>39</v>
      </c>
      <c r="E371" s="63" t="s">
        <v>4</v>
      </c>
      <c r="F371" s="64">
        <v>168175</v>
      </c>
    </row>
    <row r="372" spans="2:6" ht="11.25" customHeight="1" x14ac:dyDescent="0.2">
      <c r="B372" s="61" t="s">
        <v>935</v>
      </c>
      <c r="C372" s="62" t="s">
        <v>100</v>
      </c>
      <c r="D372" s="62" t="s">
        <v>748</v>
      </c>
      <c r="E372" s="63" t="s">
        <v>4</v>
      </c>
      <c r="F372" s="64">
        <v>1082427</v>
      </c>
    </row>
    <row r="373" spans="2:6" ht="11.25" customHeight="1" x14ac:dyDescent="0.2">
      <c r="B373" s="61" t="s">
        <v>936</v>
      </c>
      <c r="C373" s="62" t="s">
        <v>100</v>
      </c>
      <c r="D373" s="62" t="s">
        <v>749</v>
      </c>
      <c r="E373" s="63" t="s">
        <v>4</v>
      </c>
      <c r="F373" s="64">
        <v>1357189</v>
      </c>
    </row>
    <row r="374" spans="2:6" ht="11.25" customHeight="1" x14ac:dyDescent="0.2">
      <c r="B374" s="61" t="s">
        <v>937</v>
      </c>
      <c r="C374" s="62" t="s">
        <v>100</v>
      </c>
      <c r="D374" s="62" t="s">
        <v>744</v>
      </c>
      <c r="E374" s="63" t="s">
        <v>4</v>
      </c>
      <c r="F374" s="64">
        <v>1264652</v>
      </c>
    </row>
    <row r="375" spans="2:6" ht="11.25" customHeight="1" x14ac:dyDescent="0.2">
      <c r="B375" s="61" t="s">
        <v>938</v>
      </c>
      <c r="C375" s="62" t="s">
        <v>100</v>
      </c>
      <c r="D375" s="62" t="s">
        <v>779</v>
      </c>
      <c r="E375" s="63" t="s">
        <v>4</v>
      </c>
      <c r="F375" s="64">
        <v>13099531</v>
      </c>
    </row>
    <row r="376" spans="2:6" ht="11.25" customHeight="1" x14ac:dyDescent="0.2">
      <c r="B376" s="61" t="s">
        <v>939</v>
      </c>
      <c r="C376" s="62" t="s">
        <v>100</v>
      </c>
      <c r="D376" s="62" t="s">
        <v>780</v>
      </c>
      <c r="E376" s="63" t="s">
        <v>4</v>
      </c>
      <c r="F376" s="64">
        <v>204000</v>
      </c>
    </row>
    <row r="377" spans="2:6" ht="11.25" customHeight="1" x14ac:dyDescent="0.2">
      <c r="B377" s="61" t="s">
        <v>940</v>
      </c>
      <c r="C377" s="62" t="s">
        <v>100</v>
      </c>
      <c r="D377" s="62" t="s">
        <v>781</v>
      </c>
      <c r="E377" s="63" t="s">
        <v>4</v>
      </c>
      <c r="F377" s="64">
        <v>108450</v>
      </c>
    </row>
    <row r="378" spans="2:6" ht="11.25" customHeight="1" x14ac:dyDescent="0.2">
      <c r="B378" s="61" t="s">
        <v>941</v>
      </c>
      <c r="C378" s="62" t="s">
        <v>100</v>
      </c>
      <c r="D378" s="62" t="s">
        <v>782</v>
      </c>
      <c r="E378" s="63" t="s">
        <v>4</v>
      </c>
      <c r="F378" s="64">
        <v>385000</v>
      </c>
    </row>
    <row r="379" spans="2:6" ht="11.25" customHeight="1" x14ac:dyDescent="0.2">
      <c r="B379" s="61" t="s">
        <v>942</v>
      </c>
      <c r="C379" s="62" t="s">
        <v>100</v>
      </c>
      <c r="D379" s="62" t="s">
        <v>785</v>
      </c>
      <c r="E379" s="63" t="s">
        <v>4</v>
      </c>
      <c r="F379" s="64">
        <v>2416055</v>
      </c>
    </row>
    <row r="380" spans="2:6" ht="11.25" customHeight="1" x14ac:dyDescent="0.2">
      <c r="B380" s="61" t="s">
        <v>943</v>
      </c>
      <c r="C380" s="62" t="s">
        <v>100</v>
      </c>
      <c r="D380" s="62" t="s">
        <v>786</v>
      </c>
      <c r="E380" s="63" t="s">
        <v>4</v>
      </c>
      <c r="F380" s="64">
        <v>111370</v>
      </c>
    </row>
    <row r="381" spans="2:6" ht="11.25" customHeight="1" x14ac:dyDescent="0.2">
      <c r="B381" s="61" t="s">
        <v>944</v>
      </c>
      <c r="C381" s="62" t="s">
        <v>100</v>
      </c>
      <c r="D381" s="62" t="s">
        <v>962</v>
      </c>
      <c r="E381" s="63" t="s">
        <v>4</v>
      </c>
      <c r="F381" s="64">
        <v>17520</v>
      </c>
    </row>
    <row r="382" spans="2:6" ht="11.25" customHeight="1" x14ac:dyDescent="0.2">
      <c r="B382" s="61" t="s">
        <v>945</v>
      </c>
      <c r="C382" s="62" t="s">
        <v>100</v>
      </c>
      <c r="D382" s="62" t="s">
        <v>788</v>
      </c>
      <c r="E382" s="63" t="s">
        <v>4</v>
      </c>
      <c r="F382" s="64">
        <v>198580</v>
      </c>
    </row>
    <row r="383" spans="2:6" ht="11.25" customHeight="1" x14ac:dyDescent="0.2">
      <c r="B383" s="61" t="s">
        <v>946</v>
      </c>
      <c r="C383" s="62" t="s">
        <v>100</v>
      </c>
      <c r="D383" s="62" t="s">
        <v>789</v>
      </c>
      <c r="E383" s="63" t="s">
        <v>4</v>
      </c>
      <c r="F383" s="64">
        <v>285738</v>
      </c>
    </row>
    <row r="384" spans="2:6" ht="11.25" customHeight="1" x14ac:dyDescent="0.2">
      <c r="B384" s="61" t="s">
        <v>947</v>
      </c>
      <c r="C384" s="62" t="s">
        <v>100</v>
      </c>
      <c r="D384" s="62" t="s">
        <v>790</v>
      </c>
      <c r="E384" s="63" t="s">
        <v>7</v>
      </c>
      <c r="F384" s="64">
        <v>84418</v>
      </c>
    </row>
    <row r="385" spans="2:6" ht="11.25" customHeight="1" x14ac:dyDescent="0.2">
      <c r="B385" s="61" t="s">
        <v>948</v>
      </c>
      <c r="C385" s="62" t="s">
        <v>100</v>
      </c>
      <c r="D385" s="62" t="s">
        <v>791</v>
      </c>
      <c r="E385" s="63" t="s">
        <v>4</v>
      </c>
      <c r="F385" s="64">
        <v>5850</v>
      </c>
    </row>
    <row r="386" spans="2:6" ht="11.25" customHeight="1" x14ac:dyDescent="0.2">
      <c r="B386" s="61" t="s">
        <v>949</v>
      </c>
      <c r="C386" s="62" t="s">
        <v>100</v>
      </c>
      <c r="D386" s="62" t="s">
        <v>792</v>
      </c>
      <c r="E386" s="63" t="s">
        <v>4</v>
      </c>
      <c r="F386" s="64">
        <v>9662</v>
      </c>
    </row>
    <row r="387" spans="2:6" ht="11.25" customHeight="1" x14ac:dyDescent="0.2">
      <c r="B387" s="61" t="s">
        <v>950</v>
      </c>
      <c r="C387" s="62" t="s">
        <v>100</v>
      </c>
      <c r="D387" s="62" t="s">
        <v>794</v>
      </c>
      <c r="E387" s="63" t="s">
        <v>4</v>
      </c>
      <c r="F387" s="64">
        <v>412899</v>
      </c>
    </row>
    <row r="388" spans="2:6" ht="11.25" customHeight="1" x14ac:dyDescent="0.2">
      <c r="B388" s="61" t="s">
        <v>951</v>
      </c>
      <c r="C388" s="62" t="s">
        <v>100</v>
      </c>
      <c r="D388" s="62" t="s">
        <v>795</v>
      </c>
      <c r="E388" s="63" t="s">
        <v>4</v>
      </c>
      <c r="F388" s="64">
        <v>3100020</v>
      </c>
    </row>
    <row r="389" spans="2:6" ht="11.25" customHeight="1" x14ac:dyDescent="0.2">
      <c r="B389" s="61" t="s">
        <v>952</v>
      </c>
      <c r="C389" s="62" t="s">
        <v>100</v>
      </c>
      <c r="D389" s="62" t="s">
        <v>1002</v>
      </c>
      <c r="E389" s="63" t="s">
        <v>3</v>
      </c>
      <c r="F389" s="64">
        <v>4166.666666666667</v>
      </c>
    </row>
    <row r="390" spans="2:6" ht="11.25" customHeight="1" x14ac:dyDescent="0.2">
      <c r="B390" s="61" t="s">
        <v>953</v>
      </c>
      <c r="C390" s="62" t="s">
        <v>100</v>
      </c>
      <c r="D390" s="62" t="s">
        <v>1003</v>
      </c>
      <c r="E390" s="63" t="s">
        <v>4</v>
      </c>
      <c r="F390" s="64">
        <v>164200</v>
      </c>
    </row>
    <row r="391" spans="2:6" ht="11.25" customHeight="1" x14ac:dyDescent="0.2">
      <c r="B391" s="61" t="s">
        <v>954</v>
      </c>
      <c r="C391" s="62" t="s">
        <v>100</v>
      </c>
      <c r="D391" s="62" t="s">
        <v>1004</v>
      </c>
      <c r="E391" s="63" t="s">
        <v>3</v>
      </c>
      <c r="F391" s="64">
        <v>6616.666666666667</v>
      </c>
    </row>
    <row r="392" spans="2:6" ht="11.25" customHeight="1" x14ac:dyDescent="0.2">
      <c r="B392" s="61" t="s">
        <v>955</v>
      </c>
      <c r="C392" s="62" t="s">
        <v>100</v>
      </c>
      <c r="D392" s="62" t="s">
        <v>1005</v>
      </c>
      <c r="E392" s="63" t="s">
        <v>3</v>
      </c>
      <c r="F392" s="64">
        <v>11273</v>
      </c>
    </row>
    <row r="393" spans="2:6" ht="11.25" customHeight="1" x14ac:dyDescent="0.2">
      <c r="B393" s="61" t="s">
        <v>956</v>
      </c>
      <c r="C393" s="62" t="s">
        <v>100</v>
      </c>
      <c r="D393" s="62" t="s">
        <v>1006</v>
      </c>
      <c r="E393" s="63" t="s">
        <v>3</v>
      </c>
      <c r="F393" s="64">
        <v>900</v>
      </c>
    </row>
    <row r="394" spans="2:6" ht="11.25" customHeight="1" x14ac:dyDescent="0.2">
      <c r="B394" s="61" t="s">
        <v>957</v>
      </c>
      <c r="C394" s="62" t="s">
        <v>100</v>
      </c>
      <c r="D394" s="62" t="s">
        <v>1007</v>
      </c>
      <c r="E394" s="63" t="s">
        <v>3</v>
      </c>
      <c r="F394" s="64">
        <v>1200</v>
      </c>
    </row>
    <row r="395" spans="2:6" ht="11.25" customHeight="1" x14ac:dyDescent="0.2">
      <c r="B395" s="61" t="s">
        <v>958</v>
      </c>
      <c r="C395" s="62" t="s">
        <v>100</v>
      </c>
      <c r="D395" s="62" t="s">
        <v>1008</v>
      </c>
      <c r="E395" s="63" t="s">
        <v>3</v>
      </c>
      <c r="F395" s="64">
        <v>7800</v>
      </c>
    </row>
    <row r="396" spans="2:6" ht="11.25" customHeight="1" x14ac:dyDescent="0.2">
      <c r="B396" s="61" t="s">
        <v>1009</v>
      </c>
      <c r="C396" s="62" t="s">
        <v>100</v>
      </c>
      <c r="D396" s="62" t="s">
        <v>242</v>
      </c>
      <c r="E396" s="63" t="s">
        <v>3</v>
      </c>
      <c r="F396" s="64">
        <v>1300</v>
      </c>
    </row>
    <row r="397" spans="2:6" ht="11.25" customHeight="1" x14ac:dyDescent="0.2">
      <c r="B397" s="61" t="s">
        <v>1010</v>
      </c>
      <c r="C397" s="62" t="s">
        <v>100</v>
      </c>
      <c r="D397" s="62" t="s">
        <v>1012</v>
      </c>
      <c r="E397" s="63" t="s">
        <v>3</v>
      </c>
      <c r="F397" s="64">
        <v>1470</v>
      </c>
    </row>
    <row r="398" spans="2:6" ht="12" customHeight="1" x14ac:dyDescent="0.2">
      <c r="B398" s="61" t="s">
        <v>1011</v>
      </c>
      <c r="C398" s="62" t="s">
        <v>100</v>
      </c>
      <c r="D398" s="62" t="s">
        <v>1013</v>
      </c>
      <c r="E398" s="63" t="s">
        <v>3</v>
      </c>
      <c r="F398" s="64">
        <v>3900</v>
      </c>
    </row>
    <row r="399" spans="2:6" ht="11.25" customHeight="1" x14ac:dyDescent="0.2">
      <c r="B399" s="61" t="s">
        <v>1028</v>
      </c>
      <c r="C399" s="62" t="s">
        <v>100</v>
      </c>
      <c r="D399" s="62" t="s">
        <v>1029</v>
      </c>
      <c r="E399" s="63" t="s">
        <v>4</v>
      </c>
      <c r="F399" s="64">
        <v>3045</v>
      </c>
    </row>
    <row r="400" spans="2:6" ht="11.25" customHeight="1" x14ac:dyDescent="0.2">
      <c r="B400" s="61" t="s">
        <v>1030</v>
      </c>
      <c r="C400" s="62" t="s">
        <v>100</v>
      </c>
      <c r="D400" s="62" t="s">
        <v>1031</v>
      </c>
      <c r="E400" s="63" t="s">
        <v>4</v>
      </c>
      <c r="F400" s="64">
        <v>1672</v>
      </c>
    </row>
    <row r="401" spans="2:6" ht="11.25" customHeight="1" x14ac:dyDescent="0.2">
      <c r="B401" s="61" t="s">
        <v>1032</v>
      </c>
      <c r="C401" s="62" t="s">
        <v>100</v>
      </c>
      <c r="D401" s="62" t="s">
        <v>1033</v>
      </c>
      <c r="E401" s="63" t="s">
        <v>102</v>
      </c>
      <c r="F401" s="64">
        <v>1555</v>
      </c>
    </row>
    <row r="402" spans="2:6" ht="11.25" customHeight="1" x14ac:dyDescent="0.2">
      <c r="B402" s="61" t="s">
        <v>1034</v>
      </c>
      <c r="C402" s="62" t="s">
        <v>100</v>
      </c>
      <c r="D402" s="62" t="s">
        <v>1035</v>
      </c>
      <c r="E402" s="63" t="s">
        <v>102</v>
      </c>
      <c r="F402" s="64">
        <v>37200</v>
      </c>
    </row>
  </sheetData>
  <dataConsolidate/>
  <mergeCells count="4">
    <mergeCell ref="B2:D2"/>
    <mergeCell ref="B3:D3"/>
    <mergeCell ref="B4:D4"/>
    <mergeCell ref="B5:D5"/>
  </mergeCells>
  <phoneticPr fontId="56" type="noConversion"/>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60C8E-7A1C-4399-AC50-54FD4DB4B780}">
  <dimension ref="B2:X395"/>
  <sheetViews>
    <sheetView workbookViewId="0"/>
  </sheetViews>
  <sheetFormatPr baseColWidth="10" defaultColWidth="9.140625" defaultRowHeight="11.25" customHeight="1" x14ac:dyDescent="0.2"/>
  <cols>
    <col min="1" max="1" width="4.140625" style="52" customWidth="1"/>
    <col min="2" max="2" width="8.85546875" style="52" customWidth="1"/>
    <col min="3" max="3" width="7.28515625" style="52" customWidth="1"/>
    <col min="4" max="4" width="78.42578125" style="52" customWidth="1"/>
    <col min="5" max="5" width="7.5703125" style="50" customWidth="1"/>
    <col min="6" max="6" width="13.5703125" style="51" customWidth="1"/>
    <col min="7" max="7" width="17.42578125" style="319" customWidth="1"/>
    <col min="8" max="8" width="9.42578125" style="52" customWidth="1"/>
    <col min="9" max="9" width="56.28515625" style="52" customWidth="1"/>
    <col min="10" max="10" width="9.140625" style="52"/>
    <col min="11" max="11" width="15.42578125" style="52" bestFit="1" customWidth="1"/>
    <col min="12" max="14" width="9.140625" style="52"/>
    <col min="15" max="15" width="10.42578125" style="52" customWidth="1"/>
    <col min="16" max="18" width="9.140625" style="52"/>
    <col min="19" max="19" width="11.42578125" style="52" customWidth="1"/>
    <col min="20" max="22" width="9.140625" style="52"/>
    <col min="23" max="23" width="14.42578125" style="52" customWidth="1"/>
    <col min="24" max="24" width="12.85546875" style="52" customWidth="1"/>
    <col min="25" max="16384" width="9.140625" style="52"/>
  </cols>
  <sheetData>
    <row r="2" spans="2:24" ht="12.75" customHeight="1" x14ac:dyDescent="0.2">
      <c r="B2" s="377" t="s">
        <v>92</v>
      </c>
      <c r="C2" s="377"/>
      <c r="D2" s="377"/>
    </row>
    <row r="3" spans="2:24" ht="12.75" customHeight="1" x14ac:dyDescent="0.2">
      <c r="B3" s="378" t="s">
        <v>93</v>
      </c>
      <c r="C3" s="378"/>
      <c r="D3" s="378"/>
    </row>
    <row r="4" spans="2:24" ht="12.75" customHeight="1" x14ac:dyDescent="0.2">
      <c r="B4" s="379" t="s">
        <v>94</v>
      </c>
      <c r="C4" s="379"/>
      <c r="D4" s="379"/>
    </row>
    <row r="5" spans="2:24" ht="12.75" customHeight="1" x14ac:dyDescent="0.2">
      <c r="B5" s="379" t="s">
        <v>95</v>
      </c>
      <c r="C5" s="379"/>
      <c r="D5" s="379"/>
    </row>
    <row r="6" spans="2:24" ht="11.25" customHeight="1" x14ac:dyDescent="0.2">
      <c r="H6" s="52">
        <v>1</v>
      </c>
      <c r="I6" s="52">
        <v>2</v>
      </c>
      <c r="J6" s="52">
        <v>3</v>
      </c>
      <c r="K6" s="52">
        <v>4</v>
      </c>
      <c r="L6" s="52">
        <v>5</v>
      </c>
      <c r="M6" s="52">
        <v>6</v>
      </c>
      <c r="N6" s="52">
        <v>7</v>
      </c>
      <c r="O6" s="52">
        <v>8</v>
      </c>
      <c r="P6" s="52">
        <v>9</v>
      </c>
      <c r="Q6" s="52">
        <v>10</v>
      </c>
      <c r="R6" s="52">
        <v>11</v>
      </c>
      <c r="S6" s="52">
        <v>12</v>
      </c>
      <c r="T6" s="52">
        <v>13</v>
      </c>
      <c r="U6" s="52">
        <v>14</v>
      </c>
      <c r="V6" s="52">
        <v>15</v>
      </c>
      <c r="W6" s="52">
        <v>16</v>
      </c>
      <c r="X6" s="52">
        <v>17</v>
      </c>
    </row>
    <row r="7" spans="2:24" ht="12" customHeight="1" thickBot="1" x14ac:dyDescent="0.25">
      <c r="B7" s="53" t="s">
        <v>96</v>
      </c>
      <c r="C7" s="53" t="s">
        <v>96</v>
      </c>
      <c r="D7" s="54" t="s">
        <v>97</v>
      </c>
      <c r="E7" s="55" t="s">
        <v>96</v>
      </c>
      <c r="F7" s="56" t="s">
        <v>98</v>
      </c>
      <c r="O7" s="52" t="s">
        <v>963</v>
      </c>
      <c r="S7" s="52" t="s">
        <v>964</v>
      </c>
      <c r="W7" s="52" t="s">
        <v>965</v>
      </c>
      <c r="X7" s="52" t="s">
        <v>966</v>
      </c>
    </row>
    <row r="8" spans="2:24" ht="11.25" customHeight="1" x14ac:dyDescent="0.2">
      <c r="B8" s="57" t="s">
        <v>99</v>
      </c>
      <c r="C8" s="58" t="s">
        <v>100</v>
      </c>
      <c r="D8" s="58" t="s">
        <v>101</v>
      </c>
      <c r="E8" s="59" t="s">
        <v>102</v>
      </c>
      <c r="F8" s="60">
        <v>50408</v>
      </c>
      <c r="G8" s="319" t="str">
        <f t="shared" ref="G8:G71" ca="1" si="0">IF(VLOOKUP(B8,MATERIALESV2,17,FALSE)&gt;0,"OKAY","NO ESTA")</f>
        <v>OKAY</v>
      </c>
      <c r="H8" s="52" t="s">
        <v>99</v>
      </c>
      <c r="I8" s="52" t="str">
        <f t="shared" ref="I8:I39" si="1">VLOOKUP(H8,MATERIALES,3)</f>
        <v>ACCESORIOS DE FIJACION Y MONTAJE DE GABINETES</v>
      </c>
      <c r="J8" s="327" t="str">
        <f t="shared" ref="J8:J39" si="2">VLOOKUP(H8,MATERIALES,4)</f>
        <v xml:space="preserve"> UND</v>
      </c>
      <c r="K8" s="328">
        <f t="shared" ref="K8:K39" si="3">VLOOKUP(H8,MATERIALES,5)</f>
        <v>50408</v>
      </c>
      <c r="L8" s="52">
        <v>1</v>
      </c>
      <c r="M8" s="52">
        <f ca="1">RANDBETWEEN(9,14)</f>
        <v>12</v>
      </c>
      <c r="N8" s="52" t="str">
        <f ca="1">CONCATENATE(L8,",",M8)</f>
        <v>1,12</v>
      </c>
      <c r="O8" s="329">
        <f ca="1">ROUND(N8*K8,0)</f>
        <v>56457</v>
      </c>
      <c r="P8" s="52">
        <v>1</v>
      </c>
      <c r="Q8" s="52">
        <f ca="1">RANDBETWEEN(9,14)</f>
        <v>10</v>
      </c>
      <c r="R8" s="52" t="str">
        <f ca="1">CONCATENATE(P8,",",Q8)</f>
        <v>1,10</v>
      </c>
      <c r="S8" s="329">
        <f ca="1">+R8*K8</f>
        <v>55448.800000000003</v>
      </c>
      <c r="T8" s="52">
        <v>1</v>
      </c>
      <c r="U8" s="52">
        <f ca="1">RANDBETWEEN(9,14)</f>
        <v>12</v>
      </c>
      <c r="V8" s="52" t="str">
        <f ca="1">CONCATENATE(T8,",",U8)</f>
        <v>1,12</v>
      </c>
      <c r="W8" s="329">
        <f ca="1">+V8*K8</f>
        <v>56456.960000000006</v>
      </c>
      <c r="X8" s="329">
        <f ca="1">ROUND(AVERAGE(O8,S8,W8),0)</f>
        <v>56121</v>
      </c>
    </row>
    <row r="9" spans="2:24" ht="11.25" customHeight="1" x14ac:dyDescent="0.2">
      <c r="B9" s="61" t="s">
        <v>103</v>
      </c>
      <c r="C9" s="62" t="s">
        <v>100</v>
      </c>
      <c r="D9" s="62" t="s">
        <v>104</v>
      </c>
      <c r="E9" s="63" t="s">
        <v>102</v>
      </c>
      <c r="F9" s="64">
        <v>25204</v>
      </c>
      <c r="G9" s="319" t="str">
        <f t="shared" ca="1" si="0"/>
        <v>OKAY</v>
      </c>
      <c r="H9" s="52" t="s">
        <v>103</v>
      </c>
      <c r="I9" s="52" t="str">
        <f t="shared" si="1"/>
        <v>ACCESORIOS DE MARCACION E IDENTIFICACION</v>
      </c>
      <c r="J9" s="327" t="str">
        <f t="shared" si="2"/>
        <v xml:space="preserve"> UND</v>
      </c>
      <c r="K9" s="328">
        <f t="shared" si="3"/>
        <v>25204</v>
      </c>
      <c r="L9" s="52">
        <v>1</v>
      </c>
      <c r="M9" s="52">
        <f t="shared" ref="M9:M72" ca="1" si="4">RANDBETWEEN(9,14)</f>
        <v>14</v>
      </c>
      <c r="N9" s="52" t="str">
        <f t="shared" ref="N9:N72" ca="1" si="5">CONCATENATE(L9,",",M9)</f>
        <v>1,14</v>
      </c>
      <c r="O9" s="329">
        <f t="shared" ref="O9:O72" ca="1" si="6">ROUND(N9*K9,0)</f>
        <v>28733</v>
      </c>
      <c r="P9" s="52">
        <v>1</v>
      </c>
      <c r="Q9" s="52">
        <f t="shared" ref="Q9:Q72" ca="1" si="7">RANDBETWEEN(9,14)</f>
        <v>12</v>
      </c>
      <c r="R9" s="52" t="str">
        <f t="shared" ref="R9:R72" ca="1" si="8">CONCATENATE(P9,",",Q9)</f>
        <v>1,12</v>
      </c>
      <c r="S9" s="329">
        <f t="shared" ref="S9:S72" ca="1" si="9">+R9*K9</f>
        <v>28228.480000000003</v>
      </c>
      <c r="T9" s="52">
        <v>1</v>
      </c>
      <c r="U9" s="52">
        <f t="shared" ref="U9:U72" ca="1" si="10">RANDBETWEEN(9,14)</f>
        <v>12</v>
      </c>
      <c r="V9" s="52" t="str">
        <f t="shared" ref="V9:V72" ca="1" si="11">CONCATENATE(T9,",",U9)</f>
        <v>1,12</v>
      </c>
      <c r="W9" s="329">
        <f t="shared" ref="W9:W72" ca="1" si="12">+V9*K9</f>
        <v>28228.480000000003</v>
      </c>
      <c r="X9" s="329">
        <f t="shared" ref="X9:X72" ca="1" si="13">ROUND(AVERAGE(O9,S9,W9),0)</f>
        <v>28397</v>
      </c>
    </row>
    <row r="10" spans="2:24" ht="11.25" customHeight="1" x14ac:dyDescent="0.2">
      <c r="B10" s="61" t="s">
        <v>105</v>
      </c>
      <c r="C10" s="62" t="s">
        <v>100</v>
      </c>
      <c r="D10" s="62" t="s">
        <v>106</v>
      </c>
      <c r="E10" s="63" t="s">
        <v>102</v>
      </c>
      <c r="F10" s="64">
        <v>272200</v>
      </c>
      <c r="G10" s="319" t="e">
        <f t="shared" si="0"/>
        <v>#N/A</v>
      </c>
      <c r="H10" s="52" t="s">
        <v>107</v>
      </c>
      <c r="I10" s="52" t="str">
        <f t="shared" si="1"/>
        <v>ACCESORIOS DE INSTALACIÓN (TORNILLOS, GRAPAS, CHAZOS)</v>
      </c>
      <c r="J10" s="327" t="str">
        <f t="shared" si="2"/>
        <v xml:space="preserve"> UND</v>
      </c>
      <c r="K10" s="328">
        <f t="shared" si="3"/>
        <v>12400</v>
      </c>
      <c r="L10" s="52">
        <v>1</v>
      </c>
      <c r="M10" s="52">
        <f t="shared" ca="1" si="4"/>
        <v>14</v>
      </c>
      <c r="N10" s="52" t="str">
        <f t="shared" ca="1" si="5"/>
        <v>1,14</v>
      </c>
      <c r="O10" s="329">
        <f t="shared" ca="1" si="6"/>
        <v>14136</v>
      </c>
      <c r="P10" s="52">
        <v>1</v>
      </c>
      <c r="Q10" s="52">
        <f t="shared" ca="1" si="7"/>
        <v>10</v>
      </c>
      <c r="R10" s="52" t="str">
        <f t="shared" ca="1" si="8"/>
        <v>1,10</v>
      </c>
      <c r="S10" s="329">
        <f t="shared" ca="1" si="9"/>
        <v>13640.000000000002</v>
      </c>
      <c r="T10" s="52">
        <v>1</v>
      </c>
      <c r="U10" s="52">
        <f t="shared" ca="1" si="10"/>
        <v>12</v>
      </c>
      <c r="V10" s="52" t="str">
        <f t="shared" ca="1" si="11"/>
        <v>1,12</v>
      </c>
      <c r="W10" s="329">
        <f t="shared" ca="1" si="12"/>
        <v>13888.000000000002</v>
      </c>
      <c r="X10" s="329">
        <f t="shared" ca="1" si="13"/>
        <v>13888</v>
      </c>
    </row>
    <row r="11" spans="2:24" ht="11.25" customHeight="1" x14ac:dyDescent="0.2">
      <c r="B11" s="61" t="s">
        <v>107</v>
      </c>
      <c r="C11" s="62" t="s">
        <v>100</v>
      </c>
      <c r="D11" s="62" t="s">
        <v>108</v>
      </c>
      <c r="E11" s="63" t="s">
        <v>102</v>
      </c>
      <c r="F11" s="64">
        <v>12400</v>
      </c>
      <c r="G11" s="319" t="str">
        <f t="shared" ca="1" si="0"/>
        <v>OKAY</v>
      </c>
      <c r="H11" s="52" t="s">
        <v>109</v>
      </c>
      <c r="I11" s="52" t="str">
        <f t="shared" si="1"/>
        <v>ACCESORIOS DE INSTALACION LUMINARIA (GUAYAS, PERROS, CHAZOS, TORNILLOS)</v>
      </c>
      <c r="J11" s="327" t="str">
        <f t="shared" si="2"/>
        <v xml:space="preserve"> UND</v>
      </c>
      <c r="K11" s="328">
        <f t="shared" si="3"/>
        <v>13041</v>
      </c>
      <c r="L11" s="52">
        <v>1</v>
      </c>
      <c r="M11" s="52">
        <f t="shared" ca="1" si="4"/>
        <v>9</v>
      </c>
      <c r="N11" s="52" t="str">
        <f t="shared" ca="1" si="5"/>
        <v>1,9</v>
      </c>
      <c r="O11" s="329">
        <f t="shared" ca="1" si="6"/>
        <v>24778</v>
      </c>
      <c r="P11" s="52">
        <v>1</v>
      </c>
      <c r="Q11" s="52">
        <f t="shared" ca="1" si="7"/>
        <v>11</v>
      </c>
      <c r="R11" s="52" t="str">
        <f t="shared" ca="1" si="8"/>
        <v>1,11</v>
      </c>
      <c r="S11" s="329">
        <f t="shared" ca="1" si="9"/>
        <v>14475.510000000002</v>
      </c>
      <c r="T11" s="52">
        <v>1</v>
      </c>
      <c r="U11" s="52">
        <f t="shared" ca="1" si="10"/>
        <v>14</v>
      </c>
      <c r="V11" s="52" t="str">
        <f t="shared" ca="1" si="11"/>
        <v>1,14</v>
      </c>
      <c r="W11" s="329">
        <f t="shared" ca="1" si="12"/>
        <v>14866.739999999998</v>
      </c>
      <c r="X11" s="329">
        <f t="shared" ca="1" si="13"/>
        <v>18040</v>
      </c>
    </row>
    <row r="12" spans="2:24" ht="11.25" customHeight="1" x14ac:dyDescent="0.2">
      <c r="B12" s="61" t="s">
        <v>109</v>
      </c>
      <c r="C12" s="62" t="s">
        <v>100</v>
      </c>
      <c r="D12" s="62" t="s">
        <v>110</v>
      </c>
      <c r="E12" s="63" t="s">
        <v>102</v>
      </c>
      <c r="F12" s="64">
        <v>13041</v>
      </c>
      <c r="G12" s="319" t="str">
        <f t="shared" ca="1" si="0"/>
        <v>OKAY</v>
      </c>
      <c r="H12" s="52" t="s">
        <v>111</v>
      </c>
      <c r="I12" s="52" t="str">
        <f t="shared" si="1"/>
        <v>ACCESORIOS INSTALACION DUCTO PORTACABLE</v>
      </c>
      <c r="J12" s="327" t="str">
        <f t="shared" si="2"/>
        <v xml:space="preserve"> UND</v>
      </c>
      <c r="K12" s="328">
        <f t="shared" si="3"/>
        <v>50408</v>
      </c>
      <c r="L12" s="52">
        <v>1</v>
      </c>
      <c r="M12" s="52">
        <f t="shared" ca="1" si="4"/>
        <v>13</v>
      </c>
      <c r="N12" s="52" t="str">
        <f t="shared" ca="1" si="5"/>
        <v>1,13</v>
      </c>
      <c r="O12" s="329">
        <f t="shared" ca="1" si="6"/>
        <v>56961</v>
      </c>
      <c r="P12" s="52">
        <v>1</v>
      </c>
      <c r="Q12" s="52">
        <f t="shared" ca="1" si="7"/>
        <v>11</v>
      </c>
      <c r="R12" s="52" t="str">
        <f t="shared" ca="1" si="8"/>
        <v>1,11</v>
      </c>
      <c r="S12" s="329">
        <f t="shared" ca="1" si="9"/>
        <v>55952.880000000005</v>
      </c>
      <c r="T12" s="52">
        <v>1</v>
      </c>
      <c r="U12" s="52">
        <f t="shared" ca="1" si="10"/>
        <v>9</v>
      </c>
      <c r="V12" s="52" t="str">
        <f t="shared" ca="1" si="11"/>
        <v>1,9</v>
      </c>
      <c r="W12" s="329">
        <f t="shared" ca="1" si="12"/>
        <v>95775.2</v>
      </c>
      <c r="X12" s="329">
        <f t="shared" ca="1" si="13"/>
        <v>69563</v>
      </c>
    </row>
    <row r="13" spans="2:24" ht="11.25" customHeight="1" x14ac:dyDescent="0.2">
      <c r="B13" s="61" t="s">
        <v>111</v>
      </c>
      <c r="C13" s="62" t="s">
        <v>100</v>
      </c>
      <c r="D13" s="62" t="s">
        <v>112</v>
      </c>
      <c r="E13" s="63" t="s">
        <v>102</v>
      </c>
      <c r="F13" s="64">
        <v>50408</v>
      </c>
      <c r="G13" s="319" t="str">
        <f t="shared" ca="1" si="0"/>
        <v>OKAY</v>
      </c>
      <c r="H13" s="52" t="s">
        <v>120</v>
      </c>
      <c r="I13" s="52" t="str">
        <f t="shared" si="1"/>
        <v>CABLE DE COBRE No 12 LIBRE DE HALOGENOS</v>
      </c>
      <c r="J13" s="327" t="str">
        <f t="shared" si="2"/>
        <v>ML</v>
      </c>
      <c r="K13" s="328">
        <f t="shared" si="3"/>
        <v>2168</v>
      </c>
      <c r="L13" s="52">
        <v>1</v>
      </c>
      <c r="M13" s="52">
        <f t="shared" ca="1" si="4"/>
        <v>12</v>
      </c>
      <c r="N13" s="52" t="str">
        <f t="shared" ca="1" si="5"/>
        <v>1,12</v>
      </c>
      <c r="O13" s="329">
        <f t="shared" ca="1" si="6"/>
        <v>2428</v>
      </c>
      <c r="P13" s="52">
        <v>1</v>
      </c>
      <c r="Q13" s="52">
        <f t="shared" ca="1" si="7"/>
        <v>14</v>
      </c>
      <c r="R13" s="52" t="str">
        <f t="shared" ca="1" si="8"/>
        <v>1,14</v>
      </c>
      <c r="S13" s="329">
        <f t="shared" ca="1" si="9"/>
        <v>2471.52</v>
      </c>
      <c r="T13" s="52">
        <v>1</v>
      </c>
      <c r="U13" s="52">
        <f t="shared" ca="1" si="10"/>
        <v>9</v>
      </c>
      <c r="V13" s="52" t="str">
        <f t="shared" ca="1" si="11"/>
        <v>1,9</v>
      </c>
      <c r="W13" s="329">
        <f t="shared" ca="1" si="12"/>
        <v>4119.2</v>
      </c>
      <c r="X13" s="329">
        <f t="shared" ca="1" si="13"/>
        <v>3006</v>
      </c>
    </row>
    <row r="14" spans="2:24" ht="11.25" customHeight="1" x14ac:dyDescent="0.2">
      <c r="B14" s="61" t="s">
        <v>113</v>
      </c>
      <c r="C14" s="62" t="s">
        <v>100</v>
      </c>
      <c r="D14" s="62" t="s">
        <v>114</v>
      </c>
      <c r="E14" s="63" t="s">
        <v>102</v>
      </c>
      <c r="F14" s="64">
        <v>30245</v>
      </c>
      <c r="G14" s="319" t="e">
        <f t="shared" si="0"/>
        <v>#N/A</v>
      </c>
      <c r="H14" s="52" t="s">
        <v>124</v>
      </c>
      <c r="I14" s="52" t="str">
        <f t="shared" si="1"/>
        <v>APLIQUE INTERRUPTOR CONMUTABLE SENCILLO</v>
      </c>
      <c r="J14" s="327" t="str">
        <f t="shared" si="2"/>
        <v xml:space="preserve"> UND</v>
      </c>
      <c r="K14" s="328">
        <f t="shared" si="3"/>
        <v>22549</v>
      </c>
      <c r="L14" s="52">
        <v>1</v>
      </c>
      <c r="M14" s="52">
        <f t="shared" ca="1" si="4"/>
        <v>11</v>
      </c>
      <c r="N14" s="52" t="str">
        <f t="shared" ca="1" si="5"/>
        <v>1,11</v>
      </c>
      <c r="O14" s="329">
        <f t="shared" ca="1" si="6"/>
        <v>25029</v>
      </c>
      <c r="P14" s="52">
        <v>1</v>
      </c>
      <c r="Q14" s="52">
        <f t="shared" ca="1" si="7"/>
        <v>14</v>
      </c>
      <c r="R14" s="52" t="str">
        <f t="shared" ca="1" si="8"/>
        <v>1,14</v>
      </c>
      <c r="S14" s="329">
        <f t="shared" ca="1" si="9"/>
        <v>25705.859999999997</v>
      </c>
      <c r="T14" s="52">
        <v>1</v>
      </c>
      <c r="U14" s="52">
        <f t="shared" ca="1" si="10"/>
        <v>13</v>
      </c>
      <c r="V14" s="52" t="str">
        <f t="shared" ca="1" si="11"/>
        <v>1,13</v>
      </c>
      <c r="W14" s="329">
        <f t="shared" ca="1" si="12"/>
        <v>25480.37</v>
      </c>
      <c r="X14" s="329">
        <f t="shared" ca="1" si="13"/>
        <v>25405</v>
      </c>
    </row>
    <row r="15" spans="2:24" ht="11.25" customHeight="1" x14ac:dyDescent="0.2">
      <c r="B15" s="61" t="s">
        <v>115</v>
      </c>
      <c r="C15" s="62" t="s">
        <v>100</v>
      </c>
      <c r="D15" s="62" t="s">
        <v>116</v>
      </c>
      <c r="E15" s="63" t="s">
        <v>117</v>
      </c>
      <c r="F15" s="64">
        <v>1288</v>
      </c>
      <c r="G15" s="319" t="e">
        <f t="shared" si="0"/>
        <v>#N/A</v>
      </c>
      <c r="H15" s="52" t="s">
        <v>126</v>
      </c>
      <c r="I15" s="52" t="str">
        <f t="shared" si="1"/>
        <v>APLIQUE INTERRUPTOR DOBLE</v>
      </c>
      <c r="J15" s="327" t="str">
        <f t="shared" si="2"/>
        <v xml:space="preserve"> UND</v>
      </c>
      <c r="K15" s="328">
        <f t="shared" si="3"/>
        <v>8852</v>
      </c>
      <c r="L15" s="52">
        <v>1</v>
      </c>
      <c r="M15" s="52">
        <f t="shared" ca="1" si="4"/>
        <v>9</v>
      </c>
      <c r="N15" s="52" t="str">
        <f t="shared" ca="1" si="5"/>
        <v>1,9</v>
      </c>
      <c r="O15" s="329">
        <f t="shared" ca="1" si="6"/>
        <v>16819</v>
      </c>
      <c r="P15" s="52">
        <v>1</v>
      </c>
      <c r="Q15" s="52">
        <f t="shared" ca="1" si="7"/>
        <v>13</v>
      </c>
      <c r="R15" s="52" t="str">
        <f t="shared" ca="1" si="8"/>
        <v>1,13</v>
      </c>
      <c r="S15" s="329">
        <f t="shared" ca="1" si="9"/>
        <v>10002.759999999998</v>
      </c>
      <c r="T15" s="52">
        <v>1</v>
      </c>
      <c r="U15" s="52">
        <f t="shared" ca="1" si="10"/>
        <v>10</v>
      </c>
      <c r="V15" s="52" t="str">
        <f t="shared" ca="1" si="11"/>
        <v>1,10</v>
      </c>
      <c r="W15" s="329">
        <f t="shared" ca="1" si="12"/>
        <v>9737.2000000000007</v>
      </c>
      <c r="X15" s="329">
        <f t="shared" ca="1" si="13"/>
        <v>12186</v>
      </c>
    </row>
    <row r="16" spans="2:24" ht="11.25" customHeight="1" x14ac:dyDescent="0.2">
      <c r="B16" s="61" t="s">
        <v>118</v>
      </c>
      <c r="C16" s="62" t="s">
        <v>100</v>
      </c>
      <c r="D16" s="62" t="s">
        <v>119</v>
      </c>
      <c r="E16" s="63" t="s">
        <v>117</v>
      </c>
      <c r="F16" s="64">
        <v>871</v>
      </c>
      <c r="G16" s="319" t="e">
        <f t="shared" si="0"/>
        <v>#N/A</v>
      </c>
      <c r="H16" s="52" t="s">
        <v>128</v>
      </c>
      <c r="I16" s="52" t="str">
        <f t="shared" si="1"/>
        <v>APLIQUE INTERRUPTOR SENCILLO</v>
      </c>
      <c r="J16" s="327" t="str">
        <f t="shared" si="2"/>
        <v xml:space="preserve"> UND</v>
      </c>
      <c r="K16" s="328">
        <f t="shared" si="3"/>
        <v>8547</v>
      </c>
      <c r="L16" s="52">
        <v>1</v>
      </c>
      <c r="M16" s="52">
        <f t="shared" ca="1" si="4"/>
        <v>10</v>
      </c>
      <c r="N16" s="52" t="str">
        <f t="shared" ca="1" si="5"/>
        <v>1,10</v>
      </c>
      <c r="O16" s="329">
        <f t="shared" ca="1" si="6"/>
        <v>9402</v>
      </c>
      <c r="P16" s="52">
        <v>1</v>
      </c>
      <c r="Q16" s="52">
        <f t="shared" ca="1" si="7"/>
        <v>12</v>
      </c>
      <c r="R16" s="52" t="str">
        <f t="shared" ca="1" si="8"/>
        <v>1,12</v>
      </c>
      <c r="S16" s="329">
        <f t="shared" ca="1" si="9"/>
        <v>9572.6400000000012</v>
      </c>
      <c r="T16" s="52">
        <v>1</v>
      </c>
      <c r="U16" s="52">
        <f t="shared" ca="1" si="10"/>
        <v>12</v>
      </c>
      <c r="V16" s="52" t="str">
        <f t="shared" ca="1" si="11"/>
        <v>1,12</v>
      </c>
      <c r="W16" s="329">
        <f t="shared" ca="1" si="12"/>
        <v>9572.6400000000012</v>
      </c>
      <c r="X16" s="329">
        <f t="shared" ca="1" si="13"/>
        <v>9516</v>
      </c>
    </row>
    <row r="17" spans="2:24" ht="11.25" customHeight="1" x14ac:dyDescent="0.2">
      <c r="B17" s="61" t="s">
        <v>120</v>
      </c>
      <c r="C17" s="62" t="s">
        <v>100</v>
      </c>
      <c r="D17" s="62" t="s">
        <v>121</v>
      </c>
      <c r="E17" s="63" t="s">
        <v>3</v>
      </c>
      <c r="F17" s="65">
        <v>2168</v>
      </c>
      <c r="G17" s="319" t="str">
        <f t="shared" ca="1" si="0"/>
        <v>OKAY</v>
      </c>
      <c r="H17" s="62" t="s">
        <v>142</v>
      </c>
      <c r="I17" s="52" t="str">
        <f t="shared" si="1"/>
        <v>LAMPARA REDONDA 18 W</v>
      </c>
      <c r="J17" s="327" t="str">
        <f t="shared" si="2"/>
        <v xml:space="preserve"> UND</v>
      </c>
      <c r="K17" s="328">
        <f t="shared" si="3"/>
        <v>19086</v>
      </c>
      <c r="L17" s="52">
        <v>1</v>
      </c>
      <c r="M17" s="52">
        <f t="shared" ca="1" si="4"/>
        <v>14</v>
      </c>
      <c r="N17" s="52" t="str">
        <f t="shared" ca="1" si="5"/>
        <v>1,14</v>
      </c>
      <c r="O17" s="329">
        <f t="shared" ca="1" si="6"/>
        <v>21758</v>
      </c>
      <c r="P17" s="52">
        <v>1</v>
      </c>
      <c r="Q17" s="52">
        <f t="shared" ca="1" si="7"/>
        <v>9</v>
      </c>
      <c r="R17" s="52" t="str">
        <f t="shared" ca="1" si="8"/>
        <v>1,9</v>
      </c>
      <c r="S17" s="329">
        <f t="shared" ca="1" si="9"/>
        <v>36263.4</v>
      </c>
      <c r="T17" s="52">
        <v>1</v>
      </c>
      <c r="U17" s="52">
        <f t="shared" ca="1" si="10"/>
        <v>13</v>
      </c>
      <c r="V17" s="52" t="str">
        <f t="shared" ca="1" si="11"/>
        <v>1,13</v>
      </c>
      <c r="W17" s="329">
        <f t="shared" ca="1" si="12"/>
        <v>21567.179999999997</v>
      </c>
      <c r="X17" s="329">
        <f t="shared" ca="1" si="13"/>
        <v>26530</v>
      </c>
    </row>
    <row r="18" spans="2:24" ht="11.25" customHeight="1" x14ac:dyDescent="0.2">
      <c r="B18" s="61" t="s">
        <v>122</v>
      </c>
      <c r="C18" s="62" t="s">
        <v>100</v>
      </c>
      <c r="D18" s="62" t="s">
        <v>123</v>
      </c>
      <c r="E18" s="63" t="s">
        <v>117</v>
      </c>
      <c r="F18" s="64">
        <v>1416</v>
      </c>
      <c r="G18" s="319" t="e">
        <f t="shared" si="0"/>
        <v>#N/A</v>
      </c>
      <c r="H18" s="52" t="s">
        <v>152</v>
      </c>
      <c r="I18" s="52" t="str">
        <f t="shared" si="1"/>
        <v>BREAKER MONOPOLAR 15 - 60 A</v>
      </c>
      <c r="J18" s="327" t="str">
        <f t="shared" si="2"/>
        <v xml:space="preserve"> UND</v>
      </c>
      <c r="K18" s="328">
        <f t="shared" si="3"/>
        <v>10815</v>
      </c>
      <c r="L18" s="52">
        <v>1</v>
      </c>
      <c r="M18" s="52">
        <f t="shared" ca="1" si="4"/>
        <v>11</v>
      </c>
      <c r="N18" s="52" t="str">
        <f t="shared" ca="1" si="5"/>
        <v>1,11</v>
      </c>
      <c r="O18" s="329">
        <f t="shared" ca="1" si="6"/>
        <v>12005</v>
      </c>
      <c r="P18" s="52">
        <v>1</v>
      </c>
      <c r="Q18" s="52">
        <f t="shared" ca="1" si="7"/>
        <v>10</v>
      </c>
      <c r="R18" s="52" t="str">
        <f t="shared" ca="1" si="8"/>
        <v>1,10</v>
      </c>
      <c r="S18" s="329">
        <f t="shared" ca="1" si="9"/>
        <v>11896.500000000002</v>
      </c>
      <c r="T18" s="52">
        <v>1</v>
      </c>
      <c r="U18" s="52">
        <f t="shared" ca="1" si="10"/>
        <v>11</v>
      </c>
      <c r="V18" s="52" t="str">
        <f t="shared" ca="1" si="11"/>
        <v>1,11</v>
      </c>
      <c r="W18" s="329">
        <f t="shared" ca="1" si="12"/>
        <v>12004.650000000001</v>
      </c>
      <c r="X18" s="329">
        <f t="shared" ca="1" si="13"/>
        <v>11969</v>
      </c>
    </row>
    <row r="19" spans="2:24" ht="11.25" customHeight="1" x14ac:dyDescent="0.2">
      <c r="B19" s="61" t="s">
        <v>124</v>
      </c>
      <c r="C19" s="62" t="s">
        <v>100</v>
      </c>
      <c r="D19" s="62" t="s">
        <v>125</v>
      </c>
      <c r="E19" s="63" t="s">
        <v>102</v>
      </c>
      <c r="F19" s="64">
        <f>23636-1087</f>
        <v>22549</v>
      </c>
      <c r="G19" s="319" t="str">
        <f t="shared" ca="1" si="0"/>
        <v>OKAY</v>
      </c>
      <c r="H19" s="52" t="s">
        <v>154</v>
      </c>
      <c r="I19" s="52" t="str">
        <f t="shared" si="1"/>
        <v>CABLE DE COBRE NO 2/0 AWG DESNUDO</v>
      </c>
      <c r="J19" s="327" t="str">
        <f t="shared" si="2"/>
        <v xml:space="preserve"> ML</v>
      </c>
      <c r="K19" s="328">
        <f t="shared" si="3"/>
        <v>30236</v>
      </c>
      <c r="L19" s="52">
        <v>1</v>
      </c>
      <c r="M19" s="52">
        <f t="shared" ca="1" si="4"/>
        <v>11</v>
      </c>
      <c r="N19" s="52" t="str">
        <f t="shared" ca="1" si="5"/>
        <v>1,11</v>
      </c>
      <c r="O19" s="329">
        <f t="shared" ca="1" si="6"/>
        <v>33562</v>
      </c>
      <c r="P19" s="52">
        <v>1</v>
      </c>
      <c r="Q19" s="52">
        <f t="shared" ca="1" si="7"/>
        <v>13</v>
      </c>
      <c r="R19" s="52" t="str">
        <f t="shared" ca="1" si="8"/>
        <v>1,13</v>
      </c>
      <c r="S19" s="329">
        <f t="shared" ca="1" si="9"/>
        <v>34166.68</v>
      </c>
      <c r="T19" s="52">
        <v>1</v>
      </c>
      <c r="U19" s="52">
        <f t="shared" ca="1" si="10"/>
        <v>13</v>
      </c>
      <c r="V19" s="52" t="str">
        <f t="shared" ca="1" si="11"/>
        <v>1,13</v>
      </c>
      <c r="W19" s="329">
        <f t="shared" ca="1" si="12"/>
        <v>34166.68</v>
      </c>
      <c r="X19" s="329">
        <f t="shared" ca="1" si="13"/>
        <v>33965</v>
      </c>
    </row>
    <row r="20" spans="2:24" ht="11.25" customHeight="1" x14ac:dyDescent="0.2">
      <c r="B20" s="61" t="s">
        <v>126</v>
      </c>
      <c r="C20" s="62" t="s">
        <v>100</v>
      </c>
      <c r="D20" s="62" t="s">
        <v>127</v>
      </c>
      <c r="E20" s="63" t="s">
        <v>102</v>
      </c>
      <c r="F20" s="64">
        <f>8636+216</f>
        <v>8852</v>
      </c>
      <c r="G20" s="319" t="str">
        <f t="shared" ca="1" si="0"/>
        <v>OKAY</v>
      </c>
      <c r="H20" s="52" t="s">
        <v>160</v>
      </c>
      <c r="I20" s="52" t="str">
        <f t="shared" si="1"/>
        <v>CABLE DE COBRE THHN/THWN 90°C NO 10 AWG</v>
      </c>
      <c r="J20" s="327" t="str">
        <f t="shared" si="2"/>
        <v xml:space="preserve"> ML</v>
      </c>
      <c r="K20" s="328">
        <f t="shared" si="3"/>
        <v>3464</v>
      </c>
      <c r="L20" s="52">
        <v>1</v>
      </c>
      <c r="M20" s="52">
        <f t="shared" ca="1" si="4"/>
        <v>14</v>
      </c>
      <c r="N20" s="52" t="str">
        <f t="shared" ca="1" si="5"/>
        <v>1,14</v>
      </c>
      <c r="O20" s="329">
        <f t="shared" ca="1" si="6"/>
        <v>3949</v>
      </c>
      <c r="P20" s="52">
        <v>1</v>
      </c>
      <c r="Q20" s="52">
        <f t="shared" ca="1" si="7"/>
        <v>11</v>
      </c>
      <c r="R20" s="52" t="str">
        <f t="shared" ca="1" si="8"/>
        <v>1,11</v>
      </c>
      <c r="S20" s="329">
        <f t="shared" ca="1" si="9"/>
        <v>3845.0400000000004</v>
      </c>
      <c r="T20" s="52">
        <v>1</v>
      </c>
      <c r="U20" s="52">
        <f t="shared" ca="1" si="10"/>
        <v>11</v>
      </c>
      <c r="V20" s="52" t="str">
        <f t="shared" ca="1" si="11"/>
        <v>1,11</v>
      </c>
      <c r="W20" s="329">
        <f t="shared" ca="1" si="12"/>
        <v>3845.0400000000004</v>
      </c>
      <c r="X20" s="329">
        <f t="shared" ca="1" si="13"/>
        <v>3880</v>
      </c>
    </row>
    <row r="21" spans="2:24" ht="11.25" customHeight="1" x14ac:dyDescent="0.2">
      <c r="B21" s="61" t="s">
        <v>128</v>
      </c>
      <c r="C21" s="62" t="s">
        <v>100</v>
      </c>
      <c r="D21" s="62" t="s">
        <v>129</v>
      </c>
      <c r="E21" s="63" t="s">
        <v>102</v>
      </c>
      <c r="F21" s="64">
        <f>8182+365</f>
        <v>8547</v>
      </c>
      <c r="G21" s="319" t="str">
        <f t="shared" ca="1" si="0"/>
        <v>OKAY</v>
      </c>
      <c r="H21" s="52" t="s">
        <v>164</v>
      </c>
      <c r="I21" s="52" t="str">
        <f t="shared" si="1"/>
        <v>CABLE DE COBRE THHN/THWN 90°C NO 2/0 AWG</v>
      </c>
      <c r="J21" s="327" t="str">
        <f t="shared" si="2"/>
        <v xml:space="preserve"> ML</v>
      </c>
      <c r="K21" s="328">
        <f t="shared" si="3"/>
        <v>33091</v>
      </c>
      <c r="L21" s="52">
        <v>1</v>
      </c>
      <c r="M21" s="52">
        <f t="shared" ca="1" si="4"/>
        <v>10</v>
      </c>
      <c r="N21" s="52" t="str">
        <f t="shared" ca="1" si="5"/>
        <v>1,10</v>
      </c>
      <c r="O21" s="329">
        <f t="shared" ca="1" si="6"/>
        <v>36400</v>
      </c>
      <c r="P21" s="52">
        <v>1</v>
      </c>
      <c r="Q21" s="52">
        <f t="shared" ca="1" si="7"/>
        <v>9</v>
      </c>
      <c r="R21" s="52" t="str">
        <f t="shared" ca="1" si="8"/>
        <v>1,9</v>
      </c>
      <c r="S21" s="329">
        <f t="shared" ca="1" si="9"/>
        <v>62872.899999999994</v>
      </c>
      <c r="T21" s="52">
        <v>1</v>
      </c>
      <c r="U21" s="52">
        <f t="shared" ca="1" si="10"/>
        <v>12</v>
      </c>
      <c r="V21" s="52" t="str">
        <f t="shared" ca="1" si="11"/>
        <v>1,12</v>
      </c>
      <c r="W21" s="329">
        <f t="shared" ca="1" si="12"/>
        <v>37061.920000000006</v>
      </c>
      <c r="X21" s="329">
        <f t="shared" ca="1" si="13"/>
        <v>45445</v>
      </c>
    </row>
    <row r="22" spans="2:24" ht="11.25" customHeight="1" x14ac:dyDescent="0.2">
      <c r="B22" s="61" t="s">
        <v>130</v>
      </c>
      <c r="C22" s="62" t="s">
        <v>100</v>
      </c>
      <c r="D22" s="62" t="s">
        <v>131</v>
      </c>
      <c r="E22" s="63" t="s">
        <v>4</v>
      </c>
      <c r="F22" s="64">
        <v>68710</v>
      </c>
      <c r="G22" s="319" t="e">
        <f t="shared" si="0"/>
        <v>#N/A</v>
      </c>
      <c r="H22" s="52" t="s">
        <v>166</v>
      </c>
      <c r="I22" s="52" t="str">
        <f t="shared" si="1"/>
        <v>CABLE DE COBRE THHN/THWN 90°C NO 250 KCMIL</v>
      </c>
      <c r="J22" s="327" t="str">
        <f t="shared" si="2"/>
        <v xml:space="preserve"> ML</v>
      </c>
      <c r="K22" s="328">
        <f t="shared" si="3"/>
        <v>75545</v>
      </c>
      <c r="L22" s="52">
        <v>1</v>
      </c>
      <c r="M22" s="52">
        <f t="shared" ca="1" si="4"/>
        <v>10</v>
      </c>
      <c r="N22" s="52" t="str">
        <f t="shared" ca="1" si="5"/>
        <v>1,10</v>
      </c>
      <c r="O22" s="329">
        <f t="shared" ca="1" si="6"/>
        <v>83100</v>
      </c>
      <c r="P22" s="52">
        <v>1</v>
      </c>
      <c r="Q22" s="52">
        <f t="shared" ca="1" si="7"/>
        <v>14</v>
      </c>
      <c r="R22" s="52" t="str">
        <f t="shared" ca="1" si="8"/>
        <v>1,14</v>
      </c>
      <c r="S22" s="329">
        <f t="shared" ca="1" si="9"/>
        <v>86121.299999999988</v>
      </c>
      <c r="T22" s="52">
        <v>1</v>
      </c>
      <c r="U22" s="52">
        <f t="shared" ca="1" si="10"/>
        <v>10</v>
      </c>
      <c r="V22" s="52" t="str">
        <f t="shared" ca="1" si="11"/>
        <v>1,10</v>
      </c>
      <c r="W22" s="329">
        <f t="shared" ca="1" si="12"/>
        <v>83099.5</v>
      </c>
      <c r="X22" s="329">
        <f t="shared" ca="1" si="13"/>
        <v>84107</v>
      </c>
    </row>
    <row r="23" spans="2:24" ht="11.25" customHeight="1" x14ac:dyDescent="0.2">
      <c r="B23" s="61" t="s">
        <v>132</v>
      </c>
      <c r="C23" s="62" t="s">
        <v>100</v>
      </c>
      <c r="D23" s="62" t="s">
        <v>133</v>
      </c>
      <c r="E23" s="63" t="s">
        <v>102</v>
      </c>
      <c r="F23" s="64">
        <v>184263</v>
      </c>
      <c r="G23" s="319" t="e">
        <f t="shared" si="0"/>
        <v>#N/A</v>
      </c>
      <c r="H23" s="52" t="s">
        <v>174</v>
      </c>
      <c r="I23" s="52" t="str">
        <f t="shared" si="1"/>
        <v>CABLE DE COBRE THHN/THWN 90°C NO 4 AWG</v>
      </c>
      <c r="J23" s="327" t="str">
        <f t="shared" si="2"/>
        <v xml:space="preserve"> ML</v>
      </c>
      <c r="K23" s="328">
        <f t="shared" si="3"/>
        <v>12427</v>
      </c>
      <c r="L23" s="52">
        <v>1</v>
      </c>
      <c r="M23" s="52">
        <f t="shared" ca="1" si="4"/>
        <v>12</v>
      </c>
      <c r="N23" s="52" t="str">
        <f t="shared" ca="1" si="5"/>
        <v>1,12</v>
      </c>
      <c r="O23" s="329">
        <f t="shared" ca="1" si="6"/>
        <v>13918</v>
      </c>
      <c r="P23" s="52">
        <v>1</v>
      </c>
      <c r="Q23" s="52">
        <f t="shared" ca="1" si="7"/>
        <v>12</v>
      </c>
      <c r="R23" s="52" t="str">
        <f t="shared" ca="1" si="8"/>
        <v>1,12</v>
      </c>
      <c r="S23" s="329">
        <f t="shared" ca="1" si="9"/>
        <v>13918.240000000002</v>
      </c>
      <c r="T23" s="52">
        <v>1</v>
      </c>
      <c r="U23" s="52">
        <f t="shared" ca="1" si="10"/>
        <v>13</v>
      </c>
      <c r="V23" s="52" t="str">
        <f t="shared" ca="1" si="11"/>
        <v>1,13</v>
      </c>
      <c r="W23" s="329">
        <f t="shared" ca="1" si="12"/>
        <v>14042.509999999998</v>
      </c>
      <c r="X23" s="329">
        <f t="shared" ca="1" si="13"/>
        <v>13960</v>
      </c>
    </row>
    <row r="24" spans="2:24" ht="11.25" customHeight="1" x14ac:dyDescent="0.2">
      <c r="B24" s="61" t="s">
        <v>134</v>
      </c>
      <c r="C24" s="62" t="s">
        <v>100</v>
      </c>
      <c r="D24" s="62" t="s">
        <v>135</v>
      </c>
      <c r="E24" s="63" t="s">
        <v>102</v>
      </c>
      <c r="F24" s="64">
        <v>367</v>
      </c>
      <c r="G24" s="319" t="e">
        <f t="shared" si="0"/>
        <v>#N/A</v>
      </c>
      <c r="H24" s="52" t="s">
        <v>178</v>
      </c>
      <c r="I24" s="52" t="str">
        <f t="shared" si="1"/>
        <v>CABLE DE COBRE THHN/THWN 90°C NO 6 AWG</v>
      </c>
      <c r="J24" s="327" t="str">
        <f t="shared" si="2"/>
        <v xml:space="preserve"> ML</v>
      </c>
      <c r="K24" s="328">
        <f t="shared" si="3"/>
        <v>8091</v>
      </c>
      <c r="L24" s="52">
        <v>1</v>
      </c>
      <c r="M24" s="52">
        <f t="shared" ca="1" si="4"/>
        <v>10</v>
      </c>
      <c r="N24" s="52" t="str">
        <f t="shared" ca="1" si="5"/>
        <v>1,10</v>
      </c>
      <c r="O24" s="329">
        <f t="shared" ca="1" si="6"/>
        <v>8900</v>
      </c>
      <c r="P24" s="52">
        <v>1</v>
      </c>
      <c r="Q24" s="52">
        <f t="shared" ca="1" si="7"/>
        <v>11</v>
      </c>
      <c r="R24" s="52" t="str">
        <f t="shared" ca="1" si="8"/>
        <v>1,11</v>
      </c>
      <c r="S24" s="329">
        <f t="shared" ca="1" si="9"/>
        <v>8981.01</v>
      </c>
      <c r="T24" s="52">
        <v>1</v>
      </c>
      <c r="U24" s="52">
        <f t="shared" ca="1" si="10"/>
        <v>11</v>
      </c>
      <c r="V24" s="52" t="str">
        <f t="shared" ca="1" si="11"/>
        <v>1,11</v>
      </c>
      <c r="W24" s="329">
        <f t="shared" ca="1" si="12"/>
        <v>8981.01</v>
      </c>
      <c r="X24" s="329">
        <f t="shared" ca="1" si="13"/>
        <v>8954</v>
      </c>
    </row>
    <row r="25" spans="2:24" ht="11.25" customHeight="1" x14ac:dyDescent="0.2">
      <c r="B25" s="61" t="s">
        <v>136</v>
      </c>
      <c r="C25" s="62" t="s">
        <v>100</v>
      </c>
      <c r="D25" s="62" t="s">
        <v>137</v>
      </c>
      <c r="E25" s="63" t="s">
        <v>102</v>
      </c>
      <c r="F25" s="64">
        <v>367</v>
      </c>
      <c r="G25" s="319" t="e">
        <f t="shared" si="0"/>
        <v>#N/A</v>
      </c>
      <c r="H25" s="52" t="s">
        <v>180</v>
      </c>
      <c r="I25" s="52" t="str">
        <f t="shared" si="1"/>
        <v>CABLE DE COBRE THHN/THWN 90°C NO 8 AWG</v>
      </c>
      <c r="J25" s="327" t="str">
        <f t="shared" si="2"/>
        <v xml:space="preserve"> ML</v>
      </c>
      <c r="K25" s="328">
        <f t="shared" si="3"/>
        <v>5164</v>
      </c>
      <c r="L25" s="52">
        <v>1</v>
      </c>
      <c r="M25" s="52">
        <f t="shared" ca="1" si="4"/>
        <v>10</v>
      </c>
      <c r="N25" s="52" t="str">
        <f t="shared" ca="1" si="5"/>
        <v>1,10</v>
      </c>
      <c r="O25" s="329">
        <f t="shared" ca="1" si="6"/>
        <v>5680</v>
      </c>
      <c r="P25" s="52">
        <v>1</v>
      </c>
      <c r="Q25" s="52">
        <f t="shared" ca="1" si="7"/>
        <v>9</v>
      </c>
      <c r="R25" s="52" t="str">
        <f t="shared" ca="1" si="8"/>
        <v>1,9</v>
      </c>
      <c r="S25" s="329">
        <f t="shared" ca="1" si="9"/>
        <v>9811.6</v>
      </c>
      <c r="T25" s="52">
        <v>1</v>
      </c>
      <c r="U25" s="52">
        <f t="shared" ca="1" si="10"/>
        <v>14</v>
      </c>
      <c r="V25" s="52" t="str">
        <f t="shared" ca="1" si="11"/>
        <v>1,14</v>
      </c>
      <c r="W25" s="329">
        <f t="shared" ca="1" si="12"/>
        <v>5886.9599999999991</v>
      </c>
      <c r="X25" s="329">
        <f t="shared" ca="1" si="13"/>
        <v>7126</v>
      </c>
    </row>
    <row r="26" spans="2:24" ht="11.25" customHeight="1" x14ac:dyDescent="0.2">
      <c r="B26" s="61" t="s">
        <v>138</v>
      </c>
      <c r="C26" s="62" t="s">
        <v>100</v>
      </c>
      <c r="D26" s="62" t="s">
        <v>139</v>
      </c>
      <c r="E26" s="63" t="s">
        <v>102</v>
      </c>
      <c r="F26" s="64">
        <v>413</v>
      </c>
      <c r="G26" s="319" t="e">
        <f t="shared" si="0"/>
        <v>#N/A</v>
      </c>
      <c r="H26" s="52" t="s">
        <v>184</v>
      </c>
      <c r="I26" s="52" t="str">
        <f t="shared" si="1"/>
        <v xml:space="preserve">CABLE ENCAUCHETADO 3x14 </v>
      </c>
      <c r="J26" s="327" t="str">
        <f t="shared" si="2"/>
        <v>ML</v>
      </c>
      <c r="K26" s="328">
        <f t="shared" si="3"/>
        <v>6168</v>
      </c>
      <c r="L26" s="52">
        <v>1</v>
      </c>
      <c r="M26" s="52">
        <f t="shared" ca="1" si="4"/>
        <v>13</v>
      </c>
      <c r="N26" s="52" t="str">
        <f t="shared" ca="1" si="5"/>
        <v>1,13</v>
      </c>
      <c r="O26" s="329">
        <f t="shared" ca="1" si="6"/>
        <v>6970</v>
      </c>
      <c r="P26" s="52">
        <v>1</v>
      </c>
      <c r="Q26" s="52">
        <f t="shared" ca="1" si="7"/>
        <v>12</v>
      </c>
      <c r="R26" s="52" t="str">
        <f t="shared" ca="1" si="8"/>
        <v>1,12</v>
      </c>
      <c r="S26" s="329">
        <f t="shared" ca="1" si="9"/>
        <v>6908.1600000000008</v>
      </c>
      <c r="T26" s="52">
        <v>1</v>
      </c>
      <c r="U26" s="52">
        <f t="shared" ca="1" si="10"/>
        <v>11</v>
      </c>
      <c r="V26" s="52" t="str">
        <f t="shared" ca="1" si="11"/>
        <v>1,11</v>
      </c>
      <c r="W26" s="329">
        <f t="shared" ca="1" si="12"/>
        <v>6846.4800000000005</v>
      </c>
      <c r="X26" s="329">
        <f t="shared" ca="1" si="13"/>
        <v>6908</v>
      </c>
    </row>
    <row r="27" spans="2:24" ht="11.25" customHeight="1" x14ac:dyDescent="0.2">
      <c r="B27" s="61" t="s">
        <v>140</v>
      </c>
      <c r="C27" s="62" t="s">
        <v>100</v>
      </c>
      <c r="D27" s="62" t="s">
        <v>141</v>
      </c>
      <c r="E27" s="63" t="s">
        <v>102</v>
      </c>
      <c r="F27" s="64">
        <v>27679</v>
      </c>
      <c r="G27" s="319" t="e">
        <f t="shared" si="0"/>
        <v>#N/A</v>
      </c>
      <c r="H27" s="52" t="s">
        <v>198</v>
      </c>
      <c r="I27" s="52" t="str">
        <f t="shared" si="1"/>
        <v>CAJA TIPO RADWELD RECTANGULAR 2" X 4"</v>
      </c>
      <c r="J27" s="327" t="str">
        <f t="shared" si="2"/>
        <v xml:space="preserve"> UND</v>
      </c>
      <c r="K27" s="328">
        <f t="shared" si="3"/>
        <v>12071</v>
      </c>
      <c r="L27" s="52">
        <v>1</v>
      </c>
      <c r="M27" s="52">
        <f t="shared" ca="1" si="4"/>
        <v>13</v>
      </c>
      <c r="N27" s="52" t="str">
        <f t="shared" ca="1" si="5"/>
        <v>1,13</v>
      </c>
      <c r="O27" s="329">
        <f t="shared" ca="1" si="6"/>
        <v>13640</v>
      </c>
      <c r="P27" s="52">
        <v>1</v>
      </c>
      <c r="Q27" s="52">
        <f t="shared" ca="1" si="7"/>
        <v>9</v>
      </c>
      <c r="R27" s="52" t="str">
        <f t="shared" ca="1" si="8"/>
        <v>1,9</v>
      </c>
      <c r="S27" s="329">
        <f t="shared" ca="1" si="9"/>
        <v>22934.899999999998</v>
      </c>
      <c r="T27" s="52">
        <v>1</v>
      </c>
      <c r="U27" s="52">
        <f t="shared" ca="1" si="10"/>
        <v>11</v>
      </c>
      <c r="V27" s="52" t="str">
        <f t="shared" ca="1" si="11"/>
        <v>1,11</v>
      </c>
      <c r="W27" s="329">
        <f t="shared" ca="1" si="12"/>
        <v>13398.810000000001</v>
      </c>
      <c r="X27" s="329">
        <f t="shared" ca="1" si="13"/>
        <v>16658</v>
      </c>
    </row>
    <row r="28" spans="2:24" ht="11.25" customHeight="1" x14ac:dyDescent="0.2">
      <c r="B28" s="61" t="s">
        <v>142</v>
      </c>
      <c r="C28" s="62" t="s">
        <v>100</v>
      </c>
      <c r="D28" s="62" t="s">
        <v>143</v>
      </c>
      <c r="E28" s="63" t="s">
        <v>102</v>
      </c>
      <c r="F28" s="64">
        <f>29219-10133</f>
        <v>19086</v>
      </c>
      <c r="G28" s="319" t="str">
        <f t="shared" ca="1" si="0"/>
        <v>OKAY</v>
      </c>
      <c r="H28" s="52" t="s">
        <v>227</v>
      </c>
      <c r="I28" s="52" t="str">
        <f t="shared" si="1"/>
        <v>CURVA CONDUIT EMT 1/2"</v>
      </c>
      <c r="J28" s="327" t="str">
        <f t="shared" si="2"/>
        <v xml:space="preserve"> UND</v>
      </c>
      <c r="K28" s="328">
        <f t="shared" si="3"/>
        <v>1223</v>
      </c>
      <c r="L28" s="52">
        <v>1</v>
      </c>
      <c r="M28" s="52">
        <f t="shared" ca="1" si="4"/>
        <v>13</v>
      </c>
      <c r="N28" s="52" t="str">
        <f t="shared" ca="1" si="5"/>
        <v>1,13</v>
      </c>
      <c r="O28" s="329">
        <f t="shared" ca="1" si="6"/>
        <v>1382</v>
      </c>
      <c r="P28" s="52">
        <v>1</v>
      </c>
      <c r="Q28" s="52">
        <f t="shared" ca="1" si="7"/>
        <v>9</v>
      </c>
      <c r="R28" s="52" t="str">
        <f t="shared" ca="1" si="8"/>
        <v>1,9</v>
      </c>
      <c r="S28" s="329">
        <f t="shared" ca="1" si="9"/>
        <v>2323.6999999999998</v>
      </c>
      <c r="T28" s="52">
        <v>1</v>
      </c>
      <c r="U28" s="52">
        <f t="shared" ca="1" si="10"/>
        <v>10</v>
      </c>
      <c r="V28" s="52" t="str">
        <f t="shared" ca="1" si="11"/>
        <v>1,10</v>
      </c>
      <c r="W28" s="329">
        <f t="shared" ca="1" si="12"/>
        <v>1345.3000000000002</v>
      </c>
      <c r="X28" s="329">
        <f t="shared" ca="1" si="13"/>
        <v>1684</v>
      </c>
    </row>
    <row r="29" spans="2:24" ht="11.25" customHeight="1" x14ac:dyDescent="0.2">
      <c r="B29" s="61" t="s">
        <v>144</v>
      </c>
      <c r="C29" s="62" t="s">
        <v>100</v>
      </c>
      <c r="D29" s="62" t="s">
        <v>145</v>
      </c>
      <c r="E29" s="63" t="s">
        <v>117</v>
      </c>
      <c r="F29" s="64">
        <v>35285</v>
      </c>
      <c r="G29" s="319" t="e">
        <f t="shared" si="0"/>
        <v>#N/A</v>
      </c>
      <c r="H29" s="52" t="s">
        <v>229</v>
      </c>
      <c r="I29" s="52" t="str">
        <f t="shared" si="1"/>
        <v>CURVA CONDUIT EMT 4"</v>
      </c>
      <c r="J29" s="327" t="str">
        <f t="shared" si="2"/>
        <v xml:space="preserve"> UND</v>
      </c>
      <c r="K29" s="328">
        <f t="shared" si="3"/>
        <v>75436</v>
      </c>
      <c r="L29" s="52">
        <v>1</v>
      </c>
      <c r="M29" s="52">
        <f t="shared" ca="1" si="4"/>
        <v>13</v>
      </c>
      <c r="N29" s="52" t="str">
        <f t="shared" ca="1" si="5"/>
        <v>1,13</v>
      </c>
      <c r="O29" s="329">
        <f t="shared" ca="1" si="6"/>
        <v>85243</v>
      </c>
      <c r="P29" s="52">
        <v>1</v>
      </c>
      <c r="Q29" s="52">
        <f t="shared" ca="1" si="7"/>
        <v>12</v>
      </c>
      <c r="R29" s="52" t="str">
        <f t="shared" ca="1" si="8"/>
        <v>1,12</v>
      </c>
      <c r="S29" s="329">
        <f t="shared" ca="1" si="9"/>
        <v>84488.320000000007</v>
      </c>
      <c r="T29" s="52">
        <v>1</v>
      </c>
      <c r="U29" s="52">
        <f t="shared" ca="1" si="10"/>
        <v>10</v>
      </c>
      <c r="V29" s="52" t="str">
        <f t="shared" ca="1" si="11"/>
        <v>1,10</v>
      </c>
      <c r="W29" s="329">
        <f t="shared" ca="1" si="12"/>
        <v>82979.600000000006</v>
      </c>
      <c r="X29" s="329">
        <f t="shared" ca="1" si="13"/>
        <v>84237</v>
      </c>
    </row>
    <row r="30" spans="2:24" ht="11.25" customHeight="1" x14ac:dyDescent="0.2">
      <c r="B30" s="61" t="s">
        <v>146</v>
      </c>
      <c r="C30" s="62" t="s">
        <v>100</v>
      </c>
      <c r="D30" s="62" t="s">
        <v>147</v>
      </c>
      <c r="E30" s="63" t="s">
        <v>4</v>
      </c>
      <c r="F30" s="64">
        <v>262843</v>
      </c>
      <c r="G30" s="319" t="e">
        <f t="shared" si="0"/>
        <v>#N/A</v>
      </c>
      <c r="H30" s="52" t="s">
        <v>247</v>
      </c>
      <c r="I30" s="52" t="str">
        <f t="shared" si="1"/>
        <v>DUCTO PORTACABLE 10X40X240 COLD ROLLED  CALIBRE 16-18</v>
      </c>
      <c r="J30" s="327" t="str">
        <f t="shared" si="2"/>
        <v xml:space="preserve"> UND</v>
      </c>
      <c r="K30" s="328">
        <f t="shared" si="3"/>
        <v>207720</v>
      </c>
      <c r="L30" s="52">
        <v>1</v>
      </c>
      <c r="M30" s="52">
        <f t="shared" ca="1" si="4"/>
        <v>14</v>
      </c>
      <c r="N30" s="52" t="str">
        <f t="shared" ca="1" si="5"/>
        <v>1,14</v>
      </c>
      <c r="O30" s="329">
        <f t="shared" ca="1" si="6"/>
        <v>236801</v>
      </c>
      <c r="P30" s="52">
        <v>1</v>
      </c>
      <c r="Q30" s="52">
        <f t="shared" ca="1" si="7"/>
        <v>12</v>
      </c>
      <c r="R30" s="52" t="str">
        <f t="shared" ca="1" si="8"/>
        <v>1,12</v>
      </c>
      <c r="S30" s="329">
        <f t="shared" ca="1" si="9"/>
        <v>232646.40000000002</v>
      </c>
      <c r="T30" s="52">
        <v>1</v>
      </c>
      <c r="U30" s="52">
        <f t="shared" ca="1" si="10"/>
        <v>12</v>
      </c>
      <c r="V30" s="52" t="str">
        <f t="shared" ca="1" si="11"/>
        <v>1,12</v>
      </c>
      <c r="W30" s="329">
        <f t="shared" ca="1" si="12"/>
        <v>232646.40000000002</v>
      </c>
      <c r="X30" s="329">
        <f t="shared" ca="1" si="13"/>
        <v>234031</v>
      </c>
    </row>
    <row r="31" spans="2:24" ht="11.25" customHeight="1" x14ac:dyDescent="0.2">
      <c r="B31" s="61" t="s">
        <v>148</v>
      </c>
      <c r="C31" s="62" t="s">
        <v>100</v>
      </c>
      <c r="D31" s="62" t="s">
        <v>149</v>
      </c>
      <c r="E31" s="63" t="s">
        <v>102</v>
      </c>
      <c r="F31" s="64">
        <v>6875</v>
      </c>
      <c r="G31" s="319" t="e">
        <f t="shared" si="0"/>
        <v>#N/A</v>
      </c>
      <c r="H31" s="52" t="s">
        <v>249</v>
      </c>
      <c r="I31" s="52" t="str">
        <f t="shared" si="1"/>
        <v>EMPALME TIPO RESORTE 3M</v>
      </c>
      <c r="J31" s="327" t="str">
        <f t="shared" si="2"/>
        <v>UND</v>
      </c>
      <c r="K31" s="328">
        <f t="shared" si="3"/>
        <v>889</v>
      </c>
      <c r="L31" s="52">
        <v>1</v>
      </c>
      <c r="M31" s="52">
        <f t="shared" ca="1" si="4"/>
        <v>12</v>
      </c>
      <c r="N31" s="52" t="str">
        <f t="shared" ca="1" si="5"/>
        <v>1,12</v>
      </c>
      <c r="O31" s="329">
        <f t="shared" ca="1" si="6"/>
        <v>996</v>
      </c>
      <c r="P31" s="52">
        <v>1</v>
      </c>
      <c r="Q31" s="52">
        <f t="shared" ca="1" si="7"/>
        <v>10</v>
      </c>
      <c r="R31" s="52" t="str">
        <f t="shared" ca="1" si="8"/>
        <v>1,10</v>
      </c>
      <c r="S31" s="329">
        <f t="shared" ca="1" si="9"/>
        <v>977.90000000000009</v>
      </c>
      <c r="T31" s="52">
        <v>1</v>
      </c>
      <c r="U31" s="52">
        <f t="shared" ca="1" si="10"/>
        <v>14</v>
      </c>
      <c r="V31" s="52" t="str">
        <f t="shared" ca="1" si="11"/>
        <v>1,14</v>
      </c>
      <c r="W31" s="329">
        <f t="shared" ca="1" si="12"/>
        <v>1013.4599999999999</v>
      </c>
      <c r="X31" s="329">
        <f t="shared" ca="1" si="13"/>
        <v>996</v>
      </c>
    </row>
    <row r="32" spans="2:24" ht="11.25" customHeight="1" x14ac:dyDescent="0.2">
      <c r="B32" s="61" t="s">
        <v>150</v>
      </c>
      <c r="C32" s="62" t="s">
        <v>100</v>
      </c>
      <c r="D32" s="62" t="s">
        <v>151</v>
      </c>
      <c r="E32" s="63" t="s">
        <v>4</v>
      </c>
      <c r="F32" s="64">
        <v>3161918</v>
      </c>
      <c r="G32" s="319" t="e">
        <f t="shared" si="0"/>
        <v>#N/A</v>
      </c>
      <c r="H32" s="52" t="s">
        <v>261</v>
      </c>
      <c r="I32" s="52" t="str">
        <f t="shared" si="1"/>
        <v>HERRAMIENTAS MENOR PARA INSTALACIONES ELECTRICAS Y OTROS SISTEMAS</v>
      </c>
      <c r="J32" s="327" t="str">
        <f t="shared" si="2"/>
        <v>JORNAL</v>
      </c>
      <c r="K32" s="328">
        <f t="shared" si="3"/>
        <v>21082</v>
      </c>
      <c r="L32" s="52">
        <v>1</v>
      </c>
      <c r="M32" s="52">
        <f t="shared" ca="1" si="4"/>
        <v>9</v>
      </c>
      <c r="N32" s="52" t="str">
        <f t="shared" ca="1" si="5"/>
        <v>1,9</v>
      </c>
      <c r="O32" s="329">
        <f t="shared" ca="1" si="6"/>
        <v>40056</v>
      </c>
      <c r="P32" s="52">
        <v>1</v>
      </c>
      <c r="Q32" s="52">
        <f t="shared" ca="1" si="7"/>
        <v>10</v>
      </c>
      <c r="R32" s="52" t="str">
        <f t="shared" ca="1" si="8"/>
        <v>1,10</v>
      </c>
      <c r="S32" s="329">
        <f t="shared" ca="1" si="9"/>
        <v>23190.2</v>
      </c>
      <c r="T32" s="52">
        <v>1</v>
      </c>
      <c r="U32" s="52">
        <f t="shared" ca="1" si="10"/>
        <v>9</v>
      </c>
      <c r="V32" s="52" t="str">
        <f t="shared" ca="1" si="11"/>
        <v>1,9</v>
      </c>
      <c r="W32" s="329">
        <f t="shared" ca="1" si="12"/>
        <v>40055.799999999996</v>
      </c>
      <c r="X32" s="329">
        <f t="shared" ca="1" si="13"/>
        <v>34434</v>
      </c>
    </row>
    <row r="33" spans="2:24" ht="11.25" customHeight="1" x14ac:dyDescent="0.2">
      <c r="B33" s="61" t="s">
        <v>152</v>
      </c>
      <c r="C33" s="62" t="s">
        <v>100</v>
      </c>
      <c r="D33" s="62" t="s">
        <v>153</v>
      </c>
      <c r="E33" s="63" t="s">
        <v>102</v>
      </c>
      <c r="F33" s="64">
        <v>10815</v>
      </c>
      <c r="G33" s="319" t="str">
        <f t="shared" ca="1" si="0"/>
        <v>OKAY</v>
      </c>
      <c r="H33" s="52" t="s">
        <v>282</v>
      </c>
      <c r="I33" s="52" t="str">
        <f t="shared" si="1"/>
        <v>LUMINARIA APLIQUE DE EMERGENCIA ALENA 600L 90 E 185X50X108 SOBREPONER</v>
      </c>
      <c r="J33" s="327" t="str">
        <f t="shared" si="2"/>
        <v>UND</v>
      </c>
      <c r="K33" s="328">
        <f t="shared" si="3"/>
        <v>113518</v>
      </c>
      <c r="L33" s="52">
        <v>1</v>
      </c>
      <c r="M33" s="52">
        <f t="shared" ca="1" si="4"/>
        <v>11</v>
      </c>
      <c r="N33" s="52" t="str">
        <f t="shared" ca="1" si="5"/>
        <v>1,11</v>
      </c>
      <c r="O33" s="329">
        <f t="shared" ca="1" si="6"/>
        <v>126005</v>
      </c>
      <c r="P33" s="52">
        <v>1</v>
      </c>
      <c r="Q33" s="52">
        <f t="shared" ca="1" si="7"/>
        <v>10</v>
      </c>
      <c r="R33" s="52" t="str">
        <f t="shared" ca="1" si="8"/>
        <v>1,10</v>
      </c>
      <c r="S33" s="329">
        <f t="shared" ca="1" si="9"/>
        <v>124869.8</v>
      </c>
      <c r="T33" s="52">
        <v>1</v>
      </c>
      <c r="U33" s="52">
        <f t="shared" ca="1" si="10"/>
        <v>12</v>
      </c>
      <c r="V33" s="52" t="str">
        <f t="shared" ca="1" si="11"/>
        <v>1,12</v>
      </c>
      <c r="W33" s="329">
        <f t="shared" ca="1" si="12"/>
        <v>127140.16000000002</v>
      </c>
      <c r="X33" s="329">
        <f t="shared" ca="1" si="13"/>
        <v>126005</v>
      </c>
    </row>
    <row r="34" spans="2:24" ht="11.25" customHeight="1" x14ac:dyDescent="0.2">
      <c r="B34" s="61" t="s">
        <v>154</v>
      </c>
      <c r="C34" s="62" t="s">
        <v>100</v>
      </c>
      <c r="D34" s="62" t="s">
        <v>155</v>
      </c>
      <c r="E34" s="63" t="s">
        <v>117</v>
      </c>
      <c r="F34" s="64">
        <v>30236</v>
      </c>
      <c r="G34" s="319" t="str">
        <f t="shared" ca="1" si="0"/>
        <v>OKAY</v>
      </c>
      <c r="H34" s="52" t="s">
        <v>330</v>
      </c>
      <c r="I34" s="52" t="str">
        <f t="shared" si="1"/>
        <v>SENSOR DE MOVIMIENTO DUAL</v>
      </c>
      <c r="J34" s="327" t="str">
        <f t="shared" si="2"/>
        <v xml:space="preserve"> UND</v>
      </c>
      <c r="K34" s="328">
        <f t="shared" si="3"/>
        <v>113880</v>
      </c>
      <c r="L34" s="52">
        <v>1</v>
      </c>
      <c r="M34" s="52">
        <f t="shared" ca="1" si="4"/>
        <v>13</v>
      </c>
      <c r="N34" s="52" t="str">
        <f t="shared" ca="1" si="5"/>
        <v>1,13</v>
      </c>
      <c r="O34" s="329">
        <f t="shared" ca="1" si="6"/>
        <v>128684</v>
      </c>
      <c r="P34" s="52">
        <v>1</v>
      </c>
      <c r="Q34" s="52">
        <f t="shared" ca="1" si="7"/>
        <v>13</v>
      </c>
      <c r="R34" s="52" t="str">
        <f t="shared" ca="1" si="8"/>
        <v>1,13</v>
      </c>
      <c r="S34" s="329">
        <f t="shared" ca="1" si="9"/>
        <v>128684.4</v>
      </c>
      <c r="T34" s="52">
        <v>1</v>
      </c>
      <c r="U34" s="52">
        <f t="shared" ca="1" si="10"/>
        <v>13</v>
      </c>
      <c r="V34" s="52" t="str">
        <f t="shared" ca="1" si="11"/>
        <v>1,13</v>
      </c>
      <c r="W34" s="329">
        <f t="shared" ca="1" si="12"/>
        <v>128684.4</v>
      </c>
      <c r="X34" s="329">
        <f t="shared" ca="1" si="13"/>
        <v>128684</v>
      </c>
    </row>
    <row r="35" spans="2:24" ht="11.25" customHeight="1" x14ac:dyDescent="0.2">
      <c r="B35" s="61" t="s">
        <v>156</v>
      </c>
      <c r="C35" s="62" t="s">
        <v>100</v>
      </c>
      <c r="D35" s="62" t="s">
        <v>157</v>
      </c>
      <c r="E35" s="63" t="s">
        <v>117</v>
      </c>
      <c r="F35" s="64">
        <v>27636</v>
      </c>
      <c r="G35" s="319" t="e">
        <f t="shared" si="0"/>
        <v>#N/A</v>
      </c>
      <c r="H35" s="52" t="s">
        <v>332</v>
      </c>
      <c r="I35" s="52" t="str">
        <f t="shared" si="1"/>
        <v>SOLDADURA EXOTÉRMICA  115g</v>
      </c>
      <c r="J35" s="327" t="str">
        <f t="shared" si="2"/>
        <v xml:space="preserve"> UND</v>
      </c>
      <c r="K35" s="328">
        <f t="shared" si="3"/>
        <v>16497</v>
      </c>
      <c r="L35" s="52">
        <v>1</v>
      </c>
      <c r="M35" s="52">
        <f t="shared" ca="1" si="4"/>
        <v>9</v>
      </c>
      <c r="N35" s="52" t="str">
        <f t="shared" ca="1" si="5"/>
        <v>1,9</v>
      </c>
      <c r="O35" s="329">
        <f t="shared" ca="1" si="6"/>
        <v>31344</v>
      </c>
      <c r="P35" s="52">
        <v>1</v>
      </c>
      <c r="Q35" s="52">
        <f t="shared" ca="1" si="7"/>
        <v>13</v>
      </c>
      <c r="R35" s="52" t="str">
        <f t="shared" ca="1" si="8"/>
        <v>1,13</v>
      </c>
      <c r="S35" s="329">
        <f t="shared" ca="1" si="9"/>
        <v>18641.609999999997</v>
      </c>
      <c r="T35" s="52">
        <v>1</v>
      </c>
      <c r="U35" s="52">
        <f t="shared" ca="1" si="10"/>
        <v>9</v>
      </c>
      <c r="V35" s="52" t="str">
        <f t="shared" ca="1" si="11"/>
        <v>1,9</v>
      </c>
      <c r="W35" s="329">
        <f t="shared" ca="1" si="12"/>
        <v>31344.3</v>
      </c>
      <c r="X35" s="329">
        <f t="shared" ca="1" si="13"/>
        <v>27110</v>
      </c>
    </row>
    <row r="36" spans="2:24" ht="11.25" customHeight="1" x14ac:dyDescent="0.2">
      <c r="B36" s="61" t="s">
        <v>158</v>
      </c>
      <c r="C36" s="62" t="s">
        <v>100</v>
      </c>
      <c r="D36" s="62" t="s">
        <v>159</v>
      </c>
      <c r="E36" s="63" t="s">
        <v>117</v>
      </c>
      <c r="F36" s="64">
        <v>54441</v>
      </c>
      <c r="G36" s="319" t="e">
        <f t="shared" si="0"/>
        <v>#N/A</v>
      </c>
      <c r="H36" s="52" t="s">
        <v>354</v>
      </c>
      <c r="I36" s="52" t="str">
        <f t="shared" si="1"/>
        <v>TERMINAL  CONDUIT PVC 1/2"</v>
      </c>
      <c r="J36" s="327" t="str">
        <f t="shared" si="2"/>
        <v xml:space="preserve"> UND</v>
      </c>
      <c r="K36" s="328">
        <f t="shared" si="3"/>
        <v>688</v>
      </c>
      <c r="L36" s="52">
        <v>1</v>
      </c>
      <c r="M36" s="52">
        <f t="shared" ca="1" si="4"/>
        <v>9</v>
      </c>
      <c r="N36" s="52" t="str">
        <f t="shared" ca="1" si="5"/>
        <v>1,9</v>
      </c>
      <c r="O36" s="329">
        <f t="shared" ca="1" si="6"/>
        <v>1307</v>
      </c>
      <c r="P36" s="52">
        <v>1</v>
      </c>
      <c r="Q36" s="52">
        <f t="shared" ca="1" si="7"/>
        <v>11</v>
      </c>
      <c r="R36" s="52" t="str">
        <f t="shared" ca="1" si="8"/>
        <v>1,11</v>
      </c>
      <c r="S36" s="329">
        <f t="shared" ca="1" si="9"/>
        <v>763.68000000000006</v>
      </c>
      <c r="T36" s="52">
        <v>1</v>
      </c>
      <c r="U36" s="52">
        <f t="shared" ca="1" si="10"/>
        <v>10</v>
      </c>
      <c r="V36" s="52" t="str">
        <f t="shared" ca="1" si="11"/>
        <v>1,10</v>
      </c>
      <c r="W36" s="329">
        <f t="shared" ca="1" si="12"/>
        <v>756.80000000000007</v>
      </c>
      <c r="X36" s="329">
        <f t="shared" ca="1" si="13"/>
        <v>942</v>
      </c>
    </row>
    <row r="37" spans="2:24" ht="11.25" customHeight="1" x14ac:dyDescent="0.2">
      <c r="B37" s="61" t="s">
        <v>160</v>
      </c>
      <c r="C37" s="62" t="s">
        <v>100</v>
      </c>
      <c r="D37" s="62" t="s">
        <v>161</v>
      </c>
      <c r="E37" s="63" t="s">
        <v>117</v>
      </c>
      <c r="F37" s="64">
        <v>3464</v>
      </c>
      <c r="G37" s="319" t="str">
        <f t="shared" ca="1" si="0"/>
        <v>OKAY</v>
      </c>
      <c r="H37" s="52" t="s">
        <v>356</v>
      </c>
      <c r="I37" s="52" t="str">
        <f t="shared" si="1"/>
        <v>TERMINAL EMT 1/2"</v>
      </c>
      <c r="J37" s="327" t="str">
        <f t="shared" si="2"/>
        <v xml:space="preserve"> UND</v>
      </c>
      <c r="K37" s="328">
        <f t="shared" si="3"/>
        <v>1500</v>
      </c>
      <c r="L37" s="52">
        <v>1</v>
      </c>
      <c r="M37" s="52">
        <f t="shared" ca="1" si="4"/>
        <v>11</v>
      </c>
      <c r="N37" s="52" t="str">
        <f t="shared" ca="1" si="5"/>
        <v>1,11</v>
      </c>
      <c r="O37" s="329">
        <f t="shared" ca="1" si="6"/>
        <v>1665</v>
      </c>
      <c r="P37" s="52">
        <v>1</v>
      </c>
      <c r="Q37" s="52">
        <f t="shared" ca="1" si="7"/>
        <v>14</v>
      </c>
      <c r="R37" s="52" t="str">
        <f t="shared" ca="1" si="8"/>
        <v>1,14</v>
      </c>
      <c r="S37" s="329">
        <f t="shared" ca="1" si="9"/>
        <v>1709.9999999999998</v>
      </c>
      <c r="T37" s="52">
        <v>1</v>
      </c>
      <c r="U37" s="52">
        <f t="shared" ca="1" si="10"/>
        <v>12</v>
      </c>
      <c r="V37" s="52" t="str">
        <f t="shared" ca="1" si="11"/>
        <v>1,12</v>
      </c>
      <c r="W37" s="329">
        <f t="shared" ca="1" si="12"/>
        <v>1680.0000000000002</v>
      </c>
      <c r="X37" s="329">
        <f t="shared" ca="1" si="13"/>
        <v>1685</v>
      </c>
    </row>
    <row r="38" spans="2:24" ht="11.25" customHeight="1" x14ac:dyDescent="0.2">
      <c r="B38" s="61" t="s">
        <v>162</v>
      </c>
      <c r="C38" s="62" t="s">
        <v>100</v>
      </c>
      <c r="D38" s="62" t="s">
        <v>163</v>
      </c>
      <c r="E38" s="63" t="s">
        <v>117</v>
      </c>
      <c r="F38" s="64">
        <v>16218</v>
      </c>
      <c r="G38" s="319" t="e">
        <f t="shared" si="0"/>
        <v>#N/A</v>
      </c>
      <c r="H38" s="52" t="s">
        <v>360</v>
      </c>
      <c r="I38" s="52" t="str">
        <f t="shared" si="1"/>
        <v xml:space="preserve">TOMACORRIENTE DOBLE CON POLO A TIERRA </v>
      </c>
      <c r="J38" s="327" t="str">
        <f t="shared" si="2"/>
        <v xml:space="preserve"> UND</v>
      </c>
      <c r="K38" s="328">
        <f t="shared" si="3"/>
        <v>8813</v>
      </c>
      <c r="L38" s="52">
        <v>1</v>
      </c>
      <c r="M38" s="52">
        <f t="shared" ca="1" si="4"/>
        <v>10</v>
      </c>
      <c r="N38" s="52" t="str">
        <f t="shared" ca="1" si="5"/>
        <v>1,10</v>
      </c>
      <c r="O38" s="329">
        <f t="shared" ca="1" si="6"/>
        <v>9694</v>
      </c>
      <c r="P38" s="52">
        <v>1</v>
      </c>
      <c r="Q38" s="52">
        <f t="shared" ca="1" si="7"/>
        <v>14</v>
      </c>
      <c r="R38" s="52" t="str">
        <f t="shared" ca="1" si="8"/>
        <v>1,14</v>
      </c>
      <c r="S38" s="329">
        <f t="shared" ca="1" si="9"/>
        <v>10046.82</v>
      </c>
      <c r="T38" s="52">
        <v>1</v>
      </c>
      <c r="U38" s="52">
        <f t="shared" ca="1" si="10"/>
        <v>13</v>
      </c>
      <c r="V38" s="52" t="str">
        <f t="shared" ca="1" si="11"/>
        <v>1,13</v>
      </c>
      <c r="W38" s="329">
        <f t="shared" ca="1" si="12"/>
        <v>9958.6899999999987</v>
      </c>
      <c r="X38" s="329">
        <f t="shared" ca="1" si="13"/>
        <v>9900</v>
      </c>
    </row>
    <row r="39" spans="2:24" ht="11.25" customHeight="1" x14ac:dyDescent="0.2">
      <c r="B39" s="61" t="s">
        <v>164</v>
      </c>
      <c r="C39" s="62" t="s">
        <v>100</v>
      </c>
      <c r="D39" s="62" t="s">
        <v>165</v>
      </c>
      <c r="E39" s="63" t="s">
        <v>117</v>
      </c>
      <c r="F39" s="64">
        <v>33091</v>
      </c>
      <c r="G39" s="319" t="str">
        <f t="shared" ca="1" si="0"/>
        <v>OKAY</v>
      </c>
      <c r="H39" s="52" t="s">
        <v>364</v>
      </c>
      <c r="I39" s="52" t="str">
        <f t="shared" si="1"/>
        <v>TOMACORRIENTE DOBLE GFCI 20 A</v>
      </c>
      <c r="J39" s="327" t="str">
        <f t="shared" si="2"/>
        <v xml:space="preserve"> UND</v>
      </c>
      <c r="K39" s="328">
        <f t="shared" si="3"/>
        <v>28944</v>
      </c>
      <c r="L39" s="52">
        <v>1</v>
      </c>
      <c r="M39" s="52">
        <f t="shared" ca="1" si="4"/>
        <v>11</v>
      </c>
      <c r="N39" s="52" t="str">
        <f t="shared" ca="1" si="5"/>
        <v>1,11</v>
      </c>
      <c r="O39" s="329">
        <f t="shared" ca="1" si="6"/>
        <v>32128</v>
      </c>
      <c r="P39" s="52">
        <v>1</v>
      </c>
      <c r="Q39" s="52">
        <f t="shared" ca="1" si="7"/>
        <v>11</v>
      </c>
      <c r="R39" s="52" t="str">
        <f t="shared" ca="1" si="8"/>
        <v>1,11</v>
      </c>
      <c r="S39" s="329">
        <f t="shared" ca="1" si="9"/>
        <v>32127.840000000004</v>
      </c>
      <c r="T39" s="52">
        <v>1</v>
      </c>
      <c r="U39" s="52">
        <f t="shared" ca="1" si="10"/>
        <v>12</v>
      </c>
      <c r="V39" s="52" t="str">
        <f t="shared" ca="1" si="11"/>
        <v>1,12</v>
      </c>
      <c r="W39" s="329">
        <f t="shared" ca="1" si="12"/>
        <v>32417.280000000002</v>
      </c>
      <c r="X39" s="329">
        <f t="shared" ca="1" si="13"/>
        <v>32224</v>
      </c>
    </row>
    <row r="40" spans="2:24" ht="11.25" customHeight="1" x14ac:dyDescent="0.2">
      <c r="B40" s="61" t="s">
        <v>166</v>
      </c>
      <c r="C40" s="62" t="s">
        <v>100</v>
      </c>
      <c r="D40" s="62" t="s">
        <v>167</v>
      </c>
      <c r="E40" s="63" t="s">
        <v>117</v>
      </c>
      <c r="F40" s="64">
        <v>75545</v>
      </c>
      <c r="G40" s="319" t="str">
        <f t="shared" ca="1" si="0"/>
        <v>OKAY</v>
      </c>
      <c r="H40" s="52" t="s">
        <v>374</v>
      </c>
      <c r="I40" s="52" t="str">
        <f t="shared" ref="I40:I71" si="14">VLOOKUP(H40,MATERIALES,3)</f>
        <v>TRANSPORTE DE MATERIALES A BODEGA DEL CONTRATISTA</v>
      </c>
      <c r="J40" s="327" t="str">
        <f t="shared" ref="J40:J71" si="15">VLOOKUP(H40,MATERIALES,4)</f>
        <v>KG$</v>
      </c>
      <c r="K40" s="328">
        <f t="shared" ref="K40:K71" si="16">VLOOKUP(H40,MATERIALES,5)</f>
        <v>1224</v>
      </c>
      <c r="L40" s="52">
        <v>1</v>
      </c>
      <c r="M40" s="52">
        <f t="shared" ca="1" si="4"/>
        <v>13</v>
      </c>
      <c r="N40" s="52" t="str">
        <f t="shared" ca="1" si="5"/>
        <v>1,13</v>
      </c>
      <c r="O40" s="329">
        <f t="shared" ca="1" si="6"/>
        <v>1383</v>
      </c>
      <c r="P40" s="52">
        <v>1</v>
      </c>
      <c r="Q40" s="52">
        <f t="shared" ca="1" si="7"/>
        <v>10</v>
      </c>
      <c r="R40" s="52" t="str">
        <f t="shared" ca="1" si="8"/>
        <v>1,10</v>
      </c>
      <c r="S40" s="329">
        <f t="shared" ca="1" si="9"/>
        <v>1346.4</v>
      </c>
      <c r="T40" s="52">
        <v>1</v>
      </c>
      <c r="U40" s="52">
        <f t="shared" ca="1" si="10"/>
        <v>10</v>
      </c>
      <c r="V40" s="52" t="str">
        <f t="shared" ca="1" si="11"/>
        <v>1,10</v>
      </c>
      <c r="W40" s="329">
        <f t="shared" ca="1" si="12"/>
        <v>1346.4</v>
      </c>
      <c r="X40" s="329">
        <f t="shared" ca="1" si="13"/>
        <v>1359</v>
      </c>
    </row>
    <row r="41" spans="2:24" ht="11.25" customHeight="1" x14ac:dyDescent="0.2">
      <c r="B41" s="61" t="s">
        <v>168</v>
      </c>
      <c r="C41" s="62" t="s">
        <v>100</v>
      </c>
      <c r="D41" s="62" t="s">
        <v>169</v>
      </c>
      <c r="E41" s="63" t="s">
        <v>117</v>
      </c>
      <c r="F41" s="64">
        <v>10357</v>
      </c>
      <c r="G41" s="319" t="e">
        <f t="shared" si="0"/>
        <v>#N/A</v>
      </c>
      <c r="H41" s="52" t="s">
        <v>380</v>
      </c>
      <c r="I41" s="52" t="str">
        <f t="shared" si="14"/>
        <v>TUBO CONDUIT EMT DE 1/2''</v>
      </c>
      <c r="J41" s="327" t="str">
        <f t="shared" si="15"/>
        <v>ML</v>
      </c>
      <c r="K41" s="328">
        <f t="shared" si="16"/>
        <v>7138</v>
      </c>
      <c r="L41" s="52">
        <v>1</v>
      </c>
      <c r="M41" s="52">
        <f t="shared" ca="1" si="4"/>
        <v>13</v>
      </c>
      <c r="N41" s="52" t="str">
        <f t="shared" ca="1" si="5"/>
        <v>1,13</v>
      </c>
      <c r="O41" s="329">
        <f t="shared" ca="1" si="6"/>
        <v>8066</v>
      </c>
      <c r="P41" s="52">
        <v>1</v>
      </c>
      <c r="Q41" s="52">
        <f t="shared" ca="1" si="7"/>
        <v>12</v>
      </c>
      <c r="R41" s="52" t="str">
        <f t="shared" ca="1" si="8"/>
        <v>1,12</v>
      </c>
      <c r="S41" s="329">
        <f t="shared" ca="1" si="9"/>
        <v>7994.56</v>
      </c>
      <c r="T41" s="52">
        <v>1</v>
      </c>
      <c r="U41" s="52">
        <f t="shared" ca="1" si="10"/>
        <v>13</v>
      </c>
      <c r="V41" s="52" t="str">
        <f t="shared" ca="1" si="11"/>
        <v>1,13</v>
      </c>
      <c r="W41" s="329">
        <f t="shared" ca="1" si="12"/>
        <v>8065.94</v>
      </c>
      <c r="X41" s="329">
        <f t="shared" ca="1" si="13"/>
        <v>8042</v>
      </c>
    </row>
    <row r="42" spans="2:24" ht="11.25" customHeight="1" x14ac:dyDescent="0.2">
      <c r="B42" s="61" t="s">
        <v>170</v>
      </c>
      <c r="C42" s="62" t="s">
        <v>100</v>
      </c>
      <c r="D42" s="62" t="s">
        <v>171</v>
      </c>
      <c r="E42" s="63" t="s">
        <v>117</v>
      </c>
      <c r="F42" s="64">
        <v>31528</v>
      </c>
      <c r="G42" s="319" t="e">
        <f t="shared" si="0"/>
        <v>#N/A</v>
      </c>
      <c r="H42" s="52" t="s">
        <v>382</v>
      </c>
      <c r="I42" s="52" t="str">
        <f t="shared" si="14"/>
        <v>TUBO CONDUIT EMT DE 4''</v>
      </c>
      <c r="J42" s="327" t="str">
        <f t="shared" si="15"/>
        <v>ML</v>
      </c>
      <c r="K42" s="328">
        <f t="shared" si="16"/>
        <v>92818</v>
      </c>
      <c r="L42" s="52">
        <v>1</v>
      </c>
      <c r="M42" s="52">
        <f t="shared" ca="1" si="4"/>
        <v>13</v>
      </c>
      <c r="N42" s="52" t="str">
        <f t="shared" ca="1" si="5"/>
        <v>1,13</v>
      </c>
      <c r="O42" s="329">
        <f t="shared" ca="1" si="6"/>
        <v>104884</v>
      </c>
      <c r="P42" s="52">
        <v>1</v>
      </c>
      <c r="Q42" s="52">
        <f t="shared" ca="1" si="7"/>
        <v>12</v>
      </c>
      <c r="R42" s="52" t="str">
        <f t="shared" ca="1" si="8"/>
        <v>1,12</v>
      </c>
      <c r="S42" s="329">
        <f t="shared" ca="1" si="9"/>
        <v>103956.16</v>
      </c>
      <c r="T42" s="52">
        <v>1</v>
      </c>
      <c r="U42" s="52">
        <f t="shared" ca="1" si="10"/>
        <v>10</v>
      </c>
      <c r="V42" s="52" t="str">
        <f t="shared" ca="1" si="11"/>
        <v>1,10</v>
      </c>
      <c r="W42" s="329">
        <f t="shared" ca="1" si="12"/>
        <v>102099.8</v>
      </c>
      <c r="X42" s="329">
        <f t="shared" ca="1" si="13"/>
        <v>103647</v>
      </c>
    </row>
    <row r="43" spans="2:24" ht="11.25" customHeight="1" x14ac:dyDescent="0.2">
      <c r="B43" s="61" t="s">
        <v>172</v>
      </c>
      <c r="C43" s="62" t="s">
        <v>100</v>
      </c>
      <c r="D43" s="62" t="s">
        <v>173</v>
      </c>
      <c r="E43" s="63" t="s">
        <v>117</v>
      </c>
      <c r="F43" s="64">
        <v>52562</v>
      </c>
      <c r="G43" s="319" t="e">
        <f t="shared" si="0"/>
        <v>#N/A</v>
      </c>
      <c r="H43" s="52" t="s">
        <v>384</v>
      </c>
      <c r="I43" s="52" t="str">
        <f t="shared" si="14"/>
        <v>TUBO CONDUIT PVC 1"</v>
      </c>
      <c r="J43" s="327" t="str">
        <f t="shared" si="15"/>
        <v xml:space="preserve"> ML</v>
      </c>
      <c r="K43" s="328">
        <f t="shared" si="16"/>
        <v>2537</v>
      </c>
      <c r="L43" s="52">
        <v>1</v>
      </c>
      <c r="M43" s="52">
        <f t="shared" ca="1" si="4"/>
        <v>9</v>
      </c>
      <c r="N43" s="52" t="str">
        <f t="shared" ca="1" si="5"/>
        <v>1,9</v>
      </c>
      <c r="O43" s="329">
        <f t="shared" ca="1" si="6"/>
        <v>4820</v>
      </c>
      <c r="P43" s="52">
        <v>1</v>
      </c>
      <c r="Q43" s="52">
        <f t="shared" ca="1" si="7"/>
        <v>10</v>
      </c>
      <c r="R43" s="52" t="str">
        <f t="shared" ca="1" si="8"/>
        <v>1,10</v>
      </c>
      <c r="S43" s="329">
        <f t="shared" ca="1" si="9"/>
        <v>2790.7000000000003</v>
      </c>
      <c r="T43" s="52">
        <v>1</v>
      </c>
      <c r="U43" s="52">
        <f t="shared" ca="1" si="10"/>
        <v>14</v>
      </c>
      <c r="V43" s="52" t="str">
        <f t="shared" ca="1" si="11"/>
        <v>1,14</v>
      </c>
      <c r="W43" s="329">
        <f t="shared" ca="1" si="12"/>
        <v>2892.18</v>
      </c>
      <c r="X43" s="329">
        <f t="shared" ca="1" si="13"/>
        <v>3501</v>
      </c>
    </row>
    <row r="44" spans="2:24" ht="11.25" customHeight="1" x14ac:dyDescent="0.2">
      <c r="B44" s="61" t="s">
        <v>174</v>
      </c>
      <c r="C44" s="62" t="s">
        <v>100</v>
      </c>
      <c r="D44" s="62" t="s">
        <v>175</v>
      </c>
      <c r="E44" s="63" t="s">
        <v>117</v>
      </c>
      <c r="F44" s="64">
        <v>12427</v>
      </c>
      <c r="G44" s="319" t="str">
        <f t="shared" ca="1" si="0"/>
        <v>OKAY</v>
      </c>
      <c r="H44" s="52" t="s">
        <v>400</v>
      </c>
      <c r="I44" s="52" t="str">
        <f t="shared" si="14"/>
        <v>UNION EMT 1/2"</v>
      </c>
      <c r="J44" s="327" t="str">
        <f t="shared" si="15"/>
        <v xml:space="preserve"> UND</v>
      </c>
      <c r="K44" s="328">
        <f t="shared" si="16"/>
        <v>1163</v>
      </c>
      <c r="L44" s="52">
        <v>1</v>
      </c>
      <c r="M44" s="52">
        <f t="shared" ca="1" si="4"/>
        <v>10</v>
      </c>
      <c r="N44" s="52" t="str">
        <f t="shared" ca="1" si="5"/>
        <v>1,10</v>
      </c>
      <c r="O44" s="329">
        <f t="shared" ca="1" si="6"/>
        <v>1279</v>
      </c>
      <c r="P44" s="52">
        <v>1</v>
      </c>
      <c r="Q44" s="52">
        <f t="shared" ca="1" si="7"/>
        <v>12</v>
      </c>
      <c r="R44" s="52" t="str">
        <f t="shared" ca="1" si="8"/>
        <v>1,12</v>
      </c>
      <c r="S44" s="329">
        <f t="shared" ca="1" si="9"/>
        <v>1302.5600000000002</v>
      </c>
      <c r="T44" s="52">
        <v>1</v>
      </c>
      <c r="U44" s="52">
        <f t="shared" ca="1" si="10"/>
        <v>9</v>
      </c>
      <c r="V44" s="52" t="str">
        <f t="shared" ca="1" si="11"/>
        <v>1,9</v>
      </c>
      <c r="W44" s="329">
        <f t="shared" ca="1" si="12"/>
        <v>2209.6999999999998</v>
      </c>
      <c r="X44" s="329">
        <f t="shared" ca="1" si="13"/>
        <v>1597</v>
      </c>
    </row>
    <row r="45" spans="2:24" ht="11.25" customHeight="1" x14ac:dyDescent="0.2">
      <c r="B45" s="61" t="s">
        <v>176</v>
      </c>
      <c r="C45" s="62" t="s">
        <v>100</v>
      </c>
      <c r="D45" s="62" t="s">
        <v>177</v>
      </c>
      <c r="E45" s="63" t="s">
        <v>117</v>
      </c>
      <c r="F45" s="64">
        <v>38494</v>
      </c>
      <c r="G45" s="319" t="e">
        <f t="shared" si="0"/>
        <v>#N/A</v>
      </c>
      <c r="H45" s="52" t="s">
        <v>408</v>
      </c>
      <c r="I45" s="52" t="str">
        <f t="shared" si="14"/>
        <v>VARILLA COBRE - COBRE 5/8" X 2,4 M</v>
      </c>
      <c r="J45" s="327" t="str">
        <f t="shared" si="15"/>
        <v xml:space="preserve"> UND</v>
      </c>
      <c r="K45" s="328">
        <f t="shared" si="16"/>
        <v>209091</v>
      </c>
      <c r="L45" s="52">
        <v>1</v>
      </c>
      <c r="M45" s="52">
        <f t="shared" ca="1" si="4"/>
        <v>10</v>
      </c>
      <c r="N45" s="52" t="str">
        <f t="shared" ca="1" si="5"/>
        <v>1,10</v>
      </c>
      <c r="O45" s="329">
        <f t="shared" ca="1" si="6"/>
        <v>230000</v>
      </c>
      <c r="P45" s="52">
        <v>1</v>
      </c>
      <c r="Q45" s="52">
        <f t="shared" ca="1" si="7"/>
        <v>13</v>
      </c>
      <c r="R45" s="52" t="str">
        <f t="shared" ca="1" si="8"/>
        <v>1,13</v>
      </c>
      <c r="S45" s="329">
        <f t="shared" ca="1" si="9"/>
        <v>236272.83</v>
      </c>
      <c r="T45" s="52">
        <v>1</v>
      </c>
      <c r="U45" s="52">
        <f t="shared" ca="1" si="10"/>
        <v>13</v>
      </c>
      <c r="V45" s="52" t="str">
        <f t="shared" ca="1" si="11"/>
        <v>1,13</v>
      </c>
      <c r="W45" s="329">
        <f t="shared" ca="1" si="12"/>
        <v>236272.83</v>
      </c>
      <c r="X45" s="329">
        <f t="shared" ca="1" si="13"/>
        <v>234182</v>
      </c>
    </row>
    <row r="46" spans="2:24" ht="11.25" customHeight="1" x14ac:dyDescent="0.2">
      <c r="B46" s="61" t="s">
        <v>178</v>
      </c>
      <c r="C46" s="62" t="s">
        <v>100</v>
      </c>
      <c r="D46" s="62" t="s">
        <v>179</v>
      </c>
      <c r="E46" s="63" t="s">
        <v>117</v>
      </c>
      <c r="F46" s="64">
        <v>8091</v>
      </c>
      <c r="G46" s="319" t="str">
        <f t="shared" ca="1" si="0"/>
        <v>OKAY</v>
      </c>
      <c r="H46" s="52" t="s">
        <v>410</v>
      </c>
      <c r="I46" s="52" t="str">
        <f t="shared" si="14"/>
        <v>TRANSPORTE DE MATERIALES A SITIO DE TRABAJO</v>
      </c>
      <c r="J46" s="327" t="str">
        <f t="shared" si="15"/>
        <v>KG$</v>
      </c>
      <c r="K46" s="328">
        <f t="shared" si="16"/>
        <v>953</v>
      </c>
      <c r="L46" s="52">
        <v>1</v>
      </c>
      <c r="M46" s="52">
        <f t="shared" ca="1" si="4"/>
        <v>13</v>
      </c>
      <c r="N46" s="52" t="str">
        <f t="shared" ca="1" si="5"/>
        <v>1,13</v>
      </c>
      <c r="O46" s="329">
        <f t="shared" ca="1" si="6"/>
        <v>1077</v>
      </c>
      <c r="P46" s="52">
        <v>1</v>
      </c>
      <c r="Q46" s="52">
        <f t="shared" ca="1" si="7"/>
        <v>9</v>
      </c>
      <c r="R46" s="52" t="str">
        <f t="shared" ca="1" si="8"/>
        <v>1,9</v>
      </c>
      <c r="S46" s="329">
        <f t="shared" ca="1" si="9"/>
        <v>1810.6999999999998</v>
      </c>
      <c r="T46" s="52">
        <v>1</v>
      </c>
      <c r="U46" s="52">
        <f t="shared" ca="1" si="10"/>
        <v>12</v>
      </c>
      <c r="V46" s="52" t="str">
        <f t="shared" ca="1" si="11"/>
        <v>1,12</v>
      </c>
      <c r="W46" s="329">
        <f t="shared" ca="1" si="12"/>
        <v>1067.3600000000001</v>
      </c>
      <c r="X46" s="329">
        <f t="shared" ca="1" si="13"/>
        <v>1318</v>
      </c>
    </row>
    <row r="47" spans="2:24" ht="11.25" customHeight="1" x14ac:dyDescent="0.2">
      <c r="B47" s="61" t="s">
        <v>180</v>
      </c>
      <c r="C47" s="62" t="s">
        <v>100</v>
      </c>
      <c r="D47" s="62" t="s">
        <v>181</v>
      </c>
      <c r="E47" s="63" t="s">
        <v>117</v>
      </c>
      <c r="F47" s="64">
        <v>5164</v>
      </c>
      <c r="G47" s="319" t="str">
        <f t="shared" ca="1" si="0"/>
        <v>OKAY</v>
      </c>
      <c r="H47" s="52" t="s">
        <v>415</v>
      </c>
      <c r="I47" s="52" t="str">
        <f t="shared" si="14"/>
        <v>TERMINAL CONDUIT PVC 2"</v>
      </c>
      <c r="J47" s="327" t="str">
        <f t="shared" si="15"/>
        <v>UND</v>
      </c>
      <c r="K47" s="328">
        <f t="shared" si="16"/>
        <v>5957</v>
      </c>
      <c r="L47" s="52">
        <v>1</v>
      </c>
      <c r="M47" s="52">
        <f t="shared" ca="1" si="4"/>
        <v>9</v>
      </c>
      <c r="N47" s="52" t="str">
        <f t="shared" ca="1" si="5"/>
        <v>1,9</v>
      </c>
      <c r="O47" s="329">
        <f t="shared" ca="1" si="6"/>
        <v>11318</v>
      </c>
      <c r="P47" s="52">
        <v>1</v>
      </c>
      <c r="Q47" s="52">
        <f t="shared" ca="1" si="7"/>
        <v>9</v>
      </c>
      <c r="R47" s="52" t="str">
        <f t="shared" ca="1" si="8"/>
        <v>1,9</v>
      </c>
      <c r="S47" s="329">
        <f t="shared" ca="1" si="9"/>
        <v>11318.3</v>
      </c>
      <c r="T47" s="52">
        <v>1</v>
      </c>
      <c r="U47" s="52">
        <f t="shared" ca="1" si="10"/>
        <v>10</v>
      </c>
      <c r="V47" s="52" t="str">
        <f t="shared" ca="1" si="11"/>
        <v>1,10</v>
      </c>
      <c r="W47" s="329">
        <f t="shared" ca="1" si="12"/>
        <v>6552.7000000000007</v>
      </c>
      <c r="X47" s="329">
        <f t="shared" ca="1" si="13"/>
        <v>9730</v>
      </c>
    </row>
    <row r="48" spans="2:24" ht="11.25" customHeight="1" x14ac:dyDescent="0.2">
      <c r="B48" s="61" t="s">
        <v>182</v>
      </c>
      <c r="C48" s="62" t="s">
        <v>100</v>
      </c>
      <c r="D48" s="62" t="s">
        <v>183</v>
      </c>
      <c r="E48" s="63" t="s">
        <v>117</v>
      </c>
      <c r="F48" s="64">
        <v>1614</v>
      </c>
      <c r="G48" s="319" t="e">
        <f t="shared" si="0"/>
        <v>#N/A</v>
      </c>
      <c r="H48" s="52" t="s">
        <v>417</v>
      </c>
      <c r="I48" s="52" t="str">
        <f t="shared" si="14"/>
        <v>TERMINAL CONDUIT PVC 3/4"</v>
      </c>
      <c r="J48" s="327" t="str">
        <f t="shared" si="15"/>
        <v>UND</v>
      </c>
      <c r="K48" s="328">
        <f t="shared" si="16"/>
        <v>871</v>
      </c>
      <c r="L48" s="52">
        <v>1</v>
      </c>
      <c r="M48" s="52">
        <f t="shared" ca="1" si="4"/>
        <v>12</v>
      </c>
      <c r="N48" s="52" t="str">
        <f t="shared" ca="1" si="5"/>
        <v>1,12</v>
      </c>
      <c r="O48" s="329">
        <f t="shared" ca="1" si="6"/>
        <v>976</v>
      </c>
      <c r="P48" s="52">
        <v>1</v>
      </c>
      <c r="Q48" s="52">
        <f t="shared" ca="1" si="7"/>
        <v>13</v>
      </c>
      <c r="R48" s="52" t="str">
        <f t="shared" ca="1" si="8"/>
        <v>1,13</v>
      </c>
      <c r="S48" s="329">
        <f t="shared" ca="1" si="9"/>
        <v>984.2299999999999</v>
      </c>
      <c r="T48" s="52">
        <v>1</v>
      </c>
      <c r="U48" s="52">
        <f t="shared" ca="1" si="10"/>
        <v>10</v>
      </c>
      <c r="V48" s="52" t="str">
        <f t="shared" ca="1" si="11"/>
        <v>1,10</v>
      </c>
      <c r="W48" s="329">
        <f t="shared" ca="1" si="12"/>
        <v>958.1</v>
      </c>
      <c r="X48" s="329">
        <f t="shared" ca="1" si="13"/>
        <v>973</v>
      </c>
    </row>
    <row r="49" spans="2:24" ht="11.25" customHeight="1" x14ac:dyDescent="0.2">
      <c r="B49" s="61" t="s">
        <v>184</v>
      </c>
      <c r="C49" s="62" t="s">
        <v>100</v>
      </c>
      <c r="D49" s="62" t="s">
        <v>185</v>
      </c>
      <c r="E49" s="63" t="s">
        <v>3</v>
      </c>
      <c r="F49" s="64">
        <v>6168</v>
      </c>
      <c r="G49" s="319" t="str">
        <f t="shared" ca="1" si="0"/>
        <v>OKAY</v>
      </c>
      <c r="H49" s="52" t="s">
        <v>425</v>
      </c>
      <c r="I49" s="52" t="str">
        <f t="shared" si="14"/>
        <v>TUBO CODUIT EMT DE 1 1/4''</v>
      </c>
      <c r="J49" s="327" t="str">
        <f t="shared" si="15"/>
        <v>ML</v>
      </c>
      <c r="K49" s="328">
        <f t="shared" si="16"/>
        <v>18697</v>
      </c>
      <c r="L49" s="52">
        <v>1</v>
      </c>
      <c r="M49" s="52">
        <f t="shared" ca="1" si="4"/>
        <v>14</v>
      </c>
      <c r="N49" s="52" t="str">
        <f t="shared" ca="1" si="5"/>
        <v>1,14</v>
      </c>
      <c r="O49" s="329">
        <f t="shared" ca="1" si="6"/>
        <v>21315</v>
      </c>
      <c r="P49" s="52">
        <v>1</v>
      </c>
      <c r="Q49" s="52">
        <f t="shared" ca="1" si="7"/>
        <v>9</v>
      </c>
      <c r="R49" s="52" t="str">
        <f t="shared" ca="1" si="8"/>
        <v>1,9</v>
      </c>
      <c r="S49" s="329">
        <f t="shared" ca="1" si="9"/>
        <v>35524.299999999996</v>
      </c>
      <c r="T49" s="52">
        <v>1</v>
      </c>
      <c r="U49" s="52">
        <f t="shared" ca="1" si="10"/>
        <v>14</v>
      </c>
      <c r="V49" s="52" t="str">
        <f t="shared" ca="1" si="11"/>
        <v>1,14</v>
      </c>
      <c r="W49" s="329">
        <f t="shared" ca="1" si="12"/>
        <v>21314.579999999998</v>
      </c>
      <c r="X49" s="329">
        <f t="shared" ca="1" si="13"/>
        <v>26051</v>
      </c>
    </row>
    <row r="50" spans="2:24" ht="11.25" customHeight="1" x14ac:dyDescent="0.2">
      <c r="B50" s="61" t="s">
        <v>186</v>
      </c>
      <c r="C50" s="62" t="s">
        <v>100</v>
      </c>
      <c r="D50" s="62" t="s">
        <v>187</v>
      </c>
      <c r="E50" s="63" t="s">
        <v>102</v>
      </c>
      <c r="F50" s="64">
        <v>41243</v>
      </c>
      <c r="G50" s="319" t="e">
        <f t="shared" si="0"/>
        <v>#N/A</v>
      </c>
      <c r="H50" s="52" t="s">
        <v>427</v>
      </c>
      <c r="I50" s="52" t="str">
        <f t="shared" si="14"/>
        <v>CURVA CONDUIT EMT 1 1/4"</v>
      </c>
      <c r="J50" s="327" t="str">
        <f t="shared" si="15"/>
        <v xml:space="preserve"> UND</v>
      </c>
      <c r="K50" s="328">
        <f t="shared" si="16"/>
        <v>8491</v>
      </c>
      <c r="L50" s="52">
        <v>1</v>
      </c>
      <c r="M50" s="52">
        <f t="shared" ca="1" si="4"/>
        <v>12</v>
      </c>
      <c r="N50" s="52" t="str">
        <f t="shared" ca="1" si="5"/>
        <v>1,12</v>
      </c>
      <c r="O50" s="329">
        <f t="shared" ca="1" si="6"/>
        <v>9510</v>
      </c>
      <c r="P50" s="52">
        <v>1</v>
      </c>
      <c r="Q50" s="52">
        <f t="shared" ca="1" si="7"/>
        <v>9</v>
      </c>
      <c r="R50" s="52" t="str">
        <f t="shared" ca="1" si="8"/>
        <v>1,9</v>
      </c>
      <c r="S50" s="329">
        <f t="shared" ca="1" si="9"/>
        <v>16132.9</v>
      </c>
      <c r="T50" s="52">
        <v>1</v>
      </c>
      <c r="U50" s="52">
        <f t="shared" ca="1" si="10"/>
        <v>14</v>
      </c>
      <c r="V50" s="52" t="str">
        <f t="shared" ca="1" si="11"/>
        <v>1,14</v>
      </c>
      <c r="W50" s="329">
        <f t="shared" ca="1" si="12"/>
        <v>9679.74</v>
      </c>
      <c r="X50" s="329">
        <f t="shared" ca="1" si="13"/>
        <v>11774</v>
      </c>
    </row>
    <row r="51" spans="2:24" ht="11.25" customHeight="1" x14ac:dyDescent="0.2">
      <c r="B51" s="61" t="s">
        <v>188</v>
      </c>
      <c r="C51" s="62" t="s">
        <v>100</v>
      </c>
      <c r="D51" s="62" t="s">
        <v>189</v>
      </c>
      <c r="E51" s="63" t="s">
        <v>102</v>
      </c>
      <c r="F51" s="64">
        <v>54990</v>
      </c>
      <c r="G51" s="319" t="e">
        <f t="shared" si="0"/>
        <v>#N/A</v>
      </c>
      <c r="H51" s="52" t="s">
        <v>429</v>
      </c>
      <c r="I51" s="52" t="str">
        <f t="shared" si="14"/>
        <v>UNION EMT 1 1/4"</v>
      </c>
      <c r="J51" s="327" t="str">
        <f t="shared" si="15"/>
        <v xml:space="preserve"> UND</v>
      </c>
      <c r="K51" s="328">
        <f t="shared" si="16"/>
        <v>2658</v>
      </c>
      <c r="L51" s="52">
        <v>1</v>
      </c>
      <c r="M51" s="52">
        <f t="shared" ca="1" si="4"/>
        <v>10</v>
      </c>
      <c r="N51" s="52" t="str">
        <f t="shared" ca="1" si="5"/>
        <v>1,10</v>
      </c>
      <c r="O51" s="329">
        <f t="shared" ca="1" si="6"/>
        <v>2924</v>
      </c>
      <c r="P51" s="52">
        <v>1</v>
      </c>
      <c r="Q51" s="52">
        <f t="shared" ca="1" si="7"/>
        <v>9</v>
      </c>
      <c r="R51" s="52" t="str">
        <f t="shared" ca="1" si="8"/>
        <v>1,9</v>
      </c>
      <c r="S51" s="329">
        <f t="shared" ca="1" si="9"/>
        <v>5050.2</v>
      </c>
      <c r="T51" s="52">
        <v>1</v>
      </c>
      <c r="U51" s="52">
        <f t="shared" ca="1" si="10"/>
        <v>11</v>
      </c>
      <c r="V51" s="52" t="str">
        <f t="shared" ca="1" si="11"/>
        <v>1,11</v>
      </c>
      <c r="W51" s="329">
        <f t="shared" ca="1" si="12"/>
        <v>2950.38</v>
      </c>
      <c r="X51" s="329">
        <f t="shared" ca="1" si="13"/>
        <v>3642</v>
      </c>
    </row>
    <row r="52" spans="2:24" ht="11.25" customHeight="1" x14ac:dyDescent="0.2">
      <c r="B52" s="61" t="s">
        <v>190</v>
      </c>
      <c r="C52" s="62" t="s">
        <v>100</v>
      </c>
      <c r="D52" s="62" t="s">
        <v>191</v>
      </c>
      <c r="E52" s="63" t="s">
        <v>4</v>
      </c>
      <c r="F52" s="64">
        <v>1787</v>
      </c>
      <c r="G52" s="319" t="e">
        <f t="shared" si="0"/>
        <v>#N/A</v>
      </c>
      <c r="H52" s="52" t="s">
        <v>433</v>
      </c>
      <c r="I52" s="52" t="str">
        <f t="shared" si="14"/>
        <v>TUBO CODUIT EMT DE 3/4''</v>
      </c>
      <c r="J52" s="327" t="str">
        <f t="shared" si="15"/>
        <v>ML</v>
      </c>
      <c r="K52" s="328">
        <f t="shared" si="16"/>
        <v>10400</v>
      </c>
      <c r="L52" s="52">
        <v>1</v>
      </c>
      <c r="M52" s="52">
        <f t="shared" ca="1" si="4"/>
        <v>10</v>
      </c>
      <c r="N52" s="52" t="str">
        <f t="shared" ca="1" si="5"/>
        <v>1,10</v>
      </c>
      <c r="O52" s="329">
        <f t="shared" ca="1" si="6"/>
        <v>11440</v>
      </c>
      <c r="P52" s="52">
        <v>1</v>
      </c>
      <c r="Q52" s="52">
        <f t="shared" ca="1" si="7"/>
        <v>12</v>
      </c>
      <c r="R52" s="52" t="str">
        <f t="shared" ca="1" si="8"/>
        <v>1,12</v>
      </c>
      <c r="S52" s="329">
        <f t="shared" ca="1" si="9"/>
        <v>11648.000000000002</v>
      </c>
      <c r="T52" s="52">
        <v>1</v>
      </c>
      <c r="U52" s="52">
        <f t="shared" ca="1" si="10"/>
        <v>13</v>
      </c>
      <c r="V52" s="52" t="str">
        <f t="shared" ca="1" si="11"/>
        <v>1,13</v>
      </c>
      <c r="W52" s="329">
        <f t="shared" ca="1" si="12"/>
        <v>11751.999999999998</v>
      </c>
      <c r="X52" s="329">
        <f t="shared" ca="1" si="13"/>
        <v>11613</v>
      </c>
    </row>
    <row r="53" spans="2:24" ht="11.25" customHeight="1" x14ac:dyDescent="0.2">
      <c r="B53" s="61" t="s">
        <v>192</v>
      </c>
      <c r="C53" s="62" t="s">
        <v>100</v>
      </c>
      <c r="D53" s="62" t="s">
        <v>193</v>
      </c>
      <c r="E53" s="63" t="s">
        <v>4</v>
      </c>
      <c r="F53" s="64">
        <v>2292</v>
      </c>
      <c r="G53" s="319" t="e">
        <f t="shared" si="0"/>
        <v>#N/A</v>
      </c>
      <c r="H53" s="52" t="s">
        <v>435</v>
      </c>
      <c r="I53" s="52" t="str">
        <f t="shared" si="14"/>
        <v>CORAZA AMERICANA 3/4"</v>
      </c>
      <c r="J53" s="327" t="str">
        <f t="shared" si="15"/>
        <v>ML</v>
      </c>
      <c r="K53" s="328">
        <f t="shared" si="16"/>
        <v>4466</v>
      </c>
      <c r="L53" s="52">
        <v>1</v>
      </c>
      <c r="M53" s="52">
        <f t="shared" ca="1" si="4"/>
        <v>13</v>
      </c>
      <c r="N53" s="52" t="str">
        <f t="shared" ca="1" si="5"/>
        <v>1,13</v>
      </c>
      <c r="O53" s="329">
        <f t="shared" ca="1" si="6"/>
        <v>5047</v>
      </c>
      <c r="P53" s="52">
        <v>1</v>
      </c>
      <c r="Q53" s="52">
        <f t="shared" ca="1" si="7"/>
        <v>9</v>
      </c>
      <c r="R53" s="52" t="str">
        <f t="shared" ca="1" si="8"/>
        <v>1,9</v>
      </c>
      <c r="S53" s="329">
        <f t="shared" ca="1" si="9"/>
        <v>8485.4</v>
      </c>
      <c r="T53" s="52">
        <v>1</v>
      </c>
      <c r="U53" s="52">
        <f t="shared" ca="1" si="10"/>
        <v>14</v>
      </c>
      <c r="V53" s="52" t="str">
        <f t="shared" ca="1" si="11"/>
        <v>1,14</v>
      </c>
      <c r="W53" s="329">
        <f t="shared" ca="1" si="12"/>
        <v>5091.24</v>
      </c>
      <c r="X53" s="329">
        <f t="shared" ca="1" si="13"/>
        <v>6208</v>
      </c>
    </row>
    <row r="54" spans="2:24" ht="11.25" customHeight="1" x14ac:dyDescent="0.2">
      <c r="B54" s="61" t="s">
        <v>194</v>
      </c>
      <c r="C54" s="62" t="s">
        <v>100</v>
      </c>
      <c r="D54" s="62" t="s">
        <v>195</v>
      </c>
      <c r="E54" s="63" t="s">
        <v>102</v>
      </c>
      <c r="F54" s="64">
        <v>1787</v>
      </c>
      <c r="G54" s="319" t="e">
        <f t="shared" si="0"/>
        <v>#N/A</v>
      </c>
      <c r="H54" s="52" t="s">
        <v>436</v>
      </c>
      <c r="I54" s="52" t="str">
        <f t="shared" si="14"/>
        <v>TERMINAL EMT 3/4"</v>
      </c>
      <c r="J54" s="327" t="str">
        <f t="shared" si="15"/>
        <v>UND</v>
      </c>
      <c r="K54" s="328">
        <f t="shared" si="16"/>
        <v>1503</v>
      </c>
      <c r="L54" s="52">
        <v>1</v>
      </c>
      <c r="M54" s="52">
        <f t="shared" ca="1" si="4"/>
        <v>11</v>
      </c>
      <c r="N54" s="52" t="str">
        <f t="shared" ca="1" si="5"/>
        <v>1,11</v>
      </c>
      <c r="O54" s="329">
        <f t="shared" ca="1" si="6"/>
        <v>1668</v>
      </c>
      <c r="P54" s="52">
        <v>1</v>
      </c>
      <c r="Q54" s="52">
        <f t="shared" ca="1" si="7"/>
        <v>14</v>
      </c>
      <c r="R54" s="52" t="str">
        <f t="shared" ca="1" si="8"/>
        <v>1,14</v>
      </c>
      <c r="S54" s="329">
        <f t="shared" ca="1" si="9"/>
        <v>1713.4199999999998</v>
      </c>
      <c r="T54" s="52">
        <v>1</v>
      </c>
      <c r="U54" s="52">
        <f t="shared" ca="1" si="10"/>
        <v>12</v>
      </c>
      <c r="V54" s="52" t="str">
        <f t="shared" ca="1" si="11"/>
        <v>1,12</v>
      </c>
      <c r="W54" s="329">
        <f t="shared" ca="1" si="12"/>
        <v>1683.3600000000001</v>
      </c>
      <c r="X54" s="329">
        <f t="shared" ca="1" si="13"/>
        <v>1688</v>
      </c>
    </row>
    <row r="55" spans="2:24" ht="11.25" customHeight="1" x14ac:dyDescent="0.2">
      <c r="B55" s="61" t="s">
        <v>196</v>
      </c>
      <c r="C55" s="62" t="s">
        <v>100</v>
      </c>
      <c r="D55" s="62" t="s">
        <v>197</v>
      </c>
      <c r="E55" s="63" t="s">
        <v>102</v>
      </c>
      <c r="F55" s="64">
        <v>917</v>
      </c>
      <c r="G55" s="319" t="e">
        <f t="shared" si="0"/>
        <v>#N/A</v>
      </c>
      <c r="H55" s="52" t="s">
        <v>440</v>
      </c>
      <c r="I55" s="52" t="str">
        <f t="shared" si="14"/>
        <v>CINTA AISLANTE NEGRA</v>
      </c>
      <c r="J55" s="327" t="str">
        <f t="shared" si="15"/>
        <v>ML</v>
      </c>
      <c r="K55" s="328">
        <f t="shared" si="16"/>
        <v>321</v>
      </c>
      <c r="L55" s="52">
        <v>1</v>
      </c>
      <c r="M55" s="52">
        <f t="shared" ca="1" si="4"/>
        <v>13</v>
      </c>
      <c r="N55" s="52" t="str">
        <f t="shared" ca="1" si="5"/>
        <v>1,13</v>
      </c>
      <c r="O55" s="329">
        <f t="shared" ca="1" si="6"/>
        <v>363</v>
      </c>
      <c r="P55" s="52">
        <v>1</v>
      </c>
      <c r="Q55" s="52">
        <f t="shared" ca="1" si="7"/>
        <v>12</v>
      </c>
      <c r="R55" s="52" t="str">
        <f t="shared" ca="1" si="8"/>
        <v>1,12</v>
      </c>
      <c r="S55" s="329">
        <f t="shared" ca="1" si="9"/>
        <v>359.52000000000004</v>
      </c>
      <c r="T55" s="52">
        <v>1</v>
      </c>
      <c r="U55" s="52">
        <f t="shared" ca="1" si="10"/>
        <v>10</v>
      </c>
      <c r="V55" s="52" t="str">
        <f t="shared" ca="1" si="11"/>
        <v>1,10</v>
      </c>
      <c r="W55" s="329">
        <f t="shared" ca="1" si="12"/>
        <v>353.1</v>
      </c>
      <c r="X55" s="329">
        <f t="shared" ca="1" si="13"/>
        <v>359</v>
      </c>
    </row>
    <row r="56" spans="2:24" ht="11.25" customHeight="1" x14ac:dyDescent="0.2">
      <c r="B56" s="61" t="s">
        <v>198</v>
      </c>
      <c r="C56" s="62" t="s">
        <v>100</v>
      </c>
      <c r="D56" s="62" t="s">
        <v>199</v>
      </c>
      <c r="E56" s="63" t="s">
        <v>102</v>
      </c>
      <c r="F56" s="64">
        <f>11456+615</f>
        <v>12071</v>
      </c>
      <c r="G56" s="319" t="str">
        <f t="shared" ca="1" si="0"/>
        <v>OKAY</v>
      </c>
      <c r="H56" s="52" t="s">
        <v>442</v>
      </c>
      <c r="I56" s="52" t="str">
        <f t="shared" si="14"/>
        <v>AMARRA PLASTICA 30 CM</v>
      </c>
      <c r="J56" s="327" t="str">
        <f t="shared" si="15"/>
        <v>UND</v>
      </c>
      <c r="K56" s="328">
        <f t="shared" si="16"/>
        <v>110</v>
      </c>
      <c r="L56" s="52">
        <v>1</v>
      </c>
      <c r="M56" s="52">
        <f t="shared" ca="1" si="4"/>
        <v>14</v>
      </c>
      <c r="N56" s="52" t="str">
        <f t="shared" ca="1" si="5"/>
        <v>1,14</v>
      </c>
      <c r="O56" s="329">
        <f t="shared" ca="1" si="6"/>
        <v>125</v>
      </c>
      <c r="P56" s="52">
        <v>1</v>
      </c>
      <c r="Q56" s="52">
        <f t="shared" ca="1" si="7"/>
        <v>13</v>
      </c>
      <c r="R56" s="52" t="str">
        <f t="shared" ca="1" si="8"/>
        <v>1,13</v>
      </c>
      <c r="S56" s="329">
        <f t="shared" ca="1" si="9"/>
        <v>124.29999999999998</v>
      </c>
      <c r="T56" s="52">
        <v>1</v>
      </c>
      <c r="U56" s="52">
        <f t="shared" ca="1" si="10"/>
        <v>9</v>
      </c>
      <c r="V56" s="52" t="str">
        <f t="shared" ca="1" si="11"/>
        <v>1,9</v>
      </c>
      <c r="W56" s="329">
        <f t="shared" ca="1" si="12"/>
        <v>209</v>
      </c>
      <c r="X56" s="329">
        <f t="shared" ca="1" si="13"/>
        <v>153</v>
      </c>
    </row>
    <row r="57" spans="2:24" ht="11.25" customHeight="1" x14ac:dyDescent="0.2">
      <c r="B57" s="61" t="s">
        <v>200</v>
      </c>
      <c r="C57" s="62" t="s">
        <v>100</v>
      </c>
      <c r="D57" s="62" t="s">
        <v>201</v>
      </c>
      <c r="E57" s="63" t="s">
        <v>102</v>
      </c>
      <c r="F57" s="64">
        <v>39868</v>
      </c>
      <c r="G57" s="319" t="e">
        <f t="shared" si="0"/>
        <v>#N/A</v>
      </c>
      <c r="H57" s="52" t="s">
        <v>448</v>
      </c>
      <c r="I57" s="52" t="str">
        <f t="shared" si="14"/>
        <v>CURVA CONDUIT EMT 3/4"</v>
      </c>
      <c r="J57" s="327" t="str">
        <f t="shared" si="15"/>
        <v>UND</v>
      </c>
      <c r="K57" s="328">
        <f t="shared" si="16"/>
        <v>2088</v>
      </c>
      <c r="L57" s="52">
        <v>1</v>
      </c>
      <c r="M57" s="52">
        <f t="shared" ca="1" si="4"/>
        <v>10</v>
      </c>
      <c r="N57" s="52" t="str">
        <f t="shared" ca="1" si="5"/>
        <v>1,10</v>
      </c>
      <c r="O57" s="329">
        <f t="shared" ca="1" si="6"/>
        <v>2297</v>
      </c>
      <c r="P57" s="52">
        <v>1</v>
      </c>
      <c r="Q57" s="52">
        <f t="shared" ca="1" si="7"/>
        <v>12</v>
      </c>
      <c r="R57" s="52" t="str">
        <f t="shared" ca="1" si="8"/>
        <v>1,12</v>
      </c>
      <c r="S57" s="329">
        <f t="shared" ca="1" si="9"/>
        <v>2338.5600000000004</v>
      </c>
      <c r="T57" s="52">
        <v>1</v>
      </c>
      <c r="U57" s="52">
        <f t="shared" ca="1" si="10"/>
        <v>11</v>
      </c>
      <c r="V57" s="52" t="str">
        <f t="shared" ca="1" si="11"/>
        <v>1,11</v>
      </c>
      <c r="W57" s="329">
        <f t="shared" ca="1" si="12"/>
        <v>2317.6800000000003</v>
      </c>
      <c r="X57" s="329">
        <f t="shared" ca="1" si="13"/>
        <v>2318</v>
      </c>
    </row>
    <row r="58" spans="2:24" ht="11.25" customHeight="1" x14ac:dyDescent="0.2">
      <c r="B58" s="61" t="s">
        <v>202</v>
      </c>
      <c r="C58" s="62" t="s">
        <v>100</v>
      </c>
      <c r="D58" s="66" t="s">
        <v>203</v>
      </c>
      <c r="E58" s="67" t="s">
        <v>4</v>
      </c>
      <c r="F58" s="68">
        <v>18467798</v>
      </c>
      <c r="G58" s="319" t="e">
        <f t="shared" si="0"/>
        <v>#N/A</v>
      </c>
      <c r="H58" s="52" t="s">
        <v>450</v>
      </c>
      <c r="I58" s="52" t="str">
        <f t="shared" si="14"/>
        <v>UNION EMT 3/4" EN ACERO</v>
      </c>
      <c r="J58" s="327" t="str">
        <f t="shared" si="15"/>
        <v>UND</v>
      </c>
      <c r="K58" s="328">
        <f t="shared" si="16"/>
        <v>1462</v>
      </c>
      <c r="L58" s="52">
        <v>1</v>
      </c>
      <c r="M58" s="52">
        <f t="shared" ca="1" si="4"/>
        <v>10</v>
      </c>
      <c r="N58" s="52" t="str">
        <f t="shared" ca="1" si="5"/>
        <v>1,10</v>
      </c>
      <c r="O58" s="329">
        <f t="shared" ca="1" si="6"/>
        <v>1608</v>
      </c>
      <c r="P58" s="52">
        <v>1</v>
      </c>
      <c r="Q58" s="52">
        <f t="shared" ca="1" si="7"/>
        <v>13</v>
      </c>
      <c r="R58" s="52" t="str">
        <f t="shared" ca="1" si="8"/>
        <v>1,13</v>
      </c>
      <c r="S58" s="329">
        <f t="shared" ca="1" si="9"/>
        <v>1652.06</v>
      </c>
      <c r="T58" s="52">
        <v>1</v>
      </c>
      <c r="U58" s="52">
        <f t="shared" ca="1" si="10"/>
        <v>9</v>
      </c>
      <c r="V58" s="52" t="str">
        <f t="shared" ca="1" si="11"/>
        <v>1,9</v>
      </c>
      <c r="W58" s="329">
        <f t="shared" ca="1" si="12"/>
        <v>2777.7999999999997</v>
      </c>
      <c r="X58" s="329">
        <f t="shared" ca="1" si="13"/>
        <v>2013</v>
      </c>
    </row>
    <row r="59" spans="2:24" ht="11.25" customHeight="1" x14ac:dyDescent="0.2">
      <c r="B59" s="61" t="s">
        <v>204</v>
      </c>
      <c r="C59" s="62" t="s">
        <v>100</v>
      </c>
      <c r="D59" s="62" t="s">
        <v>205</v>
      </c>
      <c r="E59" s="63" t="s">
        <v>117</v>
      </c>
      <c r="F59" s="64">
        <v>1375</v>
      </c>
      <c r="G59" s="319" t="e">
        <f t="shared" si="0"/>
        <v>#N/A</v>
      </c>
      <c r="H59" s="52" t="s">
        <v>458</v>
      </c>
      <c r="I59" s="52" t="str">
        <f t="shared" si="14"/>
        <v>CINTA MARQUILLADORA</v>
      </c>
      <c r="J59" s="327" t="str">
        <f t="shared" si="15"/>
        <v xml:space="preserve"> UND</v>
      </c>
      <c r="K59" s="328">
        <f t="shared" si="16"/>
        <v>41243</v>
      </c>
      <c r="L59" s="52">
        <v>1</v>
      </c>
      <c r="M59" s="52">
        <f t="shared" ca="1" si="4"/>
        <v>9</v>
      </c>
      <c r="N59" s="52" t="str">
        <f t="shared" ca="1" si="5"/>
        <v>1,9</v>
      </c>
      <c r="O59" s="329">
        <f t="shared" ca="1" si="6"/>
        <v>78362</v>
      </c>
      <c r="P59" s="52">
        <v>1</v>
      </c>
      <c r="Q59" s="52">
        <f t="shared" ca="1" si="7"/>
        <v>12</v>
      </c>
      <c r="R59" s="52" t="str">
        <f t="shared" ca="1" si="8"/>
        <v>1,12</v>
      </c>
      <c r="S59" s="329">
        <f t="shared" ca="1" si="9"/>
        <v>46192.160000000003</v>
      </c>
      <c r="T59" s="52">
        <v>1</v>
      </c>
      <c r="U59" s="52">
        <f t="shared" ca="1" si="10"/>
        <v>11</v>
      </c>
      <c r="V59" s="52" t="str">
        <f t="shared" ca="1" si="11"/>
        <v>1,11</v>
      </c>
      <c r="W59" s="329">
        <f t="shared" ca="1" si="12"/>
        <v>45779.73</v>
      </c>
      <c r="X59" s="329">
        <f t="shared" ca="1" si="13"/>
        <v>56778</v>
      </c>
    </row>
    <row r="60" spans="2:24" s="69" customFormat="1" ht="12.75" x14ac:dyDescent="0.2">
      <c r="B60" s="61" t="s">
        <v>206</v>
      </c>
      <c r="C60" s="62" t="s">
        <v>100</v>
      </c>
      <c r="D60" s="62" t="s">
        <v>207</v>
      </c>
      <c r="E60" s="63" t="s">
        <v>102</v>
      </c>
      <c r="F60" s="64">
        <v>184</v>
      </c>
      <c r="G60" s="319" t="e">
        <f t="shared" si="0"/>
        <v>#N/A</v>
      </c>
      <c r="H60" s="69" t="s">
        <v>462</v>
      </c>
      <c r="I60" s="52" t="str">
        <f t="shared" si="14"/>
        <v>TABLERO TRIFÁSICO DE 12 CTOS CON PUERTA Y TOTALIZADOR</v>
      </c>
      <c r="J60" s="327" t="str">
        <f t="shared" si="15"/>
        <v xml:space="preserve"> UND</v>
      </c>
      <c r="K60" s="328">
        <f t="shared" si="16"/>
        <v>265721</v>
      </c>
      <c r="L60" s="52">
        <v>1</v>
      </c>
      <c r="M60" s="52">
        <f t="shared" ca="1" si="4"/>
        <v>14</v>
      </c>
      <c r="N60" s="52" t="str">
        <f t="shared" ca="1" si="5"/>
        <v>1,14</v>
      </c>
      <c r="O60" s="329">
        <f t="shared" ca="1" si="6"/>
        <v>302922</v>
      </c>
      <c r="P60" s="52">
        <v>1</v>
      </c>
      <c r="Q60" s="52">
        <f t="shared" ca="1" si="7"/>
        <v>11</v>
      </c>
      <c r="R60" s="52" t="str">
        <f t="shared" ca="1" si="8"/>
        <v>1,11</v>
      </c>
      <c r="S60" s="329">
        <f t="shared" ca="1" si="9"/>
        <v>294950.31</v>
      </c>
      <c r="T60" s="52">
        <v>1</v>
      </c>
      <c r="U60" s="52">
        <f t="shared" ca="1" si="10"/>
        <v>11</v>
      </c>
      <c r="V60" s="52" t="str">
        <f t="shared" ca="1" si="11"/>
        <v>1,11</v>
      </c>
      <c r="W60" s="329">
        <f t="shared" ca="1" si="12"/>
        <v>294950.31</v>
      </c>
      <c r="X60" s="329">
        <f t="shared" ca="1" si="13"/>
        <v>297608</v>
      </c>
    </row>
    <row r="61" spans="2:24" ht="11.25" customHeight="1" x14ac:dyDescent="0.2">
      <c r="B61" s="61" t="s">
        <v>208</v>
      </c>
      <c r="C61" s="62" t="s">
        <v>100</v>
      </c>
      <c r="D61" s="62" t="s">
        <v>209</v>
      </c>
      <c r="E61" s="63" t="s">
        <v>102</v>
      </c>
      <c r="F61" s="64">
        <v>114563</v>
      </c>
      <c r="G61" s="319" t="e">
        <f t="shared" si="0"/>
        <v>#N/A</v>
      </c>
      <c r="H61" s="52" t="s">
        <v>466</v>
      </c>
      <c r="I61" s="52" t="str">
        <f t="shared" si="14"/>
        <v>INTERRUPTOR TOTALIZADOR TRIFASICO 300A REGULABLE</v>
      </c>
      <c r="J61" s="327" t="str">
        <f t="shared" si="15"/>
        <v xml:space="preserve"> UND</v>
      </c>
      <c r="K61" s="328">
        <f t="shared" si="16"/>
        <v>727662</v>
      </c>
      <c r="L61" s="52">
        <v>1</v>
      </c>
      <c r="M61" s="52">
        <f t="shared" ca="1" si="4"/>
        <v>13</v>
      </c>
      <c r="N61" s="52" t="str">
        <f t="shared" ca="1" si="5"/>
        <v>1,13</v>
      </c>
      <c r="O61" s="329">
        <f t="shared" ca="1" si="6"/>
        <v>822258</v>
      </c>
      <c r="P61" s="52">
        <v>1</v>
      </c>
      <c r="Q61" s="52">
        <f t="shared" ca="1" si="7"/>
        <v>14</v>
      </c>
      <c r="R61" s="52" t="str">
        <f t="shared" ca="1" si="8"/>
        <v>1,14</v>
      </c>
      <c r="S61" s="329">
        <f t="shared" ca="1" si="9"/>
        <v>829534.67999999993</v>
      </c>
      <c r="T61" s="52">
        <v>1</v>
      </c>
      <c r="U61" s="52">
        <f t="shared" ca="1" si="10"/>
        <v>11</v>
      </c>
      <c r="V61" s="52" t="str">
        <f t="shared" ca="1" si="11"/>
        <v>1,11</v>
      </c>
      <c r="W61" s="329">
        <f t="shared" ca="1" si="12"/>
        <v>807704.82000000007</v>
      </c>
      <c r="X61" s="329">
        <f t="shared" ca="1" si="13"/>
        <v>819833</v>
      </c>
    </row>
    <row r="62" spans="2:24" ht="11.25" customHeight="1" x14ac:dyDescent="0.2">
      <c r="B62" s="61" t="s">
        <v>210</v>
      </c>
      <c r="C62" s="62" t="s">
        <v>100</v>
      </c>
      <c r="D62" s="62" t="s">
        <v>211</v>
      </c>
      <c r="E62" s="63" t="s">
        <v>4</v>
      </c>
      <c r="F62" s="64">
        <v>127394</v>
      </c>
      <c r="G62" s="319" t="e">
        <f t="shared" si="0"/>
        <v>#N/A</v>
      </c>
      <c r="H62" s="52" t="s">
        <v>468</v>
      </c>
      <c r="I62" s="52" t="str">
        <f t="shared" si="14"/>
        <v>MARCO METALICO 30X30 CMS</v>
      </c>
      <c r="J62" s="327" t="str">
        <f t="shared" si="15"/>
        <v xml:space="preserve"> UND</v>
      </c>
      <c r="K62" s="328">
        <f t="shared" si="16"/>
        <v>87068</v>
      </c>
      <c r="L62" s="52">
        <v>1</v>
      </c>
      <c r="M62" s="52">
        <f t="shared" ca="1" si="4"/>
        <v>10</v>
      </c>
      <c r="N62" s="52" t="str">
        <f t="shared" ca="1" si="5"/>
        <v>1,10</v>
      </c>
      <c r="O62" s="329">
        <f t="shared" ca="1" si="6"/>
        <v>95775</v>
      </c>
      <c r="P62" s="52">
        <v>1</v>
      </c>
      <c r="Q62" s="52">
        <f t="shared" ca="1" si="7"/>
        <v>13</v>
      </c>
      <c r="R62" s="52" t="str">
        <f t="shared" ca="1" si="8"/>
        <v>1,13</v>
      </c>
      <c r="S62" s="329">
        <f t="shared" ca="1" si="9"/>
        <v>98386.84</v>
      </c>
      <c r="T62" s="52">
        <v>1</v>
      </c>
      <c r="U62" s="52">
        <f t="shared" ca="1" si="10"/>
        <v>11</v>
      </c>
      <c r="V62" s="52" t="str">
        <f t="shared" ca="1" si="11"/>
        <v>1,11</v>
      </c>
      <c r="W62" s="329">
        <f t="shared" ca="1" si="12"/>
        <v>96645.48000000001</v>
      </c>
      <c r="X62" s="329">
        <f t="shared" ca="1" si="13"/>
        <v>96936</v>
      </c>
    </row>
    <row r="63" spans="2:24" ht="11.25" customHeight="1" x14ac:dyDescent="0.2">
      <c r="B63" s="61" t="s">
        <v>212</v>
      </c>
      <c r="C63" s="62" t="s">
        <v>100</v>
      </c>
      <c r="D63" s="62" t="s">
        <v>213</v>
      </c>
      <c r="E63" s="63" t="s">
        <v>4</v>
      </c>
      <c r="F63" s="64">
        <v>71487</v>
      </c>
      <c r="G63" s="319" t="e">
        <f t="shared" si="0"/>
        <v>#N/A</v>
      </c>
      <c r="H63" s="52" t="s">
        <v>470</v>
      </c>
      <c r="I63" s="52" t="str">
        <f t="shared" si="14"/>
        <v>CONCRETO 3000 PSI</v>
      </c>
      <c r="J63" s="327" t="str">
        <f t="shared" si="15"/>
        <v>M3</v>
      </c>
      <c r="K63" s="328">
        <f t="shared" si="16"/>
        <v>272200</v>
      </c>
      <c r="L63" s="52">
        <v>1</v>
      </c>
      <c r="M63" s="52">
        <f t="shared" ca="1" si="4"/>
        <v>12</v>
      </c>
      <c r="N63" s="52" t="str">
        <f t="shared" ca="1" si="5"/>
        <v>1,12</v>
      </c>
      <c r="O63" s="329">
        <f t="shared" ca="1" si="6"/>
        <v>304864</v>
      </c>
      <c r="P63" s="52">
        <v>1</v>
      </c>
      <c r="Q63" s="52">
        <f t="shared" ca="1" si="7"/>
        <v>12</v>
      </c>
      <c r="R63" s="52" t="str">
        <f t="shared" ca="1" si="8"/>
        <v>1,12</v>
      </c>
      <c r="S63" s="329">
        <f t="shared" ca="1" si="9"/>
        <v>304864</v>
      </c>
      <c r="T63" s="52">
        <v>1</v>
      </c>
      <c r="U63" s="52">
        <f t="shared" ca="1" si="10"/>
        <v>11</v>
      </c>
      <c r="V63" s="52" t="str">
        <f t="shared" ca="1" si="11"/>
        <v>1,11</v>
      </c>
      <c r="W63" s="329">
        <f t="shared" ca="1" si="12"/>
        <v>302142</v>
      </c>
      <c r="X63" s="329">
        <f t="shared" ca="1" si="13"/>
        <v>303957</v>
      </c>
    </row>
    <row r="64" spans="2:24" ht="11.25" customHeight="1" x14ac:dyDescent="0.2">
      <c r="B64" s="61" t="s">
        <v>214</v>
      </c>
      <c r="C64" s="62" t="s">
        <v>100</v>
      </c>
      <c r="D64" s="62" t="s">
        <v>215</v>
      </c>
      <c r="E64" s="63" t="s">
        <v>4</v>
      </c>
      <c r="F64" s="64">
        <v>76986</v>
      </c>
      <c r="G64" s="319" t="e">
        <f t="shared" si="0"/>
        <v>#N/A</v>
      </c>
      <c r="H64" s="52" t="s">
        <v>473</v>
      </c>
      <c r="I64" s="52" t="str">
        <f t="shared" si="14"/>
        <v>MADERA PARA MOLDE DE CAJA</v>
      </c>
      <c r="J64" s="327" t="str">
        <f t="shared" si="15"/>
        <v>UND</v>
      </c>
      <c r="K64" s="328">
        <f t="shared" si="16"/>
        <v>10998</v>
      </c>
      <c r="L64" s="52">
        <v>1</v>
      </c>
      <c r="M64" s="52">
        <f t="shared" ca="1" si="4"/>
        <v>9</v>
      </c>
      <c r="N64" s="52" t="str">
        <f t="shared" ca="1" si="5"/>
        <v>1,9</v>
      </c>
      <c r="O64" s="329">
        <f t="shared" ca="1" si="6"/>
        <v>20896</v>
      </c>
      <c r="P64" s="52">
        <v>1</v>
      </c>
      <c r="Q64" s="52">
        <f t="shared" ca="1" si="7"/>
        <v>12</v>
      </c>
      <c r="R64" s="52" t="str">
        <f t="shared" ca="1" si="8"/>
        <v>1,12</v>
      </c>
      <c r="S64" s="329">
        <f t="shared" ca="1" si="9"/>
        <v>12317.760000000002</v>
      </c>
      <c r="T64" s="52">
        <v>1</v>
      </c>
      <c r="U64" s="52">
        <f t="shared" ca="1" si="10"/>
        <v>14</v>
      </c>
      <c r="V64" s="52" t="str">
        <f t="shared" ca="1" si="11"/>
        <v>1,14</v>
      </c>
      <c r="W64" s="329">
        <f t="shared" ca="1" si="12"/>
        <v>12537.72</v>
      </c>
      <c r="X64" s="329">
        <f t="shared" ca="1" si="13"/>
        <v>15250</v>
      </c>
    </row>
    <row r="65" spans="2:24" ht="11.25" customHeight="1" x14ac:dyDescent="0.2">
      <c r="B65" s="61" t="s">
        <v>216</v>
      </c>
      <c r="C65" s="62" t="s">
        <v>100</v>
      </c>
      <c r="D65" s="62" t="s">
        <v>217</v>
      </c>
      <c r="E65" s="63" t="s">
        <v>4</v>
      </c>
      <c r="F65" s="64">
        <v>84318</v>
      </c>
      <c r="G65" s="319" t="e">
        <f t="shared" si="0"/>
        <v>#N/A</v>
      </c>
      <c r="H65" s="52" t="s">
        <v>475</v>
      </c>
      <c r="I65" s="52" t="str">
        <f t="shared" si="14"/>
        <v xml:space="preserve">GRAVILLA FINA </v>
      </c>
      <c r="J65" s="327" t="str">
        <f t="shared" si="15"/>
        <v>BULTO</v>
      </c>
      <c r="K65" s="328">
        <f t="shared" si="16"/>
        <v>8707</v>
      </c>
      <c r="L65" s="52">
        <v>1</v>
      </c>
      <c r="M65" s="52">
        <f t="shared" ca="1" si="4"/>
        <v>10</v>
      </c>
      <c r="N65" s="52" t="str">
        <f t="shared" ca="1" si="5"/>
        <v>1,10</v>
      </c>
      <c r="O65" s="329">
        <f t="shared" ca="1" si="6"/>
        <v>9578</v>
      </c>
      <c r="P65" s="52">
        <v>1</v>
      </c>
      <c r="Q65" s="52">
        <f t="shared" ca="1" si="7"/>
        <v>13</v>
      </c>
      <c r="R65" s="52" t="str">
        <f t="shared" ca="1" si="8"/>
        <v>1,13</v>
      </c>
      <c r="S65" s="329">
        <f t="shared" ca="1" si="9"/>
        <v>9838.91</v>
      </c>
      <c r="T65" s="52">
        <v>1</v>
      </c>
      <c r="U65" s="52">
        <f t="shared" ca="1" si="10"/>
        <v>11</v>
      </c>
      <c r="V65" s="52" t="str">
        <f t="shared" ca="1" si="11"/>
        <v>1,11</v>
      </c>
      <c r="W65" s="329">
        <f t="shared" ca="1" si="12"/>
        <v>9664.77</v>
      </c>
      <c r="X65" s="329">
        <f t="shared" ca="1" si="13"/>
        <v>9694</v>
      </c>
    </row>
    <row r="66" spans="2:24" ht="11.25" customHeight="1" x14ac:dyDescent="0.2">
      <c r="B66" s="61" t="s">
        <v>218</v>
      </c>
      <c r="C66" s="62" t="s">
        <v>100</v>
      </c>
      <c r="D66" s="62" t="s">
        <v>219</v>
      </c>
      <c r="E66" s="63" t="s">
        <v>4</v>
      </c>
      <c r="F66" s="64">
        <v>114563</v>
      </c>
      <c r="G66" s="319" t="e">
        <f t="shared" si="0"/>
        <v>#N/A</v>
      </c>
      <c r="H66" s="52" t="s">
        <v>478</v>
      </c>
      <c r="I66" s="52" t="str">
        <f t="shared" si="14"/>
        <v>TERMINAL PVC TIPO CAMPANA DE 2"</v>
      </c>
      <c r="J66" s="327" t="str">
        <f t="shared" si="15"/>
        <v>UND</v>
      </c>
      <c r="K66" s="328">
        <f t="shared" si="16"/>
        <v>8708</v>
      </c>
      <c r="L66" s="52">
        <v>1</v>
      </c>
      <c r="M66" s="52">
        <f t="shared" ca="1" si="4"/>
        <v>9</v>
      </c>
      <c r="N66" s="52" t="str">
        <f t="shared" ca="1" si="5"/>
        <v>1,9</v>
      </c>
      <c r="O66" s="329">
        <f t="shared" ca="1" si="6"/>
        <v>16545</v>
      </c>
      <c r="P66" s="52">
        <v>1</v>
      </c>
      <c r="Q66" s="52">
        <f t="shared" ca="1" si="7"/>
        <v>12</v>
      </c>
      <c r="R66" s="52" t="str">
        <f t="shared" ca="1" si="8"/>
        <v>1,12</v>
      </c>
      <c r="S66" s="329">
        <f t="shared" ca="1" si="9"/>
        <v>9752.9600000000009</v>
      </c>
      <c r="T66" s="52">
        <v>1</v>
      </c>
      <c r="U66" s="52">
        <f t="shared" ca="1" si="10"/>
        <v>11</v>
      </c>
      <c r="V66" s="52" t="str">
        <f t="shared" ca="1" si="11"/>
        <v>1,11</v>
      </c>
      <c r="W66" s="329">
        <f t="shared" ca="1" si="12"/>
        <v>9665.880000000001</v>
      </c>
      <c r="X66" s="329">
        <f t="shared" ca="1" si="13"/>
        <v>11988</v>
      </c>
    </row>
    <row r="67" spans="2:24" ht="11.25" customHeight="1" x14ac:dyDescent="0.2">
      <c r="B67" s="61" t="s">
        <v>220</v>
      </c>
      <c r="C67" s="62" t="s">
        <v>100</v>
      </c>
      <c r="D67" s="62" t="s">
        <v>221</v>
      </c>
      <c r="E67" s="63" t="s">
        <v>102</v>
      </c>
      <c r="F67" s="64">
        <v>48575</v>
      </c>
      <c r="G67" s="319" t="e">
        <f t="shared" si="0"/>
        <v>#N/A</v>
      </c>
      <c r="H67" s="52" t="s">
        <v>484</v>
      </c>
      <c r="I67" s="52" t="str">
        <f t="shared" si="14"/>
        <v xml:space="preserve">TUBO CONDUIT PVC 3" </v>
      </c>
      <c r="J67" s="327" t="str">
        <f t="shared" si="15"/>
        <v xml:space="preserve"> ML</v>
      </c>
      <c r="K67" s="328">
        <f t="shared" si="16"/>
        <v>13582</v>
      </c>
      <c r="L67" s="52">
        <v>1</v>
      </c>
      <c r="M67" s="52">
        <f t="shared" ca="1" si="4"/>
        <v>12</v>
      </c>
      <c r="N67" s="52" t="str">
        <f t="shared" ca="1" si="5"/>
        <v>1,12</v>
      </c>
      <c r="O67" s="329">
        <f t="shared" ca="1" si="6"/>
        <v>15212</v>
      </c>
      <c r="P67" s="52">
        <v>1</v>
      </c>
      <c r="Q67" s="52">
        <f t="shared" ca="1" si="7"/>
        <v>14</v>
      </c>
      <c r="R67" s="52" t="str">
        <f t="shared" ca="1" si="8"/>
        <v>1,14</v>
      </c>
      <c r="S67" s="329">
        <f t="shared" ca="1" si="9"/>
        <v>15483.48</v>
      </c>
      <c r="T67" s="52">
        <v>1</v>
      </c>
      <c r="U67" s="52">
        <f t="shared" ca="1" si="10"/>
        <v>12</v>
      </c>
      <c r="V67" s="52" t="str">
        <f t="shared" ca="1" si="11"/>
        <v>1,12</v>
      </c>
      <c r="W67" s="329">
        <f t="shared" ca="1" si="12"/>
        <v>15211.840000000002</v>
      </c>
      <c r="X67" s="329">
        <f t="shared" ca="1" si="13"/>
        <v>15302</v>
      </c>
    </row>
    <row r="68" spans="2:24" ht="11.25" customHeight="1" x14ac:dyDescent="0.2">
      <c r="B68" s="61" t="s">
        <v>222</v>
      </c>
      <c r="C68" s="62" t="s">
        <v>100</v>
      </c>
      <c r="D68" s="62" t="s">
        <v>223</v>
      </c>
      <c r="E68" s="63" t="s">
        <v>224</v>
      </c>
      <c r="F68" s="64">
        <v>18330</v>
      </c>
      <c r="G68" s="319" t="e">
        <f t="shared" si="0"/>
        <v>#N/A</v>
      </c>
      <c r="H68" s="52" t="s">
        <v>486</v>
      </c>
      <c r="I68" s="52" t="str">
        <f t="shared" si="14"/>
        <v>HIDROSOLTA X 15 KG</v>
      </c>
      <c r="J68" s="327" t="str">
        <f t="shared" si="15"/>
        <v>BULTO</v>
      </c>
      <c r="K68" s="328">
        <f t="shared" si="16"/>
        <v>75612</v>
      </c>
      <c r="L68" s="52">
        <v>1</v>
      </c>
      <c r="M68" s="52">
        <f t="shared" ca="1" si="4"/>
        <v>10</v>
      </c>
      <c r="N68" s="52" t="str">
        <f t="shared" ca="1" si="5"/>
        <v>1,10</v>
      </c>
      <c r="O68" s="329">
        <f t="shared" ca="1" si="6"/>
        <v>83173</v>
      </c>
      <c r="P68" s="52">
        <v>1</v>
      </c>
      <c r="Q68" s="52">
        <f t="shared" ca="1" si="7"/>
        <v>13</v>
      </c>
      <c r="R68" s="52" t="str">
        <f t="shared" ca="1" si="8"/>
        <v>1,13</v>
      </c>
      <c r="S68" s="329">
        <f t="shared" ca="1" si="9"/>
        <v>85441.56</v>
      </c>
      <c r="T68" s="52">
        <v>1</v>
      </c>
      <c r="U68" s="52">
        <f t="shared" ca="1" si="10"/>
        <v>14</v>
      </c>
      <c r="V68" s="52" t="str">
        <f t="shared" ca="1" si="11"/>
        <v>1,14</v>
      </c>
      <c r="W68" s="329">
        <f t="shared" ca="1" si="12"/>
        <v>86197.68</v>
      </c>
      <c r="X68" s="329">
        <f t="shared" ca="1" si="13"/>
        <v>84937</v>
      </c>
    </row>
    <row r="69" spans="2:24" ht="11.25" customHeight="1" x14ac:dyDescent="0.2">
      <c r="B69" s="61" t="s">
        <v>225</v>
      </c>
      <c r="C69" s="62" t="s">
        <v>100</v>
      </c>
      <c r="D69" s="62" t="s">
        <v>226</v>
      </c>
      <c r="E69" s="63" t="s">
        <v>224</v>
      </c>
      <c r="F69" s="64">
        <v>102330</v>
      </c>
      <c r="G69" s="319" t="e">
        <f t="shared" si="0"/>
        <v>#N/A</v>
      </c>
      <c r="H69" s="52" t="s">
        <v>515</v>
      </c>
      <c r="I69" s="52" t="str">
        <f t="shared" si="14"/>
        <v>CABLE DE COBRE No 10 LIBRE DE HALOGENOS</v>
      </c>
      <c r="J69" s="327" t="str">
        <f t="shared" si="15"/>
        <v>ML</v>
      </c>
      <c r="K69" s="328">
        <f t="shared" si="16"/>
        <v>3700</v>
      </c>
      <c r="L69" s="52">
        <v>1</v>
      </c>
      <c r="M69" s="52">
        <f t="shared" ca="1" si="4"/>
        <v>12</v>
      </c>
      <c r="N69" s="52" t="str">
        <f t="shared" ca="1" si="5"/>
        <v>1,12</v>
      </c>
      <c r="O69" s="329">
        <f t="shared" ca="1" si="6"/>
        <v>4144</v>
      </c>
      <c r="P69" s="52">
        <v>1</v>
      </c>
      <c r="Q69" s="52">
        <f t="shared" ca="1" si="7"/>
        <v>11</v>
      </c>
      <c r="R69" s="52" t="str">
        <f t="shared" ca="1" si="8"/>
        <v>1,11</v>
      </c>
      <c r="S69" s="329">
        <f t="shared" ca="1" si="9"/>
        <v>4107</v>
      </c>
      <c r="T69" s="52">
        <v>1</v>
      </c>
      <c r="U69" s="52">
        <f t="shared" ca="1" si="10"/>
        <v>12</v>
      </c>
      <c r="V69" s="52" t="str">
        <f t="shared" ca="1" si="11"/>
        <v>1,12</v>
      </c>
      <c r="W69" s="329">
        <f t="shared" ca="1" si="12"/>
        <v>4144</v>
      </c>
      <c r="X69" s="329">
        <f t="shared" ca="1" si="13"/>
        <v>4132</v>
      </c>
    </row>
    <row r="70" spans="2:24" ht="11.25" customHeight="1" x14ac:dyDescent="0.2">
      <c r="B70" s="61" t="s">
        <v>227</v>
      </c>
      <c r="C70" s="62" t="s">
        <v>100</v>
      </c>
      <c r="D70" s="62" t="s">
        <v>228</v>
      </c>
      <c r="E70" s="63" t="s">
        <v>102</v>
      </c>
      <c r="F70" s="64">
        <v>1223</v>
      </c>
      <c r="G70" s="319" t="str">
        <f t="shared" ca="1" si="0"/>
        <v>OKAY</v>
      </c>
      <c r="H70" s="52" t="s">
        <v>517</v>
      </c>
      <c r="I70" s="52" t="str">
        <f t="shared" si="14"/>
        <v>CAJA TIPO RADWELD RECTANGULAR 4" X 4"</v>
      </c>
      <c r="J70" s="327" t="str">
        <f t="shared" si="15"/>
        <v xml:space="preserve"> UND</v>
      </c>
      <c r="K70" s="328">
        <f t="shared" si="16"/>
        <v>28801</v>
      </c>
      <c r="L70" s="52">
        <v>1</v>
      </c>
      <c r="M70" s="52">
        <f t="shared" ca="1" si="4"/>
        <v>12</v>
      </c>
      <c r="N70" s="52" t="str">
        <f t="shared" ca="1" si="5"/>
        <v>1,12</v>
      </c>
      <c r="O70" s="329">
        <f t="shared" ca="1" si="6"/>
        <v>32257</v>
      </c>
      <c r="P70" s="52">
        <v>1</v>
      </c>
      <c r="Q70" s="52">
        <f t="shared" ca="1" si="7"/>
        <v>11</v>
      </c>
      <c r="R70" s="52" t="str">
        <f t="shared" ca="1" si="8"/>
        <v>1,11</v>
      </c>
      <c r="S70" s="329">
        <f t="shared" ca="1" si="9"/>
        <v>31969.110000000004</v>
      </c>
      <c r="T70" s="52">
        <v>1</v>
      </c>
      <c r="U70" s="52">
        <f t="shared" ca="1" si="10"/>
        <v>14</v>
      </c>
      <c r="V70" s="52" t="str">
        <f t="shared" ca="1" si="11"/>
        <v>1,14</v>
      </c>
      <c r="W70" s="329">
        <f t="shared" ca="1" si="12"/>
        <v>32833.14</v>
      </c>
      <c r="X70" s="329">
        <f t="shared" ca="1" si="13"/>
        <v>32353</v>
      </c>
    </row>
    <row r="71" spans="2:24" ht="11.25" customHeight="1" x14ac:dyDescent="0.2">
      <c r="B71" s="61" t="s">
        <v>229</v>
      </c>
      <c r="C71" s="62" t="s">
        <v>100</v>
      </c>
      <c r="D71" s="62" t="s">
        <v>230</v>
      </c>
      <c r="E71" s="63" t="s">
        <v>102</v>
      </c>
      <c r="F71" s="64">
        <v>75436</v>
      </c>
      <c r="G71" s="319" t="str">
        <f t="shared" ca="1" si="0"/>
        <v>OKAY</v>
      </c>
      <c r="H71" s="52" t="s">
        <v>537</v>
      </c>
      <c r="I71" s="52" t="str">
        <f t="shared" si="14"/>
        <v>TABLERO GENERAL DE DISTRIBUCION</v>
      </c>
      <c r="J71" s="327" t="str">
        <f t="shared" si="15"/>
        <v xml:space="preserve"> UND</v>
      </c>
      <c r="K71" s="328">
        <f t="shared" si="16"/>
        <v>3765002</v>
      </c>
      <c r="L71" s="52">
        <v>1</v>
      </c>
      <c r="M71" s="52">
        <f t="shared" ca="1" si="4"/>
        <v>12</v>
      </c>
      <c r="N71" s="52" t="str">
        <f t="shared" ca="1" si="5"/>
        <v>1,12</v>
      </c>
      <c r="O71" s="329">
        <f t="shared" ca="1" si="6"/>
        <v>4216802</v>
      </c>
      <c r="P71" s="52">
        <v>1</v>
      </c>
      <c r="Q71" s="52">
        <f t="shared" ca="1" si="7"/>
        <v>9</v>
      </c>
      <c r="R71" s="52" t="str">
        <f t="shared" ca="1" si="8"/>
        <v>1,9</v>
      </c>
      <c r="S71" s="329">
        <f t="shared" ca="1" si="9"/>
        <v>7153503.7999999998</v>
      </c>
      <c r="T71" s="52">
        <v>1</v>
      </c>
      <c r="U71" s="52">
        <f t="shared" ca="1" si="10"/>
        <v>12</v>
      </c>
      <c r="V71" s="52" t="str">
        <f t="shared" ca="1" si="11"/>
        <v>1,12</v>
      </c>
      <c r="W71" s="329">
        <f t="shared" ca="1" si="12"/>
        <v>4216802.24</v>
      </c>
      <c r="X71" s="329">
        <f t="shared" ca="1" si="13"/>
        <v>5195703</v>
      </c>
    </row>
    <row r="72" spans="2:24" ht="11.25" customHeight="1" x14ac:dyDescent="0.2">
      <c r="B72" s="61" t="s">
        <v>231</v>
      </c>
      <c r="C72" s="62" t="s">
        <v>100</v>
      </c>
      <c r="D72" s="62" t="s">
        <v>232</v>
      </c>
      <c r="E72" s="63" t="s">
        <v>102</v>
      </c>
      <c r="F72" s="64">
        <v>1284</v>
      </c>
      <c r="G72" s="319" t="e">
        <f t="shared" ref="G72:G135" si="17">IF(VLOOKUP(B72,MATERIALESV2,17,FALSE)&gt;0,"OKAY","NO ESTA")</f>
        <v>#N/A</v>
      </c>
      <c r="H72" s="52" t="s">
        <v>561</v>
      </c>
      <c r="I72" s="52" t="str">
        <f t="shared" ref="I72:I103" si="18">VLOOKUP(H72,MATERIALES,3)</f>
        <v>CAJA TIPO RADWELD OCTOGONAL SALIDAS DE 3/4</v>
      </c>
      <c r="J72" s="327" t="str">
        <f t="shared" ref="J72:J103" si="19">VLOOKUP(H72,MATERIALES,4)</f>
        <v xml:space="preserve"> UND</v>
      </c>
      <c r="K72" s="328">
        <f t="shared" ref="K72:K103" si="20">VLOOKUP(H72,MATERIALES,5)</f>
        <v>14220</v>
      </c>
      <c r="L72" s="52">
        <v>1</v>
      </c>
      <c r="M72" s="52">
        <f t="shared" ca="1" si="4"/>
        <v>9</v>
      </c>
      <c r="N72" s="52" t="str">
        <f t="shared" ca="1" si="5"/>
        <v>1,9</v>
      </c>
      <c r="O72" s="329">
        <f t="shared" ca="1" si="6"/>
        <v>27018</v>
      </c>
      <c r="P72" s="52">
        <v>1</v>
      </c>
      <c r="Q72" s="52">
        <f t="shared" ca="1" si="7"/>
        <v>13</v>
      </c>
      <c r="R72" s="52" t="str">
        <f t="shared" ca="1" si="8"/>
        <v>1,13</v>
      </c>
      <c r="S72" s="329">
        <f t="shared" ca="1" si="9"/>
        <v>16068.599999999999</v>
      </c>
      <c r="T72" s="52">
        <v>1</v>
      </c>
      <c r="U72" s="52">
        <f t="shared" ca="1" si="10"/>
        <v>12</v>
      </c>
      <c r="V72" s="52" t="str">
        <f t="shared" ca="1" si="11"/>
        <v>1,12</v>
      </c>
      <c r="W72" s="329">
        <f t="shared" ca="1" si="12"/>
        <v>15926.400000000001</v>
      </c>
      <c r="X72" s="329">
        <f t="shared" ca="1" si="13"/>
        <v>19671</v>
      </c>
    </row>
    <row r="73" spans="2:24" ht="11.25" customHeight="1" x14ac:dyDescent="0.2">
      <c r="B73" s="61" t="s">
        <v>233</v>
      </c>
      <c r="C73" s="62" t="s">
        <v>100</v>
      </c>
      <c r="D73" s="62" t="s">
        <v>234</v>
      </c>
      <c r="E73" s="63" t="s">
        <v>102</v>
      </c>
      <c r="F73" s="64">
        <v>202</v>
      </c>
      <c r="G73" s="319" t="e">
        <f t="shared" si="17"/>
        <v>#N/A</v>
      </c>
      <c r="H73" s="52" t="s">
        <v>563</v>
      </c>
      <c r="I73" s="52" t="str">
        <f t="shared" si="18"/>
        <v>TAPA PARA CAJA TIPO RADWELD OCTOGONAL CIEGA</v>
      </c>
      <c r="J73" s="327" t="str">
        <f t="shared" si="19"/>
        <v xml:space="preserve"> UND</v>
      </c>
      <c r="K73" s="328">
        <f t="shared" si="20"/>
        <v>3762</v>
      </c>
      <c r="L73" s="52">
        <v>1</v>
      </c>
      <c r="M73" s="52">
        <f t="shared" ref="M73:M136" ca="1" si="21">RANDBETWEEN(9,14)</f>
        <v>13</v>
      </c>
      <c r="N73" s="52" t="str">
        <f t="shared" ref="N73:N136" ca="1" si="22">CONCATENATE(L73,",",M73)</f>
        <v>1,13</v>
      </c>
      <c r="O73" s="329">
        <f t="shared" ref="O73:O136" ca="1" si="23">ROUND(N73*K73,0)</f>
        <v>4251</v>
      </c>
      <c r="P73" s="52">
        <v>1</v>
      </c>
      <c r="Q73" s="52">
        <f t="shared" ref="Q73:Q136" ca="1" si="24">RANDBETWEEN(9,14)</f>
        <v>9</v>
      </c>
      <c r="R73" s="52" t="str">
        <f t="shared" ref="R73:R136" ca="1" si="25">CONCATENATE(P73,",",Q73)</f>
        <v>1,9</v>
      </c>
      <c r="S73" s="329">
        <f t="shared" ref="S73:S136" ca="1" si="26">+R73*K73</f>
        <v>7147.7999999999993</v>
      </c>
      <c r="T73" s="52">
        <v>1</v>
      </c>
      <c r="U73" s="52">
        <f t="shared" ref="U73:U136" ca="1" si="27">RANDBETWEEN(9,14)</f>
        <v>14</v>
      </c>
      <c r="V73" s="52" t="str">
        <f t="shared" ref="V73:V136" ca="1" si="28">CONCATENATE(T73,",",U73)</f>
        <v>1,14</v>
      </c>
      <c r="W73" s="329">
        <f t="shared" ref="W73:W136" ca="1" si="29">+V73*K73</f>
        <v>4288.6799999999994</v>
      </c>
      <c r="X73" s="329">
        <f t="shared" ref="X73:X136" ca="1" si="30">ROUND(AVERAGE(O73,S73,W73),0)</f>
        <v>5229</v>
      </c>
    </row>
    <row r="74" spans="2:24" ht="11.25" customHeight="1" x14ac:dyDescent="0.2">
      <c r="B74" s="61" t="s">
        <v>235</v>
      </c>
      <c r="C74" s="62" t="s">
        <v>100</v>
      </c>
      <c r="D74" s="62" t="s">
        <v>236</v>
      </c>
      <c r="E74" s="63" t="s">
        <v>102</v>
      </c>
      <c r="F74" s="64">
        <v>1696</v>
      </c>
      <c r="G74" s="319" t="e">
        <f t="shared" si="17"/>
        <v>#N/A</v>
      </c>
      <c r="H74" s="52" t="s">
        <v>572</v>
      </c>
      <c r="I74" s="52" t="str">
        <f t="shared" si="18"/>
        <v>TUBO CONDUIT EMT DE 2"</v>
      </c>
      <c r="J74" s="327" t="str">
        <f t="shared" si="19"/>
        <v>ML</v>
      </c>
      <c r="K74" s="328">
        <f t="shared" si="20"/>
        <v>23273</v>
      </c>
      <c r="L74" s="52">
        <v>1</v>
      </c>
      <c r="M74" s="52">
        <f t="shared" ca="1" si="21"/>
        <v>14</v>
      </c>
      <c r="N74" s="52" t="str">
        <f t="shared" ca="1" si="22"/>
        <v>1,14</v>
      </c>
      <c r="O74" s="329">
        <f t="shared" ca="1" si="23"/>
        <v>26531</v>
      </c>
      <c r="P74" s="52">
        <v>1</v>
      </c>
      <c r="Q74" s="52">
        <f t="shared" ca="1" si="24"/>
        <v>11</v>
      </c>
      <c r="R74" s="52" t="str">
        <f t="shared" ca="1" si="25"/>
        <v>1,11</v>
      </c>
      <c r="S74" s="329">
        <f t="shared" ca="1" si="26"/>
        <v>25833.030000000002</v>
      </c>
      <c r="T74" s="52">
        <v>1</v>
      </c>
      <c r="U74" s="52">
        <f t="shared" ca="1" si="27"/>
        <v>12</v>
      </c>
      <c r="V74" s="52" t="str">
        <f t="shared" ca="1" si="28"/>
        <v>1,12</v>
      </c>
      <c r="W74" s="329">
        <f t="shared" ca="1" si="29"/>
        <v>26065.760000000002</v>
      </c>
      <c r="X74" s="329">
        <f t="shared" ca="1" si="30"/>
        <v>26143</v>
      </c>
    </row>
    <row r="75" spans="2:24" ht="11.25" customHeight="1" x14ac:dyDescent="0.2">
      <c r="B75" s="61" t="s">
        <v>237</v>
      </c>
      <c r="C75" s="62" t="s">
        <v>100</v>
      </c>
      <c r="D75" s="62" t="s">
        <v>238</v>
      </c>
      <c r="E75" s="63" t="s">
        <v>102</v>
      </c>
      <c r="F75" s="64">
        <v>4491</v>
      </c>
      <c r="G75" s="319" t="e">
        <f t="shared" si="17"/>
        <v>#N/A</v>
      </c>
      <c r="H75" s="52" t="s">
        <v>574</v>
      </c>
      <c r="I75" s="52" t="str">
        <f t="shared" si="18"/>
        <v>TUBO CONDUIT EMT DE 1"</v>
      </c>
      <c r="J75" s="327" t="str">
        <f t="shared" si="19"/>
        <v>ML</v>
      </c>
      <c r="K75" s="328">
        <f t="shared" si="20"/>
        <v>12545</v>
      </c>
      <c r="L75" s="52">
        <v>1</v>
      </c>
      <c r="M75" s="52">
        <f t="shared" ca="1" si="21"/>
        <v>11</v>
      </c>
      <c r="N75" s="52" t="str">
        <f t="shared" ca="1" si="22"/>
        <v>1,11</v>
      </c>
      <c r="O75" s="329">
        <f t="shared" ca="1" si="23"/>
        <v>13925</v>
      </c>
      <c r="P75" s="52">
        <v>1</v>
      </c>
      <c r="Q75" s="52">
        <f t="shared" ca="1" si="24"/>
        <v>10</v>
      </c>
      <c r="R75" s="52" t="str">
        <f t="shared" ca="1" si="25"/>
        <v>1,10</v>
      </c>
      <c r="S75" s="329">
        <f t="shared" ca="1" si="26"/>
        <v>13799.500000000002</v>
      </c>
      <c r="T75" s="52">
        <v>1</v>
      </c>
      <c r="U75" s="52">
        <f t="shared" ca="1" si="27"/>
        <v>10</v>
      </c>
      <c r="V75" s="52" t="str">
        <f t="shared" ca="1" si="28"/>
        <v>1,10</v>
      </c>
      <c r="W75" s="329">
        <f t="shared" ca="1" si="29"/>
        <v>13799.500000000002</v>
      </c>
      <c r="X75" s="329">
        <f t="shared" ca="1" si="30"/>
        <v>13841</v>
      </c>
    </row>
    <row r="76" spans="2:24" ht="11.25" customHeight="1" x14ac:dyDescent="0.2">
      <c r="B76" s="61" t="s">
        <v>239</v>
      </c>
      <c r="C76" s="62" t="s">
        <v>100</v>
      </c>
      <c r="D76" s="62" t="s">
        <v>240</v>
      </c>
      <c r="E76" s="63" t="s">
        <v>102</v>
      </c>
      <c r="F76" s="64">
        <v>321</v>
      </c>
      <c r="G76" s="319" t="e">
        <f t="shared" si="17"/>
        <v>#N/A</v>
      </c>
      <c r="H76" s="52" t="s">
        <v>584</v>
      </c>
      <c r="I76" s="52" t="str">
        <f t="shared" si="18"/>
        <v>CURVA CONDUIT EMT 2"</v>
      </c>
      <c r="J76" s="327" t="str">
        <f t="shared" si="19"/>
        <v xml:space="preserve"> UND</v>
      </c>
      <c r="K76" s="328">
        <f t="shared" si="20"/>
        <v>14420</v>
      </c>
      <c r="L76" s="52">
        <v>1</v>
      </c>
      <c r="M76" s="52">
        <f t="shared" ca="1" si="21"/>
        <v>12</v>
      </c>
      <c r="N76" s="52" t="str">
        <f t="shared" ca="1" si="22"/>
        <v>1,12</v>
      </c>
      <c r="O76" s="329">
        <f t="shared" ca="1" si="23"/>
        <v>16150</v>
      </c>
      <c r="P76" s="52">
        <v>1</v>
      </c>
      <c r="Q76" s="52">
        <f t="shared" ca="1" si="24"/>
        <v>11</v>
      </c>
      <c r="R76" s="52" t="str">
        <f t="shared" ca="1" si="25"/>
        <v>1,11</v>
      </c>
      <c r="S76" s="329">
        <f t="shared" ca="1" si="26"/>
        <v>16006.2</v>
      </c>
      <c r="T76" s="52">
        <v>1</v>
      </c>
      <c r="U76" s="52">
        <f t="shared" ca="1" si="27"/>
        <v>11</v>
      </c>
      <c r="V76" s="52" t="str">
        <f t="shared" ca="1" si="28"/>
        <v>1,11</v>
      </c>
      <c r="W76" s="329">
        <f t="shared" ca="1" si="29"/>
        <v>16006.2</v>
      </c>
      <c r="X76" s="329">
        <f t="shared" ca="1" si="30"/>
        <v>16054</v>
      </c>
    </row>
    <row r="77" spans="2:24" ht="11.25" customHeight="1" x14ac:dyDescent="0.2">
      <c r="B77" s="61" t="s">
        <v>241</v>
      </c>
      <c r="C77" s="62" t="s">
        <v>100</v>
      </c>
      <c r="D77" s="62" t="s">
        <v>242</v>
      </c>
      <c r="E77" s="63" t="s">
        <v>4</v>
      </c>
      <c r="F77" s="64">
        <v>1834</v>
      </c>
      <c r="G77" s="319" t="e">
        <f t="shared" si="17"/>
        <v>#N/A</v>
      </c>
      <c r="H77" s="52" t="s">
        <v>586</v>
      </c>
      <c r="I77" s="52" t="str">
        <f t="shared" si="18"/>
        <v>CURVA CONDUIT EMT 1"</v>
      </c>
      <c r="J77" s="327" t="str">
        <f t="shared" si="19"/>
        <v xml:space="preserve"> UND</v>
      </c>
      <c r="K77" s="328">
        <f t="shared" si="20"/>
        <v>2909</v>
      </c>
      <c r="L77" s="52">
        <v>1</v>
      </c>
      <c r="M77" s="52">
        <f t="shared" ca="1" si="21"/>
        <v>13</v>
      </c>
      <c r="N77" s="52" t="str">
        <f t="shared" ca="1" si="22"/>
        <v>1,13</v>
      </c>
      <c r="O77" s="329">
        <f t="shared" ca="1" si="23"/>
        <v>3287</v>
      </c>
      <c r="P77" s="52">
        <v>1</v>
      </c>
      <c r="Q77" s="52">
        <f t="shared" ca="1" si="24"/>
        <v>14</v>
      </c>
      <c r="R77" s="52" t="str">
        <f t="shared" ca="1" si="25"/>
        <v>1,14</v>
      </c>
      <c r="S77" s="329">
        <f t="shared" ca="1" si="26"/>
        <v>3316.2599999999998</v>
      </c>
      <c r="T77" s="52">
        <v>1</v>
      </c>
      <c r="U77" s="52">
        <f t="shared" ca="1" si="27"/>
        <v>14</v>
      </c>
      <c r="V77" s="52" t="str">
        <f t="shared" ca="1" si="28"/>
        <v>1,14</v>
      </c>
      <c r="W77" s="329">
        <f t="shared" ca="1" si="29"/>
        <v>3316.2599999999998</v>
      </c>
      <c r="X77" s="329">
        <f t="shared" ca="1" si="30"/>
        <v>3307</v>
      </c>
    </row>
    <row r="78" spans="2:24" ht="11.25" customHeight="1" x14ac:dyDescent="0.2">
      <c r="B78" s="61" t="s">
        <v>243</v>
      </c>
      <c r="C78" s="62" t="s">
        <v>100</v>
      </c>
      <c r="D78" s="62" t="s">
        <v>244</v>
      </c>
      <c r="E78" s="63" t="s">
        <v>102</v>
      </c>
      <c r="F78" s="64">
        <v>13748</v>
      </c>
      <c r="G78" s="319" t="e">
        <f t="shared" si="17"/>
        <v>#N/A</v>
      </c>
      <c r="H78" s="52" t="s">
        <v>588</v>
      </c>
      <c r="I78" s="52" t="str">
        <f t="shared" si="18"/>
        <v>TERMINAL CONDUIT EMT 2"</v>
      </c>
      <c r="J78" s="327" t="str">
        <f t="shared" si="19"/>
        <v xml:space="preserve"> UND</v>
      </c>
      <c r="K78" s="328">
        <f t="shared" si="20"/>
        <v>4727</v>
      </c>
      <c r="L78" s="52">
        <v>1</v>
      </c>
      <c r="M78" s="52">
        <f t="shared" ca="1" si="21"/>
        <v>14</v>
      </c>
      <c r="N78" s="52" t="str">
        <f t="shared" ca="1" si="22"/>
        <v>1,14</v>
      </c>
      <c r="O78" s="329">
        <f t="shared" ca="1" si="23"/>
        <v>5389</v>
      </c>
      <c r="P78" s="52">
        <v>1</v>
      </c>
      <c r="Q78" s="52">
        <f t="shared" ca="1" si="24"/>
        <v>13</v>
      </c>
      <c r="R78" s="52" t="str">
        <f t="shared" ca="1" si="25"/>
        <v>1,13</v>
      </c>
      <c r="S78" s="329">
        <f t="shared" ca="1" si="26"/>
        <v>5341.5099999999993</v>
      </c>
      <c r="T78" s="52">
        <v>1</v>
      </c>
      <c r="U78" s="52">
        <f t="shared" ca="1" si="27"/>
        <v>11</v>
      </c>
      <c r="V78" s="52" t="str">
        <f t="shared" ca="1" si="28"/>
        <v>1,11</v>
      </c>
      <c r="W78" s="329">
        <f t="shared" ca="1" si="29"/>
        <v>5246.97</v>
      </c>
      <c r="X78" s="329">
        <f t="shared" ca="1" si="30"/>
        <v>5326</v>
      </c>
    </row>
    <row r="79" spans="2:24" ht="11.25" customHeight="1" x14ac:dyDescent="0.2">
      <c r="B79" s="61" t="s">
        <v>245</v>
      </c>
      <c r="C79" s="62" t="s">
        <v>100</v>
      </c>
      <c r="D79" s="62" t="s">
        <v>246</v>
      </c>
      <c r="E79" s="63" t="s">
        <v>102</v>
      </c>
      <c r="F79" s="64">
        <v>123727</v>
      </c>
      <c r="G79" s="319" t="e">
        <f t="shared" si="17"/>
        <v>#N/A</v>
      </c>
      <c r="H79" s="52" t="s">
        <v>590</v>
      </c>
      <c r="I79" s="52" t="str">
        <f t="shared" si="18"/>
        <v>TERMINAL CONDUIT EMT 1"</v>
      </c>
      <c r="J79" s="327" t="str">
        <f t="shared" si="19"/>
        <v xml:space="preserve"> UND</v>
      </c>
      <c r="K79" s="328">
        <f t="shared" si="20"/>
        <v>1664</v>
      </c>
      <c r="L79" s="52">
        <v>1</v>
      </c>
      <c r="M79" s="52">
        <f t="shared" ca="1" si="21"/>
        <v>9</v>
      </c>
      <c r="N79" s="52" t="str">
        <f t="shared" ca="1" si="22"/>
        <v>1,9</v>
      </c>
      <c r="O79" s="329">
        <f t="shared" ca="1" si="23"/>
        <v>3162</v>
      </c>
      <c r="P79" s="52">
        <v>1</v>
      </c>
      <c r="Q79" s="52">
        <f t="shared" ca="1" si="24"/>
        <v>9</v>
      </c>
      <c r="R79" s="52" t="str">
        <f t="shared" ca="1" si="25"/>
        <v>1,9</v>
      </c>
      <c r="S79" s="329">
        <f t="shared" ca="1" si="26"/>
        <v>3161.6</v>
      </c>
      <c r="T79" s="52">
        <v>1</v>
      </c>
      <c r="U79" s="52">
        <f t="shared" ca="1" si="27"/>
        <v>12</v>
      </c>
      <c r="V79" s="52" t="str">
        <f t="shared" ca="1" si="28"/>
        <v>1,12</v>
      </c>
      <c r="W79" s="329">
        <f t="shared" ca="1" si="29"/>
        <v>1863.6800000000003</v>
      </c>
      <c r="X79" s="329">
        <f t="shared" ca="1" si="30"/>
        <v>2729</v>
      </c>
    </row>
    <row r="80" spans="2:24" ht="11.25" customHeight="1" x14ac:dyDescent="0.2">
      <c r="B80" s="61" t="s">
        <v>247</v>
      </c>
      <c r="C80" s="62" t="s">
        <v>100</v>
      </c>
      <c r="D80" s="62" t="s">
        <v>248</v>
      </c>
      <c r="E80" s="63" t="s">
        <v>102</v>
      </c>
      <c r="F80" s="64">
        <f>191220+15000+1500</f>
        <v>207720</v>
      </c>
      <c r="G80" s="319" t="str">
        <f t="shared" ca="1" si="17"/>
        <v>OKAY</v>
      </c>
      <c r="H80" s="52" t="s">
        <v>631</v>
      </c>
      <c r="I80" s="52" t="str">
        <f t="shared" si="18"/>
        <v>LUMINARIA LINEAL 3,400 METROS</v>
      </c>
      <c r="J80" s="327" t="str">
        <f t="shared" si="19"/>
        <v>UND</v>
      </c>
      <c r="K80" s="328">
        <f t="shared" si="20"/>
        <v>697933</v>
      </c>
      <c r="L80" s="52">
        <v>1</v>
      </c>
      <c r="M80" s="52">
        <f t="shared" ca="1" si="21"/>
        <v>12</v>
      </c>
      <c r="N80" s="52" t="str">
        <f t="shared" ca="1" si="22"/>
        <v>1,12</v>
      </c>
      <c r="O80" s="329">
        <f t="shared" ca="1" si="23"/>
        <v>781685</v>
      </c>
      <c r="P80" s="52">
        <v>1</v>
      </c>
      <c r="Q80" s="52">
        <f t="shared" ca="1" si="24"/>
        <v>13</v>
      </c>
      <c r="R80" s="52" t="str">
        <f t="shared" ca="1" si="25"/>
        <v>1,13</v>
      </c>
      <c r="S80" s="329">
        <f t="shared" ca="1" si="26"/>
        <v>788664.28999999992</v>
      </c>
      <c r="T80" s="52">
        <v>1</v>
      </c>
      <c r="U80" s="52">
        <f t="shared" ca="1" si="27"/>
        <v>11</v>
      </c>
      <c r="V80" s="52" t="str">
        <f t="shared" ca="1" si="28"/>
        <v>1,11</v>
      </c>
      <c r="W80" s="329">
        <f t="shared" ca="1" si="29"/>
        <v>774705.63000000012</v>
      </c>
      <c r="X80" s="329">
        <f t="shared" ca="1" si="30"/>
        <v>781685</v>
      </c>
    </row>
    <row r="81" spans="2:24" ht="11.25" customHeight="1" x14ac:dyDescent="0.2">
      <c r="B81" s="61" t="s">
        <v>249</v>
      </c>
      <c r="C81" s="62" t="s">
        <v>100</v>
      </c>
      <c r="D81" s="62" t="s">
        <v>250</v>
      </c>
      <c r="E81" s="63" t="s">
        <v>4</v>
      </c>
      <c r="F81" s="64">
        <v>889</v>
      </c>
      <c r="G81" s="319" t="str">
        <f t="shared" ca="1" si="17"/>
        <v>OKAY</v>
      </c>
      <c r="H81" s="52" t="s">
        <v>633</v>
      </c>
      <c r="I81" s="52" t="str">
        <f t="shared" si="18"/>
        <v>LUMINARIA LINEAL 1,200 METROS</v>
      </c>
      <c r="J81" s="327" t="str">
        <f t="shared" si="19"/>
        <v>UND</v>
      </c>
      <c r="K81" s="328">
        <f t="shared" si="20"/>
        <v>412627</v>
      </c>
      <c r="L81" s="52">
        <v>1</v>
      </c>
      <c r="M81" s="52">
        <f t="shared" ca="1" si="21"/>
        <v>12</v>
      </c>
      <c r="N81" s="52" t="str">
        <f t="shared" ca="1" si="22"/>
        <v>1,12</v>
      </c>
      <c r="O81" s="329">
        <f t="shared" ca="1" si="23"/>
        <v>462142</v>
      </c>
      <c r="P81" s="52">
        <v>1</v>
      </c>
      <c r="Q81" s="52">
        <f t="shared" ca="1" si="24"/>
        <v>11</v>
      </c>
      <c r="R81" s="52" t="str">
        <f t="shared" ca="1" si="25"/>
        <v>1,11</v>
      </c>
      <c r="S81" s="329">
        <f t="shared" ca="1" si="26"/>
        <v>458015.97000000003</v>
      </c>
      <c r="T81" s="52">
        <v>1</v>
      </c>
      <c r="U81" s="52">
        <f t="shared" ca="1" si="27"/>
        <v>10</v>
      </c>
      <c r="V81" s="52" t="str">
        <f t="shared" ca="1" si="28"/>
        <v>1,10</v>
      </c>
      <c r="W81" s="329">
        <f t="shared" ca="1" si="29"/>
        <v>453889.7</v>
      </c>
      <c r="X81" s="329">
        <f t="shared" ca="1" si="30"/>
        <v>458016</v>
      </c>
    </row>
    <row r="82" spans="2:24" ht="11.25" customHeight="1" x14ac:dyDescent="0.2">
      <c r="B82" s="61" t="s">
        <v>251</v>
      </c>
      <c r="C82" s="62" t="s">
        <v>100</v>
      </c>
      <c r="D82" s="62" t="s">
        <v>252</v>
      </c>
      <c r="E82" s="63" t="s">
        <v>102</v>
      </c>
      <c r="F82" s="64">
        <v>5499</v>
      </c>
      <c r="G82" s="319" t="e">
        <f t="shared" si="17"/>
        <v>#N/A</v>
      </c>
      <c r="H82" s="52" t="s">
        <v>635</v>
      </c>
      <c r="I82" s="52" t="str">
        <f t="shared" si="18"/>
        <v>LUMINARIA LINEAL 1,200 METROS DIMERIZABLE</v>
      </c>
      <c r="J82" s="327" t="str">
        <f t="shared" si="19"/>
        <v>UND</v>
      </c>
      <c r="K82" s="328">
        <f t="shared" si="20"/>
        <v>440538</v>
      </c>
      <c r="L82" s="52">
        <v>1</v>
      </c>
      <c r="M82" s="52">
        <f t="shared" ca="1" si="21"/>
        <v>13</v>
      </c>
      <c r="N82" s="52" t="str">
        <f t="shared" ca="1" si="22"/>
        <v>1,13</v>
      </c>
      <c r="O82" s="329">
        <f t="shared" ca="1" si="23"/>
        <v>497808</v>
      </c>
      <c r="P82" s="52">
        <v>1</v>
      </c>
      <c r="Q82" s="52">
        <f t="shared" ca="1" si="24"/>
        <v>14</v>
      </c>
      <c r="R82" s="52" t="str">
        <f t="shared" ca="1" si="25"/>
        <v>1,14</v>
      </c>
      <c r="S82" s="329">
        <f t="shared" ca="1" si="26"/>
        <v>502213.31999999995</v>
      </c>
      <c r="T82" s="52">
        <v>1</v>
      </c>
      <c r="U82" s="52">
        <f t="shared" ca="1" si="27"/>
        <v>14</v>
      </c>
      <c r="V82" s="52" t="str">
        <f t="shared" ca="1" si="28"/>
        <v>1,14</v>
      </c>
      <c r="W82" s="329">
        <f t="shared" ca="1" si="29"/>
        <v>502213.31999999995</v>
      </c>
      <c r="X82" s="329">
        <f t="shared" ca="1" si="30"/>
        <v>500745</v>
      </c>
    </row>
    <row r="83" spans="2:24" ht="11.25" customHeight="1" x14ac:dyDescent="0.2">
      <c r="B83" s="61" t="s">
        <v>253</v>
      </c>
      <c r="C83" s="62" t="s">
        <v>100</v>
      </c>
      <c r="D83" s="62" t="s">
        <v>254</v>
      </c>
      <c r="E83" s="63" t="s">
        <v>102</v>
      </c>
      <c r="F83" s="64">
        <v>584726</v>
      </c>
      <c r="G83" s="319" t="e">
        <f t="shared" si="17"/>
        <v>#N/A</v>
      </c>
      <c r="H83" s="52" t="s">
        <v>637</v>
      </c>
      <c r="I83" s="52" t="str">
        <f t="shared" si="18"/>
        <v>CAMPANA VENTUX DE 15W REF. 131506E1000</v>
      </c>
      <c r="J83" s="327" t="str">
        <f t="shared" si="19"/>
        <v>UND</v>
      </c>
      <c r="K83" s="328">
        <f t="shared" si="20"/>
        <v>480462</v>
      </c>
      <c r="L83" s="52">
        <v>1</v>
      </c>
      <c r="M83" s="52">
        <f t="shared" ca="1" si="21"/>
        <v>9</v>
      </c>
      <c r="N83" s="52" t="str">
        <f t="shared" ca="1" si="22"/>
        <v>1,9</v>
      </c>
      <c r="O83" s="329">
        <f t="shared" ca="1" si="23"/>
        <v>912878</v>
      </c>
      <c r="P83" s="52">
        <v>1</v>
      </c>
      <c r="Q83" s="52">
        <f t="shared" ca="1" si="24"/>
        <v>14</v>
      </c>
      <c r="R83" s="52" t="str">
        <f t="shared" ca="1" si="25"/>
        <v>1,14</v>
      </c>
      <c r="S83" s="329">
        <f t="shared" ca="1" si="26"/>
        <v>547726.67999999993</v>
      </c>
      <c r="T83" s="52">
        <v>1</v>
      </c>
      <c r="U83" s="52">
        <f t="shared" ca="1" si="27"/>
        <v>12</v>
      </c>
      <c r="V83" s="52" t="str">
        <f t="shared" ca="1" si="28"/>
        <v>1,12</v>
      </c>
      <c r="W83" s="329">
        <f t="shared" ca="1" si="29"/>
        <v>538117.44000000006</v>
      </c>
      <c r="X83" s="329">
        <f t="shared" ca="1" si="30"/>
        <v>666241</v>
      </c>
    </row>
    <row r="84" spans="2:24" ht="11.25" customHeight="1" x14ac:dyDescent="0.2">
      <c r="B84" s="61" t="s">
        <v>255</v>
      </c>
      <c r="C84" s="62" t="s">
        <v>100</v>
      </c>
      <c r="D84" s="62" t="s">
        <v>256</v>
      </c>
      <c r="E84" s="63" t="s">
        <v>117</v>
      </c>
      <c r="F84" s="64">
        <v>818616</v>
      </c>
      <c r="G84" s="319" t="e">
        <f t="shared" si="17"/>
        <v>#N/A</v>
      </c>
      <c r="H84" s="52" t="s">
        <v>639</v>
      </c>
      <c r="I84" s="52" t="str">
        <f t="shared" si="18"/>
        <v>LAMPARA A PRUEBA DE VAPOR DE 36W REF. 36ESTLD001MV65B</v>
      </c>
      <c r="J84" s="327" t="str">
        <f t="shared" si="19"/>
        <v>UND</v>
      </c>
      <c r="K84" s="328">
        <f t="shared" si="20"/>
        <v>109639</v>
      </c>
      <c r="L84" s="52">
        <v>1</v>
      </c>
      <c r="M84" s="52">
        <f t="shared" ca="1" si="21"/>
        <v>14</v>
      </c>
      <c r="N84" s="52" t="str">
        <f t="shared" ca="1" si="22"/>
        <v>1,14</v>
      </c>
      <c r="O84" s="329">
        <f t="shared" ca="1" si="23"/>
        <v>124988</v>
      </c>
      <c r="P84" s="52">
        <v>1</v>
      </c>
      <c r="Q84" s="52">
        <f t="shared" ca="1" si="24"/>
        <v>13</v>
      </c>
      <c r="R84" s="52" t="str">
        <f t="shared" ca="1" si="25"/>
        <v>1,13</v>
      </c>
      <c r="S84" s="329">
        <f t="shared" ca="1" si="26"/>
        <v>123892.06999999999</v>
      </c>
      <c r="T84" s="52">
        <v>1</v>
      </c>
      <c r="U84" s="52">
        <f t="shared" ca="1" si="27"/>
        <v>9</v>
      </c>
      <c r="V84" s="52" t="str">
        <f t="shared" ca="1" si="28"/>
        <v>1,9</v>
      </c>
      <c r="W84" s="329">
        <f t="shared" ca="1" si="29"/>
        <v>208314.09999999998</v>
      </c>
      <c r="X84" s="329">
        <f t="shared" ca="1" si="30"/>
        <v>152398</v>
      </c>
    </row>
    <row r="85" spans="2:24" ht="11.25" customHeight="1" x14ac:dyDescent="0.2">
      <c r="B85" s="61" t="s">
        <v>257</v>
      </c>
      <c r="C85" s="62" t="s">
        <v>100</v>
      </c>
      <c r="D85" s="62" t="s">
        <v>258</v>
      </c>
      <c r="E85" s="63" t="s">
        <v>102</v>
      </c>
      <c r="F85" s="64">
        <v>78087</v>
      </c>
      <c r="G85" s="319" t="e">
        <f t="shared" si="17"/>
        <v>#N/A</v>
      </c>
      <c r="H85" s="52" t="s">
        <v>641</v>
      </c>
      <c r="I85" s="52" t="str">
        <f t="shared" si="18"/>
        <v xml:space="preserve">BREAKER DE RIEL  MONOPOLAR 1 X 20A - 6 KA </v>
      </c>
      <c r="J85" s="327" t="str">
        <f t="shared" si="19"/>
        <v xml:space="preserve"> UND</v>
      </c>
      <c r="K85" s="328">
        <f t="shared" si="20"/>
        <v>18818</v>
      </c>
      <c r="L85" s="52">
        <v>1</v>
      </c>
      <c r="M85" s="52">
        <f t="shared" ca="1" si="21"/>
        <v>14</v>
      </c>
      <c r="N85" s="52" t="str">
        <f t="shared" ca="1" si="22"/>
        <v>1,14</v>
      </c>
      <c r="O85" s="329">
        <f t="shared" ca="1" si="23"/>
        <v>21453</v>
      </c>
      <c r="P85" s="52">
        <v>1</v>
      </c>
      <c r="Q85" s="52">
        <f t="shared" ca="1" si="24"/>
        <v>11</v>
      </c>
      <c r="R85" s="52" t="str">
        <f t="shared" ca="1" si="25"/>
        <v>1,11</v>
      </c>
      <c r="S85" s="329">
        <f t="shared" ca="1" si="26"/>
        <v>20887.980000000003</v>
      </c>
      <c r="T85" s="52">
        <v>1</v>
      </c>
      <c r="U85" s="52">
        <f t="shared" ca="1" si="27"/>
        <v>10</v>
      </c>
      <c r="V85" s="52" t="str">
        <f t="shared" ca="1" si="28"/>
        <v>1,10</v>
      </c>
      <c r="W85" s="329">
        <f t="shared" ca="1" si="29"/>
        <v>20699.800000000003</v>
      </c>
      <c r="X85" s="329">
        <f t="shared" ca="1" si="30"/>
        <v>21014</v>
      </c>
    </row>
    <row r="86" spans="2:24" ht="11.25" customHeight="1" x14ac:dyDescent="0.2">
      <c r="B86" s="61" t="s">
        <v>259</v>
      </c>
      <c r="C86" s="62" t="s">
        <v>100</v>
      </c>
      <c r="D86" s="62" t="s">
        <v>260</v>
      </c>
      <c r="E86" s="63" t="s">
        <v>117</v>
      </c>
      <c r="F86" s="64">
        <v>734</v>
      </c>
      <c r="G86" s="319" t="e">
        <f t="shared" si="17"/>
        <v>#N/A</v>
      </c>
      <c r="H86" s="52" t="s">
        <v>643</v>
      </c>
      <c r="I86" s="52" t="str">
        <f t="shared" si="18"/>
        <v xml:space="preserve">BREAKER DE RIEL  BIPOLAR 2 X 32A - 6 KA </v>
      </c>
      <c r="J86" s="327" t="str">
        <f t="shared" si="19"/>
        <v xml:space="preserve"> UND</v>
      </c>
      <c r="K86" s="328">
        <f t="shared" si="20"/>
        <v>26573</v>
      </c>
      <c r="L86" s="52">
        <v>1</v>
      </c>
      <c r="M86" s="52">
        <f t="shared" ca="1" si="21"/>
        <v>14</v>
      </c>
      <c r="N86" s="52" t="str">
        <f t="shared" ca="1" si="22"/>
        <v>1,14</v>
      </c>
      <c r="O86" s="329">
        <f t="shared" ca="1" si="23"/>
        <v>30293</v>
      </c>
      <c r="P86" s="52">
        <v>1</v>
      </c>
      <c r="Q86" s="52">
        <f t="shared" ca="1" si="24"/>
        <v>10</v>
      </c>
      <c r="R86" s="52" t="str">
        <f t="shared" ca="1" si="25"/>
        <v>1,10</v>
      </c>
      <c r="S86" s="329">
        <f t="shared" ca="1" si="26"/>
        <v>29230.300000000003</v>
      </c>
      <c r="T86" s="52">
        <v>1</v>
      </c>
      <c r="U86" s="52">
        <f t="shared" ca="1" si="27"/>
        <v>13</v>
      </c>
      <c r="V86" s="52" t="str">
        <f t="shared" ca="1" si="28"/>
        <v>1,13</v>
      </c>
      <c r="W86" s="329">
        <f t="shared" ca="1" si="29"/>
        <v>30027.489999999998</v>
      </c>
      <c r="X86" s="329">
        <f t="shared" ca="1" si="30"/>
        <v>29850</v>
      </c>
    </row>
    <row r="87" spans="2:24" ht="11.25" customHeight="1" x14ac:dyDescent="0.2">
      <c r="B87" s="61" t="s">
        <v>261</v>
      </c>
      <c r="C87" s="62" t="s">
        <v>100</v>
      </c>
      <c r="D87" s="62" t="s">
        <v>961</v>
      </c>
      <c r="E87" s="63" t="s">
        <v>262</v>
      </c>
      <c r="F87" s="64">
        <v>21082</v>
      </c>
      <c r="G87" s="319" t="str">
        <f t="shared" ca="1" si="17"/>
        <v>OKAY</v>
      </c>
      <c r="H87" s="52" t="s">
        <v>645</v>
      </c>
      <c r="I87" s="52" t="str">
        <f t="shared" si="18"/>
        <v xml:space="preserve">BREAKER DE RIEL  TRIPOLAR 3 X 50A - 6 KA </v>
      </c>
      <c r="J87" s="327" t="str">
        <f t="shared" si="19"/>
        <v xml:space="preserve"> UND</v>
      </c>
      <c r="K87" s="328">
        <f t="shared" si="20"/>
        <v>48091</v>
      </c>
      <c r="L87" s="52">
        <v>1</v>
      </c>
      <c r="M87" s="52">
        <f t="shared" ca="1" si="21"/>
        <v>11</v>
      </c>
      <c r="N87" s="52" t="str">
        <f t="shared" ca="1" si="22"/>
        <v>1,11</v>
      </c>
      <c r="O87" s="329">
        <f t="shared" ca="1" si="23"/>
        <v>53381</v>
      </c>
      <c r="P87" s="52">
        <v>1</v>
      </c>
      <c r="Q87" s="52">
        <f t="shared" ca="1" si="24"/>
        <v>9</v>
      </c>
      <c r="R87" s="52" t="str">
        <f t="shared" ca="1" si="25"/>
        <v>1,9</v>
      </c>
      <c r="S87" s="329">
        <f t="shared" ca="1" si="26"/>
        <v>91372.9</v>
      </c>
      <c r="T87" s="52">
        <v>1</v>
      </c>
      <c r="U87" s="52">
        <f t="shared" ca="1" si="27"/>
        <v>10</v>
      </c>
      <c r="V87" s="52" t="str">
        <f t="shared" ca="1" si="28"/>
        <v>1,10</v>
      </c>
      <c r="W87" s="329">
        <f t="shared" ca="1" si="29"/>
        <v>52900.100000000006</v>
      </c>
      <c r="X87" s="329">
        <f t="shared" ca="1" si="30"/>
        <v>65885</v>
      </c>
    </row>
    <row r="88" spans="2:24" ht="11.25" customHeight="1" x14ac:dyDescent="0.2">
      <c r="B88" s="61" t="s">
        <v>263</v>
      </c>
      <c r="C88" s="62" t="s">
        <v>100</v>
      </c>
      <c r="D88" s="62" t="s">
        <v>264</v>
      </c>
      <c r="E88" s="63" t="s">
        <v>265</v>
      </c>
      <c r="F88" s="64">
        <v>37302</v>
      </c>
      <c r="G88" s="319" t="e">
        <f t="shared" si="17"/>
        <v>#N/A</v>
      </c>
      <c r="H88" s="52" t="s">
        <v>647</v>
      </c>
      <c r="I88" s="52" t="str">
        <f t="shared" si="18"/>
        <v>MEDIDOR TRIFASICO TETRAFILAR ELECTRONICO 3X120/220V DE 5-100A</v>
      </c>
      <c r="J88" s="327" t="str">
        <f t="shared" si="19"/>
        <v xml:space="preserve"> UND</v>
      </c>
      <c r="K88" s="328">
        <f t="shared" si="20"/>
        <v>1312045</v>
      </c>
      <c r="L88" s="52">
        <v>1</v>
      </c>
      <c r="M88" s="52">
        <f t="shared" ca="1" si="21"/>
        <v>13</v>
      </c>
      <c r="N88" s="52" t="str">
        <f t="shared" ca="1" si="22"/>
        <v>1,13</v>
      </c>
      <c r="O88" s="329">
        <f t="shared" ca="1" si="23"/>
        <v>1482611</v>
      </c>
      <c r="P88" s="52">
        <v>1</v>
      </c>
      <c r="Q88" s="52">
        <f t="shared" ca="1" si="24"/>
        <v>13</v>
      </c>
      <c r="R88" s="52" t="str">
        <f t="shared" ca="1" si="25"/>
        <v>1,13</v>
      </c>
      <c r="S88" s="329">
        <f t="shared" ca="1" si="26"/>
        <v>1482610.8499999999</v>
      </c>
      <c r="T88" s="52">
        <v>1</v>
      </c>
      <c r="U88" s="52">
        <f t="shared" ca="1" si="27"/>
        <v>10</v>
      </c>
      <c r="V88" s="52" t="str">
        <f t="shared" ca="1" si="28"/>
        <v>1,10</v>
      </c>
      <c r="W88" s="329">
        <f t="shared" ca="1" si="29"/>
        <v>1443249.5000000002</v>
      </c>
      <c r="X88" s="329">
        <f t="shared" ca="1" si="30"/>
        <v>1469490</v>
      </c>
    </row>
    <row r="89" spans="2:24" ht="11.25" customHeight="1" x14ac:dyDescent="0.2">
      <c r="B89" s="61" t="s">
        <v>266</v>
      </c>
      <c r="C89" s="62" t="s">
        <v>100</v>
      </c>
      <c r="D89" s="62" t="s">
        <v>267</v>
      </c>
      <c r="E89" s="63" t="s">
        <v>102</v>
      </c>
      <c r="F89" s="64">
        <v>96745</v>
      </c>
      <c r="G89" s="319" t="e">
        <f t="shared" si="17"/>
        <v>#N/A</v>
      </c>
      <c r="H89" s="52" t="s">
        <v>649</v>
      </c>
      <c r="I89" s="52" t="str">
        <f t="shared" si="18"/>
        <v>TRANSFORMADORES DE CORRIENTE</v>
      </c>
      <c r="J89" s="327" t="str">
        <f t="shared" si="19"/>
        <v xml:space="preserve"> UND</v>
      </c>
      <c r="K89" s="328">
        <f t="shared" si="20"/>
        <v>269727</v>
      </c>
      <c r="L89" s="52">
        <v>1</v>
      </c>
      <c r="M89" s="52">
        <f t="shared" ca="1" si="21"/>
        <v>13</v>
      </c>
      <c r="N89" s="52" t="str">
        <f t="shared" ca="1" si="22"/>
        <v>1,13</v>
      </c>
      <c r="O89" s="329">
        <f t="shared" ca="1" si="23"/>
        <v>304792</v>
      </c>
      <c r="P89" s="52">
        <v>1</v>
      </c>
      <c r="Q89" s="52">
        <f t="shared" ca="1" si="24"/>
        <v>10</v>
      </c>
      <c r="R89" s="52" t="str">
        <f t="shared" ca="1" si="25"/>
        <v>1,10</v>
      </c>
      <c r="S89" s="329">
        <f t="shared" ca="1" si="26"/>
        <v>296699.7</v>
      </c>
      <c r="T89" s="52">
        <v>1</v>
      </c>
      <c r="U89" s="52">
        <f t="shared" ca="1" si="27"/>
        <v>9</v>
      </c>
      <c r="V89" s="52" t="str">
        <f t="shared" ca="1" si="28"/>
        <v>1,9</v>
      </c>
      <c r="W89" s="329">
        <f t="shared" ca="1" si="29"/>
        <v>512481.3</v>
      </c>
      <c r="X89" s="329">
        <f t="shared" ca="1" si="30"/>
        <v>371324</v>
      </c>
    </row>
    <row r="90" spans="2:24" ht="11.25" customHeight="1" x14ac:dyDescent="0.2">
      <c r="B90" s="61" t="s">
        <v>268</v>
      </c>
      <c r="C90" s="62" t="s">
        <v>100</v>
      </c>
      <c r="D90" s="62" t="s">
        <v>269</v>
      </c>
      <c r="E90" s="63" t="s">
        <v>102</v>
      </c>
      <c r="F90" s="64">
        <v>250000</v>
      </c>
      <c r="G90" s="319" t="e">
        <f t="shared" si="17"/>
        <v>#N/A</v>
      </c>
      <c r="H90" s="52" t="s">
        <v>651</v>
      </c>
      <c r="I90" s="52" t="str">
        <f t="shared" si="18"/>
        <v>UPS BIFASICA DE 6KW</v>
      </c>
      <c r="J90" s="327" t="str">
        <f t="shared" si="19"/>
        <v xml:space="preserve"> UND</v>
      </c>
      <c r="K90" s="328">
        <f t="shared" si="20"/>
        <v>7625320</v>
      </c>
      <c r="L90" s="52">
        <v>1</v>
      </c>
      <c r="M90" s="52">
        <f t="shared" ca="1" si="21"/>
        <v>9</v>
      </c>
      <c r="N90" s="52" t="str">
        <f t="shared" ca="1" si="22"/>
        <v>1,9</v>
      </c>
      <c r="O90" s="329">
        <f t="shared" ca="1" si="23"/>
        <v>14488108</v>
      </c>
      <c r="P90" s="52">
        <v>1</v>
      </c>
      <c r="Q90" s="52">
        <f t="shared" ca="1" si="24"/>
        <v>11</v>
      </c>
      <c r="R90" s="52" t="str">
        <f t="shared" ca="1" si="25"/>
        <v>1,11</v>
      </c>
      <c r="S90" s="329">
        <f t="shared" ca="1" si="26"/>
        <v>8464105.2000000011</v>
      </c>
      <c r="T90" s="52">
        <v>1</v>
      </c>
      <c r="U90" s="52">
        <f t="shared" ca="1" si="27"/>
        <v>14</v>
      </c>
      <c r="V90" s="52" t="str">
        <f t="shared" ca="1" si="28"/>
        <v>1,14</v>
      </c>
      <c r="W90" s="329">
        <f t="shared" ca="1" si="29"/>
        <v>8692864.7999999989</v>
      </c>
      <c r="X90" s="329">
        <f t="shared" ca="1" si="30"/>
        <v>10548359</v>
      </c>
    </row>
    <row r="91" spans="2:24" ht="11.25" customHeight="1" x14ac:dyDescent="0.2">
      <c r="B91" s="61" t="s">
        <v>270</v>
      </c>
      <c r="C91" s="62" t="s">
        <v>100</v>
      </c>
      <c r="D91" s="62" t="s">
        <v>271</v>
      </c>
      <c r="E91" s="63" t="s">
        <v>102</v>
      </c>
      <c r="F91" s="64">
        <v>96745</v>
      </c>
      <c r="G91" s="319" t="e">
        <f t="shared" si="17"/>
        <v>#N/A</v>
      </c>
      <c r="H91" s="52" t="s">
        <v>653</v>
      </c>
      <c r="I91" s="52" t="str">
        <f t="shared" si="18"/>
        <v>TABLERO BIFÁSICO DE 8 CTOS CON PUERTA Y TOTALIZADOR</v>
      </c>
      <c r="J91" s="327" t="str">
        <f t="shared" si="19"/>
        <v xml:space="preserve"> UND</v>
      </c>
      <c r="K91" s="328">
        <f t="shared" si="20"/>
        <v>193948</v>
      </c>
      <c r="L91" s="52">
        <v>1</v>
      </c>
      <c r="M91" s="52">
        <f t="shared" ca="1" si="21"/>
        <v>12</v>
      </c>
      <c r="N91" s="52" t="str">
        <f t="shared" ca="1" si="22"/>
        <v>1,12</v>
      </c>
      <c r="O91" s="329">
        <f t="shared" ca="1" si="23"/>
        <v>217222</v>
      </c>
      <c r="P91" s="52">
        <v>1</v>
      </c>
      <c r="Q91" s="52">
        <f t="shared" ca="1" si="24"/>
        <v>9</v>
      </c>
      <c r="R91" s="52" t="str">
        <f t="shared" ca="1" si="25"/>
        <v>1,9</v>
      </c>
      <c r="S91" s="329">
        <f t="shared" ca="1" si="26"/>
        <v>368501.2</v>
      </c>
      <c r="T91" s="52">
        <v>1</v>
      </c>
      <c r="U91" s="52">
        <f t="shared" ca="1" si="27"/>
        <v>10</v>
      </c>
      <c r="V91" s="52" t="str">
        <f t="shared" ca="1" si="28"/>
        <v>1,10</v>
      </c>
      <c r="W91" s="329">
        <f t="shared" ca="1" si="29"/>
        <v>213342.80000000002</v>
      </c>
      <c r="X91" s="329">
        <f t="shared" ca="1" si="30"/>
        <v>266355</v>
      </c>
    </row>
    <row r="92" spans="2:24" ht="11.25" customHeight="1" x14ac:dyDescent="0.2">
      <c r="B92" s="61" t="s">
        <v>272</v>
      </c>
      <c r="C92" s="62" t="s">
        <v>100</v>
      </c>
      <c r="D92" s="62" t="s">
        <v>273</v>
      </c>
      <c r="E92" s="63" t="s">
        <v>102</v>
      </c>
      <c r="F92" s="64">
        <v>177273</v>
      </c>
      <c r="G92" s="319" t="e">
        <f t="shared" si="17"/>
        <v>#N/A</v>
      </c>
      <c r="H92" s="52" t="s">
        <v>655</v>
      </c>
      <c r="I92" s="52" t="str">
        <f t="shared" si="18"/>
        <v>TABLERO BYPASS PARA UPS BIFASICA DE 3KW</v>
      </c>
      <c r="J92" s="327" t="str">
        <f t="shared" si="19"/>
        <v xml:space="preserve"> UND</v>
      </c>
      <c r="K92" s="328">
        <f t="shared" si="20"/>
        <v>684009</v>
      </c>
      <c r="L92" s="52">
        <v>1</v>
      </c>
      <c r="M92" s="52">
        <f t="shared" ca="1" si="21"/>
        <v>11</v>
      </c>
      <c r="N92" s="52" t="str">
        <f t="shared" ca="1" si="22"/>
        <v>1,11</v>
      </c>
      <c r="O92" s="329">
        <f t="shared" ca="1" si="23"/>
        <v>759250</v>
      </c>
      <c r="P92" s="52">
        <v>1</v>
      </c>
      <c r="Q92" s="52">
        <f t="shared" ca="1" si="24"/>
        <v>13</v>
      </c>
      <c r="R92" s="52" t="str">
        <f t="shared" ca="1" si="25"/>
        <v>1,13</v>
      </c>
      <c r="S92" s="329">
        <f t="shared" ca="1" si="26"/>
        <v>772930.16999999993</v>
      </c>
      <c r="T92" s="52">
        <v>1</v>
      </c>
      <c r="U92" s="52">
        <f t="shared" ca="1" si="27"/>
        <v>13</v>
      </c>
      <c r="V92" s="52" t="str">
        <f t="shared" ca="1" si="28"/>
        <v>1,13</v>
      </c>
      <c r="W92" s="329">
        <f t="shared" ca="1" si="29"/>
        <v>772930.16999999993</v>
      </c>
      <c r="X92" s="329">
        <f t="shared" ca="1" si="30"/>
        <v>768370</v>
      </c>
    </row>
    <row r="93" spans="2:24" ht="11.25" customHeight="1" x14ac:dyDescent="0.2">
      <c r="B93" s="61" t="s">
        <v>274</v>
      </c>
      <c r="C93" s="62" t="s">
        <v>100</v>
      </c>
      <c r="D93" s="62" t="s">
        <v>275</v>
      </c>
      <c r="E93" s="63" t="s">
        <v>102</v>
      </c>
      <c r="F93" s="64">
        <v>114563</v>
      </c>
      <c r="G93" s="319" t="e">
        <f t="shared" si="17"/>
        <v>#N/A</v>
      </c>
      <c r="H93" s="52" t="s">
        <v>657</v>
      </c>
      <c r="I93" s="52" t="str">
        <f t="shared" si="18"/>
        <v>CAJA TIPO RADWELD RECTANGULAR 2" X 4" SALIDAS DE 1/2"</v>
      </c>
      <c r="J93" s="327" t="str">
        <f t="shared" si="19"/>
        <v xml:space="preserve"> UND</v>
      </c>
      <c r="K93" s="328">
        <f t="shared" si="20"/>
        <v>11537</v>
      </c>
      <c r="L93" s="52">
        <v>1</v>
      </c>
      <c r="M93" s="52">
        <f t="shared" ca="1" si="21"/>
        <v>11</v>
      </c>
      <c r="N93" s="52" t="str">
        <f t="shared" ca="1" si="22"/>
        <v>1,11</v>
      </c>
      <c r="O93" s="329">
        <f t="shared" ca="1" si="23"/>
        <v>12806</v>
      </c>
      <c r="P93" s="52">
        <v>1</v>
      </c>
      <c r="Q93" s="52">
        <f t="shared" ca="1" si="24"/>
        <v>12</v>
      </c>
      <c r="R93" s="52" t="str">
        <f t="shared" ca="1" si="25"/>
        <v>1,12</v>
      </c>
      <c r="S93" s="329">
        <f t="shared" ca="1" si="26"/>
        <v>12921.44</v>
      </c>
      <c r="T93" s="52">
        <v>1</v>
      </c>
      <c r="U93" s="52">
        <f t="shared" ca="1" si="27"/>
        <v>11</v>
      </c>
      <c r="V93" s="52" t="str">
        <f t="shared" ca="1" si="28"/>
        <v>1,11</v>
      </c>
      <c r="W93" s="329">
        <f t="shared" ca="1" si="29"/>
        <v>12806.070000000002</v>
      </c>
      <c r="X93" s="329">
        <f t="shared" ca="1" si="30"/>
        <v>12845</v>
      </c>
    </row>
    <row r="94" spans="2:24" ht="11.25" customHeight="1" x14ac:dyDescent="0.2">
      <c r="B94" s="61" t="s">
        <v>276</v>
      </c>
      <c r="C94" s="62" t="s">
        <v>100</v>
      </c>
      <c r="D94" s="62" t="s">
        <v>277</v>
      </c>
      <c r="E94" s="63" t="s">
        <v>102</v>
      </c>
      <c r="F94" s="64">
        <v>105947</v>
      </c>
      <c r="G94" s="319" t="e">
        <f t="shared" si="17"/>
        <v>#N/A</v>
      </c>
      <c r="H94" s="52" t="s">
        <v>659</v>
      </c>
      <c r="I94" s="52" t="str">
        <f t="shared" si="18"/>
        <v>CAJA TIPO RADWELD OCTOGONAL SALIDAS DE 1/2"</v>
      </c>
      <c r="J94" s="327" t="str">
        <f t="shared" si="19"/>
        <v xml:space="preserve"> UND</v>
      </c>
      <c r="K94" s="328">
        <f t="shared" si="20"/>
        <v>13055</v>
      </c>
      <c r="L94" s="52">
        <v>1</v>
      </c>
      <c r="M94" s="52">
        <f t="shared" ca="1" si="21"/>
        <v>14</v>
      </c>
      <c r="N94" s="52" t="str">
        <f t="shared" ca="1" si="22"/>
        <v>1,14</v>
      </c>
      <c r="O94" s="329">
        <f t="shared" ca="1" si="23"/>
        <v>14883</v>
      </c>
      <c r="P94" s="52">
        <v>1</v>
      </c>
      <c r="Q94" s="52">
        <f t="shared" ca="1" si="24"/>
        <v>10</v>
      </c>
      <c r="R94" s="52" t="str">
        <f t="shared" ca="1" si="25"/>
        <v>1,10</v>
      </c>
      <c r="S94" s="329">
        <f t="shared" ca="1" si="26"/>
        <v>14360.500000000002</v>
      </c>
      <c r="T94" s="52">
        <v>1</v>
      </c>
      <c r="U94" s="52">
        <f t="shared" ca="1" si="27"/>
        <v>10</v>
      </c>
      <c r="V94" s="52" t="str">
        <f t="shared" ca="1" si="28"/>
        <v>1,10</v>
      </c>
      <c r="W94" s="329">
        <f t="shared" ca="1" si="29"/>
        <v>14360.500000000002</v>
      </c>
      <c r="X94" s="329">
        <f t="shared" ca="1" si="30"/>
        <v>14535</v>
      </c>
    </row>
    <row r="95" spans="2:24" ht="11.25" customHeight="1" x14ac:dyDescent="0.2">
      <c r="B95" s="61" t="s">
        <v>278</v>
      </c>
      <c r="C95" s="62" t="s">
        <v>100</v>
      </c>
      <c r="D95" s="62" t="s">
        <v>279</v>
      </c>
      <c r="E95" s="63" t="s">
        <v>102</v>
      </c>
      <c r="F95" s="64">
        <v>31162</v>
      </c>
      <c r="G95" s="319" t="e">
        <f t="shared" si="17"/>
        <v>#N/A</v>
      </c>
      <c r="H95" s="52" t="s">
        <v>661</v>
      </c>
      <c r="I95" s="52" t="str">
        <f t="shared" si="18"/>
        <v>PRENSA ESTOPA 1/2 DEXSON</v>
      </c>
      <c r="J95" s="327" t="str">
        <f t="shared" si="19"/>
        <v>UND</v>
      </c>
      <c r="K95" s="328">
        <f t="shared" si="20"/>
        <v>2823</v>
      </c>
      <c r="L95" s="52">
        <v>1</v>
      </c>
      <c r="M95" s="52">
        <f t="shared" ca="1" si="21"/>
        <v>11</v>
      </c>
      <c r="N95" s="52" t="str">
        <f t="shared" ca="1" si="22"/>
        <v>1,11</v>
      </c>
      <c r="O95" s="329">
        <f t="shared" ca="1" si="23"/>
        <v>3134</v>
      </c>
      <c r="P95" s="52">
        <v>1</v>
      </c>
      <c r="Q95" s="52">
        <f t="shared" ca="1" si="24"/>
        <v>10</v>
      </c>
      <c r="R95" s="52" t="str">
        <f t="shared" ca="1" si="25"/>
        <v>1,10</v>
      </c>
      <c r="S95" s="329">
        <f t="shared" ca="1" si="26"/>
        <v>3105.3</v>
      </c>
      <c r="T95" s="52">
        <v>1</v>
      </c>
      <c r="U95" s="52">
        <f t="shared" ca="1" si="27"/>
        <v>14</v>
      </c>
      <c r="V95" s="52" t="str">
        <f t="shared" ca="1" si="28"/>
        <v>1,14</v>
      </c>
      <c r="W95" s="329">
        <f t="shared" ca="1" si="29"/>
        <v>3218.22</v>
      </c>
      <c r="X95" s="329">
        <f t="shared" ca="1" si="30"/>
        <v>3153</v>
      </c>
    </row>
    <row r="96" spans="2:24" ht="11.25" customHeight="1" x14ac:dyDescent="0.2">
      <c r="B96" s="61" t="s">
        <v>280</v>
      </c>
      <c r="C96" s="62" t="s">
        <v>100</v>
      </c>
      <c r="D96" s="62" t="s">
        <v>281</v>
      </c>
      <c r="E96" s="63" t="s">
        <v>102</v>
      </c>
      <c r="F96" s="64">
        <v>51104</v>
      </c>
      <c r="G96" s="319" t="e">
        <f t="shared" si="17"/>
        <v>#N/A</v>
      </c>
      <c r="H96" s="52" t="s">
        <v>663</v>
      </c>
      <c r="I96" s="52" t="str">
        <f t="shared" si="18"/>
        <v xml:space="preserve">CAJA TIPO RADWELD 2400 SALIDAS DE 1/2" </v>
      </c>
      <c r="J96" s="327" t="str">
        <f t="shared" si="19"/>
        <v xml:space="preserve"> UND</v>
      </c>
      <c r="K96" s="328">
        <f t="shared" si="20"/>
        <v>16632</v>
      </c>
      <c r="L96" s="52">
        <v>1</v>
      </c>
      <c r="M96" s="52">
        <f t="shared" ca="1" si="21"/>
        <v>9</v>
      </c>
      <c r="N96" s="52" t="str">
        <f t="shared" ca="1" si="22"/>
        <v>1,9</v>
      </c>
      <c r="O96" s="329">
        <f t="shared" ca="1" si="23"/>
        <v>31601</v>
      </c>
      <c r="P96" s="52">
        <v>1</v>
      </c>
      <c r="Q96" s="52">
        <f t="shared" ca="1" si="24"/>
        <v>12</v>
      </c>
      <c r="R96" s="52" t="str">
        <f t="shared" ca="1" si="25"/>
        <v>1,12</v>
      </c>
      <c r="S96" s="329">
        <f t="shared" ca="1" si="26"/>
        <v>18627.84</v>
      </c>
      <c r="T96" s="52">
        <v>1</v>
      </c>
      <c r="U96" s="52">
        <f t="shared" ca="1" si="27"/>
        <v>9</v>
      </c>
      <c r="V96" s="52" t="str">
        <f t="shared" ca="1" si="28"/>
        <v>1,9</v>
      </c>
      <c r="W96" s="329">
        <f t="shared" ca="1" si="29"/>
        <v>31600.799999999999</v>
      </c>
      <c r="X96" s="329">
        <f t="shared" ca="1" si="30"/>
        <v>27277</v>
      </c>
    </row>
    <row r="97" spans="2:24" ht="11.25" customHeight="1" x14ac:dyDescent="0.2">
      <c r="B97" s="61" t="s">
        <v>282</v>
      </c>
      <c r="C97" s="62" t="s">
        <v>100</v>
      </c>
      <c r="D97" s="62" t="s">
        <v>283</v>
      </c>
      <c r="E97" s="63" t="s">
        <v>4</v>
      </c>
      <c r="F97" s="64">
        <f>114890-1372</f>
        <v>113518</v>
      </c>
      <c r="G97" s="319" t="str">
        <f t="shared" ca="1" si="17"/>
        <v>OKAY</v>
      </c>
      <c r="H97" s="52" t="s">
        <v>665</v>
      </c>
      <c r="I97" s="52" t="str">
        <f t="shared" si="18"/>
        <v>TERMINAL EMT 4"</v>
      </c>
      <c r="J97" s="327" t="str">
        <f t="shared" si="19"/>
        <v>UND</v>
      </c>
      <c r="K97" s="328">
        <f t="shared" si="20"/>
        <v>22368</v>
      </c>
      <c r="L97" s="52">
        <v>1</v>
      </c>
      <c r="M97" s="52">
        <f t="shared" ca="1" si="21"/>
        <v>11</v>
      </c>
      <c r="N97" s="52" t="str">
        <f t="shared" ca="1" si="22"/>
        <v>1,11</v>
      </c>
      <c r="O97" s="329">
        <f t="shared" ca="1" si="23"/>
        <v>24828</v>
      </c>
      <c r="P97" s="52">
        <v>1</v>
      </c>
      <c r="Q97" s="52">
        <f t="shared" ca="1" si="24"/>
        <v>13</v>
      </c>
      <c r="R97" s="52" t="str">
        <f t="shared" ca="1" si="25"/>
        <v>1,13</v>
      </c>
      <c r="S97" s="329">
        <f t="shared" ca="1" si="26"/>
        <v>25275.839999999997</v>
      </c>
      <c r="T97" s="52">
        <v>1</v>
      </c>
      <c r="U97" s="52">
        <f t="shared" ca="1" si="27"/>
        <v>9</v>
      </c>
      <c r="V97" s="52" t="str">
        <f t="shared" ca="1" si="28"/>
        <v>1,9</v>
      </c>
      <c r="W97" s="329">
        <f t="shared" ca="1" si="29"/>
        <v>42499.199999999997</v>
      </c>
      <c r="X97" s="329">
        <f t="shared" ca="1" si="30"/>
        <v>30868</v>
      </c>
    </row>
    <row r="98" spans="2:24" ht="11.25" customHeight="1" x14ac:dyDescent="0.2">
      <c r="B98" s="61" t="s">
        <v>284</v>
      </c>
      <c r="C98" s="62" t="s">
        <v>100</v>
      </c>
      <c r="D98" s="62" t="s">
        <v>285</v>
      </c>
      <c r="E98" s="63" t="s">
        <v>4</v>
      </c>
      <c r="F98" s="64">
        <v>75254</v>
      </c>
      <c r="G98" s="319" t="e">
        <f t="shared" si="17"/>
        <v>#N/A</v>
      </c>
      <c r="H98" s="52" t="s">
        <v>667</v>
      </c>
      <c r="I98" s="52" t="str">
        <f t="shared" si="18"/>
        <v>AUXILIAR ELECTRICISTA</v>
      </c>
      <c r="J98" s="327" t="str">
        <f t="shared" si="19"/>
        <v>JORNAL</v>
      </c>
      <c r="K98" s="328">
        <f t="shared" si="20"/>
        <v>94130</v>
      </c>
      <c r="L98" s="52">
        <v>1</v>
      </c>
      <c r="M98" s="52">
        <f t="shared" ca="1" si="21"/>
        <v>12</v>
      </c>
      <c r="N98" s="52" t="str">
        <f t="shared" ca="1" si="22"/>
        <v>1,12</v>
      </c>
      <c r="O98" s="329">
        <f t="shared" ca="1" si="23"/>
        <v>105426</v>
      </c>
      <c r="P98" s="52">
        <v>1</v>
      </c>
      <c r="Q98" s="52">
        <f t="shared" ca="1" si="24"/>
        <v>14</v>
      </c>
      <c r="R98" s="52" t="str">
        <f t="shared" ca="1" si="25"/>
        <v>1,14</v>
      </c>
      <c r="S98" s="329">
        <f t="shared" ca="1" si="26"/>
        <v>107308.2</v>
      </c>
      <c r="T98" s="52">
        <v>1</v>
      </c>
      <c r="U98" s="52">
        <f t="shared" ca="1" si="27"/>
        <v>13</v>
      </c>
      <c r="V98" s="52" t="str">
        <f t="shared" ca="1" si="28"/>
        <v>1,13</v>
      </c>
      <c r="W98" s="329">
        <f t="shared" ca="1" si="29"/>
        <v>106366.9</v>
      </c>
      <c r="X98" s="329">
        <f t="shared" ca="1" si="30"/>
        <v>106367</v>
      </c>
    </row>
    <row r="99" spans="2:24" ht="11.25" customHeight="1" x14ac:dyDescent="0.2">
      <c r="B99" s="61" t="s">
        <v>286</v>
      </c>
      <c r="C99" s="62" t="s">
        <v>100</v>
      </c>
      <c r="D99" s="62" t="s">
        <v>287</v>
      </c>
      <c r="E99" s="63" t="s">
        <v>4</v>
      </c>
      <c r="F99" s="64">
        <v>201767</v>
      </c>
      <c r="G99" s="319" t="e">
        <f t="shared" si="17"/>
        <v>#N/A</v>
      </c>
      <c r="H99" s="52" t="s">
        <v>668</v>
      </c>
      <c r="I99" s="52" t="str">
        <f t="shared" si="18"/>
        <v>TECNICO ELECTRICISTA</v>
      </c>
      <c r="J99" s="327" t="str">
        <f t="shared" si="19"/>
        <v>JORNAL</v>
      </c>
      <c r="K99" s="328">
        <f t="shared" si="20"/>
        <v>122169</v>
      </c>
      <c r="L99" s="52">
        <v>1</v>
      </c>
      <c r="M99" s="52">
        <f t="shared" ca="1" si="21"/>
        <v>12</v>
      </c>
      <c r="N99" s="52" t="str">
        <f t="shared" ca="1" si="22"/>
        <v>1,12</v>
      </c>
      <c r="O99" s="329">
        <f t="shared" ca="1" si="23"/>
        <v>136829</v>
      </c>
      <c r="P99" s="52">
        <v>1</v>
      </c>
      <c r="Q99" s="52">
        <f t="shared" ca="1" si="24"/>
        <v>13</v>
      </c>
      <c r="R99" s="52" t="str">
        <f t="shared" ca="1" si="25"/>
        <v>1,13</v>
      </c>
      <c r="S99" s="329">
        <f t="shared" ca="1" si="26"/>
        <v>138050.97</v>
      </c>
      <c r="T99" s="52">
        <v>1</v>
      </c>
      <c r="U99" s="52">
        <f t="shared" ca="1" si="27"/>
        <v>12</v>
      </c>
      <c r="V99" s="52" t="str">
        <f t="shared" ca="1" si="28"/>
        <v>1,12</v>
      </c>
      <c r="W99" s="329">
        <f t="shared" ca="1" si="29"/>
        <v>136829.28</v>
      </c>
      <c r="X99" s="329">
        <f t="shared" ca="1" si="30"/>
        <v>137236</v>
      </c>
    </row>
    <row r="100" spans="2:24" ht="11.25" customHeight="1" x14ac:dyDescent="0.2">
      <c r="B100" s="61" t="s">
        <v>288</v>
      </c>
      <c r="C100" s="62" t="s">
        <v>100</v>
      </c>
      <c r="D100" s="62" t="s">
        <v>289</v>
      </c>
      <c r="E100" s="63" t="s">
        <v>102</v>
      </c>
      <c r="F100" s="64">
        <v>272658</v>
      </c>
      <c r="G100" s="319" t="e">
        <f t="shared" si="17"/>
        <v>#N/A</v>
      </c>
      <c r="H100" s="52" t="s">
        <v>671</v>
      </c>
      <c r="I100" s="52" t="str">
        <f t="shared" si="18"/>
        <v xml:space="preserve">CAJA TIPO RADWELD 2400 SALIDAS DE 3/4" </v>
      </c>
      <c r="J100" s="327" t="str">
        <f t="shared" si="19"/>
        <v xml:space="preserve"> UND</v>
      </c>
      <c r="K100" s="328">
        <f t="shared" si="20"/>
        <v>19909</v>
      </c>
      <c r="L100" s="52">
        <v>1</v>
      </c>
      <c r="M100" s="52">
        <f t="shared" ca="1" si="21"/>
        <v>10</v>
      </c>
      <c r="N100" s="52" t="str">
        <f t="shared" ca="1" si="22"/>
        <v>1,10</v>
      </c>
      <c r="O100" s="329">
        <f t="shared" ca="1" si="23"/>
        <v>21900</v>
      </c>
      <c r="P100" s="52">
        <v>1</v>
      </c>
      <c r="Q100" s="52">
        <f t="shared" ca="1" si="24"/>
        <v>11</v>
      </c>
      <c r="R100" s="52" t="str">
        <f t="shared" ca="1" si="25"/>
        <v>1,11</v>
      </c>
      <c r="S100" s="329">
        <f t="shared" ca="1" si="26"/>
        <v>22098.99</v>
      </c>
      <c r="T100" s="52">
        <v>1</v>
      </c>
      <c r="U100" s="52">
        <f t="shared" ca="1" si="27"/>
        <v>14</v>
      </c>
      <c r="V100" s="52" t="str">
        <f t="shared" ca="1" si="28"/>
        <v>1,14</v>
      </c>
      <c r="W100" s="329">
        <f t="shared" ca="1" si="29"/>
        <v>22696.26</v>
      </c>
      <c r="X100" s="329">
        <f t="shared" ca="1" si="30"/>
        <v>22232</v>
      </c>
    </row>
    <row r="101" spans="2:24" ht="11.25" customHeight="1" x14ac:dyDescent="0.2">
      <c r="B101" s="61" t="s">
        <v>290</v>
      </c>
      <c r="C101" s="62" t="s">
        <v>100</v>
      </c>
      <c r="D101" s="62" t="s">
        <v>291</v>
      </c>
      <c r="E101" s="63" t="s">
        <v>4</v>
      </c>
      <c r="F101" s="64">
        <v>283565</v>
      </c>
      <c r="G101" s="319" t="e">
        <f t="shared" si="17"/>
        <v>#N/A</v>
      </c>
      <c r="H101" s="52" t="s">
        <v>805</v>
      </c>
      <c r="I101" s="52" t="str">
        <f t="shared" si="18"/>
        <v>ABRAZADERA AJUSTABLE PARA TUBO 3/4"</v>
      </c>
      <c r="J101" s="327" t="str">
        <f t="shared" si="19"/>
        <v xml:space="preserve"> UND</v>
      </c>
      <c r="K101" s="328">
        <f t="shared" si="20"/>
        <v>1120</v>
      </c>
      <c r="L101" s="52">
        <v>1</v>
      </c>
      <c r="M101" s="52">
        <f t="shared" ca="1" si="21"/>
        <v>10</v>
      </c>
      <c r="N101" s="52" t="str">
        <f t="shared" ca="1" si="22"/>
        <v>1,10</v>
      </c>
      <c r="O101" s="329">
        <f t="shared" ca="1" si="23"/>
        <v>1232</v>
      </c>
      <c r="P101" s="52">
        <v>1</v>
      </c>
      <c r="Q101" s="52">
        <f t="shared" ca="1" si="24"/>
        <v>11</v>
      </c>
      <c r="R101" s="52" t="str">
        <f t="shared" ca="1" si="25"/>
        <v>1,11</v>
      </c>
      <c r="S101" s="329">
        <f t="shared" ca="1" si="26"/>
        <v>1243.2</v>
      </c>
      <c r="T101" s="52">
        <v>1</v>
      </c>
      <c r="U101" s="52">
        <f t="shared" ca="1" si="27"/>
        <v>11</v>
      </c>
      <c r="V101" s="52" t="str">
        <f t="shared" ca="1" si="28"/>
        <v>1,11</v>
      </c>
      <c r="W101" s="329">
        <f t="shared" ca="1" si="29"/>
        <v>1243.2</v>
      </c>
      <c r="X101" s="329">
        <f t="shared" ca="1" si="30"/>
        <v>1239</v>
      </c>
    </row>
    <row r="102" spans="2:24" ht="11.25" customHeight="1" x14ac:dyDescent="0.2">
      <c r="B102" s="61" t="s">
        <v>292</v>
      </c>
      <c r="C102" s="62" t="s">
        <v>100</v>
      </c>
      <c r="D102" s="62" t="s">
        <v>293</v>
      </c>
      <c r="E102" s="63" t="s">
        <v>4</v>
      </c>
      <c r="F102" s="64">
        <v>359909</v>
      </c>
      <c r="G102" s="319" t="e">
        <f t="shared" si="17"/>
        <v>#N/A</v>
      </c>
      <c r="H102" s="52" t="s">
        <v>810</v>
      </c>
      <c r="I102" s="52" t="str">
        <f t="shared" si="18"/>
        <v>RIEL TECNA LISO DE 2X4</v>
      </c>
      <c r="J102" s="327" t="str">
        <f t="shared" si="19"/>
        <v>ML</v>
      </c>
      <c r="K102" s="328">
        <f t="shared" si="20"/>
        <v>21400</v>
      </c>
      <c r="L102" s="52">
        <v>1</v>
      </c>
      <c r="M102" s="52">
        <f t="shared" ca="1" si="21"/>
        <v>14</v>
      </c>
      <c r="N102" s="52" t="str">
        <f t="shared" ca="1" si="22"/>
        <v>1,14</v>
      </c>
      <c r="O102" s="329">
        <f t="shared" ca="1" si="23"/>
        <v>24396</v>
      </c>
      <c r="P102" s="52">
        <v>1</v>
      </c>
      <c r="Q102" s="52">
        <f t="shared" ca="1" si="24"/>
        <v>10</v>
      </c>
      <c r="R102" s="52" t="str">
        <f t="shared" ca="1" si="25"/>
        <v>1,10</v>
      </c>
      <c r="S102" s="329">
        <f t="shared" ca="1" si="26"/>
        <v>23540.000000000004</v>
      </c>
      <c r="T102" s="52">
        <v>1</v>
      </c>
      <c r="U102" s="52">
        <f t="shared" ca="1" si="27"/>
        <v>10</v>
      </c>
      <c r="V102" s="52" t="str">
        <f t="shared" ca="1" si="28"/>
        <v>1,10</v>
      </c>
      <c r="W102" s="329">
        <f t="shared" ca="1" si="29"/>
        <v>23540.000000000004</v>
      </c>
      <c r="X102" s="329">
        <f t="shared" ca="1" si="30"/>
        <v>23825</v>
      </c>
    </row>
    <row r="103" spans="2:24" ht="11.25" customHeight="1" x14ac:dyDescent="0.2">
      <c r="B103" s="61" t="s">
        <v>294</v>
      </c>
      <c r="C103" s="62" t="s">
        <v>100</v>
      </c>
      <c r="D103" s="62" t="s">
        <v>295</v>
      </c>
      <c r="E103" s="63" t="s">
        <v>4</v>
      </c>
      <c r="F103" s="64">
        <v>141783</v>
      </c>
      <c r="G103" s="319" t="e">
        <f t="shared" si="17"/>
        <v>#N/A</v>
      </c>
      <c r="H103" s="52" t="s">
        <v>811</v>
      </c>
      <c r="I103" s="52" t="str">
        <f t="shared" si="18"/>
        <v>CAJA DE EMPALME METALICA DE 6X6X4</v>
      </c>
      <c r="J103" s="327" t="str">
        <f t="shared" si="19"/>
        <v xml:space="preserve"> UND</v>
      </c>
      <c r="K103" s="328">
        <f t="shared" si="20"/>
        <v>25100</v>
      </c>
      <c r="L103" s="52">
        <v>1</v>
      </c>
      <c r="M103" s="52">
        <f t="shared" ca="1" si="21"/>
        <v>12</v>
      </c>
      <c r="N103" s="52" t="str">
        <f t="shared" ca="1" si="22"/>
        <v>1,12</v>
      </c>
      <c r="O103" s="329">
        <f t="shared" ca="1" si="23"/>
        <v>28112</v>
      </c>
      <c r="P103" s="52">
        <v>1</v>
      </c>
      <c r="Q103" s="52">
        <f t="shared" ca="1" si="24"/>
        <v>13</v>
      </c>
      <c r="R103" s="52" t="str">
        <f t="shared" ca="1" si="25"/>
        <v>1,13</v>
      </c>
      <c r="S103" s="329">
        <f t="shared" ca="1" si="26"/>
        <v>28362.999999999996</v>
      </c>
      <c r="T103" s="52">
        <v>1</v>
      </c>
      <c r="U103" s="52">
        <f t="shared" ca="1" si="27"/>
        <v>12</v>
      </c>
      <c r="V103" s="52" t="str">
        <f t="shared" ca="1" si="28"/>
        <v>1,12</v>
      </c>
      <c r="W103" s="329">
        <f t="shared" ca="1" si="29"/>
        <v>28112.000000000004</v>
      </c>
      <c r="X103" s="329">
        <f t="shared" ca="1" si="30"/>
        <v>28196</v>
      </c>
    </row>
    <row r="104" spans="2:24" ht="11.25" customHeight="1" x14ac:dyDescent="0.2">
      <c r="B104" s="61" t="s">
        <v>296</v>
      </c>
      <c r="C104" s="62" t="s">
        <v>100</v>
      </c>
      <c r="D104" s="62" t="s">
        <v>297</v>
      </c>
      <c r="E104" s="63" t="s">
        <v>4</v>
      </c>
      <c r="F104" s="64">
        <v>234486</v>
      </c>
      <c r="G104" s="319" t="e">
        <f t="shared" si="17"/>
        <v>#N/A</v>
      </c>
      <c r="H104" s="52" t="s">
        <v>812</v>
      </c>
      <c r="I104" s="52" t="str">
        <f t="shared" ref="I104:I135" si="31">VLOOKUP(H104,MATERIALES,3)</f>
        <v>CHAZOS EXPANSION DE 3/8 X 1"7/8</v>
      </c>
      <c r="J104" s="327" t="str">
        <f t="shared" ref="J104:J135" si="32">VLOOKUP(H104,MATERIALES,4)</f>
        <v xml:space="preserve"> UND</v>
      </c>
      <c r="K104" s="328">
        <f t="shared" ref="K104:K135" si="33">VLOOKUP(H104,MATERIALES,5)</f>
        <v>400</v>
      </c>
      <c r="L104" s="52">
        <v>1</v>
      </c>
      <c r="M104" s="52">
        <f t="shared" ca="1" si="21"/>
        <v>13</v>
      </c>
      <c r="N104" s="52" t="str">
        <f t="shared" ca="1" si="22"/>
        <v>1,13</v>
      </c>
      <c r="O104" s="329">
        <f t="shared" ca="1" si="23"/>
        <v>452</v>
      </c>
      <c r="P104" s="52">
        <v>1</v>
      </c>
      <c r="Q104" s="52">
        <f t="shared" ca="1" si="24"/>
        <v>10</v>
      </c>
      <c r="R104" s="52" t="str">
        <f t="shared" ca="1" si="25"/>
        <v>1,10</v>
      </c>
      <c r="S104" s="329">
        <f t="shared" ca="1" si="26"/>
        <v>440.00000000000006</v>
      </c>
      <c r="T104" s="52">
        <v>1</v>
      </c>
      <c r="U104" s="52">
        <f t="shared" ca="1" si="27"/>
        <v>9</v>
      </c>
      <c r="V104" s="52" t="str">
        <f t="shared" ca="1" si="28"/>
        <v>1,9</v>
      </c>
      <c r="W104" s="329">
        <f t="shared" ca="1" si="29"/>
        <v>760</v>
      </c>
      <c r="X104" s="329">
        <f t="shared" ca="1" si="30"/>
        <v>551</v>
      </c>
    </row>
    <row r="105" spans="2:24" ht="11.25" customHeight="1" x14ac:dyDescent="0.2">
      <c r="B105" s="61" t="s">
        <v>298</v>
      </c>
      <c r="C105" s="62" t="s">
        <v>100</v>
      </c>
      <c r="D105" s="62" t="s">
        <v>299</v>
      </c>
      <c r="E105" s="63" t="s">
        <v>4</v>
      </c>
      <c r="F105" s="64">
        <v>383903</v>
      </c>
      <c r="G105" s="319" t="e">
        <f t="shared" si="17"/>
        <v>#N/A</v>
      </c>
      <c r="H105" s="52" t="s">
        <v>820</v>
      </c>
      <c r="I105" s="52" t="str">
        <f t="shared" si="31"/>
        <v>CABLE 4PR S/FTP CAT 6A VIOLETA LS0H 10G 1000MHZ 305m</v>
      </c>
      <c r="J105" s="327" t="str">
        <f t="shared" si="32"/>
        <v>ML</v>
      </c>
      <c r="K105" s="328">
        <f t="shared" si="33"/>
        <v>3750</v>
      </c>
      <c r="L105" s="52">
        <v>1</v>
      </c>
      <c r="M105" s="52">
        <f t="shared" ca="1" si="21"/>
        <v>9</v>
      </c>
      <c r="N105" s="52" t="str">
        <f t="shared" ca="1" si="22"/>
        <v>1,9</v>
      </c>
      <c r="O105" s="329">
        <f t="shared" ca="1" si="23"/>
        <v>7125</v>
      </c>
      <c r="P105" s="52">
        <v>1</v>
      </c>
      <c r="Q105" s="52">
        <f t="shared" ca="1" si="24"/>
        <v>9</v>
      </c>
      <c r="R105" s="52" t="str">
        <f t="shared" ca="1" si="25"/>
        <v>1,9</v>
      </c>
      <c r="S105" s="329">
        <f t="shared" ca="1" si="26"/>
        <v>7125</v>
      </c>
      <c r="T105" s="52">
        <v>1</v>
      </c>
      <c r="U105" s="52">
        <f t="shared" ca="1" si="27"/>
        <v>9</v>
      </c>
      <c r="V105" s="52" t="str">
        <f t="shared" ca="1" si="28"/>
        <v>1,9</v>
      </c>
      <c r="W105" s="329">
        <f t="shared" ca="1" si="29"/>
        <v>7125</v>
      </c>
      <c r="X105" s="329">
        <f t="shared" ca="1" si="30"/>
        <v>7125</v>
      </c>
    </row>
    <row r="106" spans="2:24" ht="11.25" customHeight="1" x14ac:dyDescent="0.2">
      <c r="B106" s="61" t="s">
        <v>300</v>
      </c>
      <c r="C106" s="62" t="s">
        <v>100</v>
      </c>
      <c r="D106" s="62" t="s">
        <v>301</v>
      </c>
      <c r="E106" s="63" t="s">
        <v>4</v>
      </c>
      <c r="F106" s="64">
        <v>267205</v>
      </c>
      <c r="G106" s="319" t="e">
        <f t="shared" si="17"/>
        <v>#N/A</v>
      </c>
      <c r="H106" s="52" t="s">
        <v>821</v>
      </c>
      <c r="I106" s="52" t="str">
        <f t="shared" si="31"/>
        <v>PLUG ZPLUG CAT 6A RJ45</v>
      </c>
      <c r="J106" s="327" t="str">
        <f t="shared" si="32"/>
        <v>UND</v>
      </c>
      <c r="K106" s="328">
        <f t="shared" si="33"/>
        <v>64200</v>
      </c>
      <c r="L106" s="52">
        <v>1</v>
      </c>
      <c r="M106" s="52">
        <f t="shared" ca="1" si="21"/>
        <v>11</v>
      </c>
      <c r="N106" s="52" t="str">
        <f t="shared" ca="1" si="22"/>
        <v>1,11</v>
      </c>
      <c r="O106" s="329">
        <f t="shared" ca="1" si="23"/>
        <v>71262</v>
      </c>
      <c r="P106" s="52">
        <v>1</v>
      </c>
      <c r="Q106" s="52">
        <f t="shared" ca="1" si="24"/>
        <v>11</v>
      </c>
      <c r="R106" s="52" t="str">
        <f t="shared" ca="1" si="25"/>
        <v>1,11</v>
      </c>
      <c r="S106" s="329">
        <f t="shared" ca="1" si="26"/>
        <v>71262</v>
      </c>
      <c r="T106" s="52">
        <v>1</v>
      </c>
      <c r="U106" s="52">
        <f t="shared" ca="1" si="27"/>
        <v>13</v>
      </c>
      <c r="V106" s="52" t="str">
        <f t="shared" ca="1" si="28"/>
        <v>1,13</v>
      </c>
      <c r="W106" s="329">
        <f t="shared" ca="1" si="29"/>
        <v>72546</v>
      </c>
      <c r="X106" s="329">
        <f t="shared" ca="1" si="30"/>
        <v>71690</v>
      </c>
    </row>
    <row r="107" spans="2:24" ht="11.25" customHeight="1" x14ac:dyDescent="0.2">
      <c r="B107" s="61" t="s">
        <v>302</v>
      </c>
      <c r="C107" s="62" t="s">
        <v>100</v>
      </c>
      <c r="D107" s="62" t="s">
        <v>303</v>
      </c>
      <c r="E107" s="63" t="s">
        <v>4</v>
      </c>
      <c r="F107" s="64">
        <v>652198</v>
      </c>
      <c r="G107" s="319" t="e">
        <f t="shared" si="17"/>
        <v>#N/A</v>
      </c>
      <c r="H107" s="52" t="s">
        <v>822</v>
      </c>
      <c r="I107" s="52" t="str">
        <f t="shared" si="31"/>
        <v>PATCH CORD CAT 6A FUTP 1MTS GRIS ZMAX</v>
      </c>
      <c r="J107" s="327" t="str">
        <f t="shared" si="32"/>
        <v>UND</v>
      </c>
      <c r="K107" s="328">
        <f t="shared" si="33"/>
        <v>41200</v>
      </c>
      <c r="L107" s="52">
        <v>1</v>
      </c>
      <c r="M107" s="52">
        <f t="shared" ca="1" si="21"/>
        <v>9</v>
      </c>
      <c r="N107" s="52" t="str">
        <f t="shared" ca="1" si="22"/>
        <v>1,9</v>
      </c>
      <c r="O107" s="329">
        <f t="shared" ca="1" si="23"/>
        <v>78280</v>
      </c>
      <c r="P107" s="52">
        <v>1</v>
      </c>
      <c r="Q107" s="52">
        <f t="shared" ca="1" si="24"/>
        <v>9</v>
      </c>
      <c r="R107" s="52" t="str">
        <f t="shared" ca="1" si="25"/>
        <v>1,9</v>
      </c>
      <c r="S107" s="329">
        <f t="shared" ca="1" si="26"/>
        <v>78280</v>
      </c>
      <c r="T107" s="52">
        <v>1</v>
      </c>
      <c r="U107" s="52">
        <f t="shared" ca="1" si="27"/>
        <v>12</v>
      </c>
      <c r="V107" s="52" t="str">
        <f t="shared" ca="1" si="28"/>
        <v>1,12</v>
      </c>
      <c r="W107" s="329">
        <f t="shared" ca="1" si="29"/>
        <v>46144.000000000007</v>
      </c>
      <c r="X107" s="329">
        <f t="shared" ca="1" si="30"/>
        <v>67568</v>
      </c>
    </row>
    <row r="108" spans="2:24" ht="11.25" customHeight="1" x14ac:dyDescent="0.2">
      <c r="B108" s="61" t="s">
        <v>304</v>
      </c>
      <c r="C108" s="62" t="s">
        <v>100</v>
      </c>
      <c r="D108" s="62" t="s">
        <v>305</v>
      </c>
      <c r="E108" s="63" t="s">
        <v>4</v>
      </c>
      <c r="F108" s="64">
        <v>1543924</v>
      </c>
      <c r="G108" s="319" t="e">
        <f t="shared" si="17"/>
        <v>#N/A</v>
      </c>
      <c r="H108" s="52" t="s">
        <v>823</v>
      </c>
      <c r="I108" s="52" t="str">
        <f t="shared" si="31"/>
        <v>IDENTIFICACION - MARCACION DE SALIDAS DE DATOS Y CABLE (EN SALIDA).</v>
      </c>
      <c r="J108" s="327" t="str">
        <f t="shared" si="32"/>
        <v>UND</v>
      </c>
      <c r="K108" s="328">
        <f t="shared" si="33"/>
        <v>9100</v>
      </c>
      <c r="L108" s="52">
        <v>1</v>
      </c>
      <c r="M108" s="52">
        <f t="shared" ca="1" si="21"/>
        <v>13</v>
      </c>
      <c r="N108" s="52" t="str">
        <f t="shared" ca="1" si="22"/>
        <v>1,13</v>
      </c>
      <c r="O108" s="329">
        <f t="shared" ca="1" si="23"/>
        <v>10283</v>
      </c>
      <c r="P108" s="52">
        <v>1</v>
      </c>
      <c r="Q108" s="52">
        <f t="shared" ca="1" si="24"/>
        <v>13</v>
      </c>
      <c r="R108" s="52" t="str">
        <f t="shared" ca="1" si="25"/>
        <v>1,13</v>
      </c>
      <c r="S108" s="329">
        <f t="shared" ca="1" si="26"/>
        <v>10282.999999999998</v>
      </c>
      <c r="T108" s="52">
        <v>1</v>
      </c>
      <c r="U108" s="52">
        <f t="shared" ca="1" si="27"/>
        <v>10</v>
      </c>
      <c r="V108" s="52" t="str">
        <f t="shared" ca="1" si="28"/>
        <v>1,10</v>
      </c>
      <c r="W108" s="329">
        <f t="shared" ca="1" si="29"/>
        <v>10010</v>
      </c>
      <c r="X108" s="329">
        <f t="shared" ca="1" si="30"/>
        <v>10192</v>
      </c>
    </row>
    <row r="109" spans="2:24" ht="11.25" customHeight="1" x14ac:dyDescent="0.2">
      <c r="B109" s="61" t="s">
        <v>306</v>
      </c>
      <c r="C109" s="62" t="s">
        <v>100</v>
      </c>
      <c r="D109" s="62" t="s">
        <v>307</v>
      </c>
      <c r="E109" s="63" t="s">
        <v>4</v>
      </c>
      <c r="F109" s="64">
        <v>212674</v>
      </c>
      <c r="G109" s="319" t="e">
        <f t="shared" si="17"/>
        <v>#N/A</v>
      </c>
      <c r="H109" s="52" t="s">
        <v>824</v>
      </c>
      <c r="I109" s="52" t="str">
        <f t="shared" si="31"/>
        <v>PATCH CORD CAT 6A FUTP 3MTS GRIS ZMAX</v>
      </c>
      <c r="J109" s="327" t="str">
        <f t="shared" si="32"/>
        <v>UND</v>
      </c>
      <c r="K109" s="328">
        <f t="shared" si="33"/>
        <v>87600</v>
      </c>
      <c r="L109" s="52">
        <v>1</v>
      </c>
      <c r="M109" s="52">
        <f t="shared" ca="1" si="21"/>
        <v>10</v>
      </c>
      <c r="N109" s="52" t="str">
        <f t="shared" ca="1" si="22"/>
        <v>1,10</v>
      </c>
      <c r="O109" s="329">
        <f t="shared" ca="1" si="23"/>
        <v>96360</v>
      </c>
      <c r="P109" s="52">
        <v>1</v>
      </c>
      <c r="Q109" s="52">
        <f t="shared" ca="1" si="24"/>
        <v>9</v>
      </c>
      <c r="R109" s="52" t="str">
        <f t="shared" ca="1" si="25"/>
        <v>1,9</v>
      </c>
      <c r="S109" s="329">
        <f t="shared" ca="1" si="26"/>
        <v>166440</v>
      </c>
      <c r="T109" s="52">
        <v>1</v>
      </c>
      <c r="U109" s="52">
        <f t="shared" ca="1" si="27"/>
        <v>10</v>
      </c>
      <c r="V109" s="52" t="str">
        <f t="shared" ca="1" si="28"/>
        <v>1,10</v>
      </c>
      <c r="W109" s="329">
        <f t="shared" ca="1" si="29"/>
        <v>96360.000000000015</v>
      </c>
      <c r="X109" s="329">
        <f t="shared" ca="1" si="30"/>
        <v>119720</v>
      </c>
    </row>
    <row r="110" spans="2:24" ht="11.25" customHeight="1" x14ac:dyDescent="0.2">
      <c r="B110" s="61" t="s">
        <v>308</v>
      </c>
      <c r="C110" s="62" t="s">
        <v>100</v>
      </c>
      <c r="D110" s="62" t="s">
        <v>309</v>
      </c>
      <c r="E110" s="63" t="s">
        <v>102</v>
      </c>
      <c r="F110" s="64">
        <v>270991</v>
      </c>
      <c r="G110" s="319" t="e">
        <f t="shared" si="17"/>
        <v>#N/A</v>
      </c>
      <c r="H110" s="52" t="s">
        <v>825</v>
      </c>
      <c r="I110" s="52" t="str">
        <f t="shared" si="31"/>
        <v>CERTIFICACION DE SALIDA DE DATOS EN CATEGORIA 6A</v>
      </c>
      <c r="J110" s="327" t="str">
        <f t="shared" si="32"/>
        <v>UND</v>
      </c>
      <c r="K110" s="328">
        <f t="shared" si="33"/>
        <v>10500</v>
      </c>
      <c r="L110" s="52">
        <v>1</v>
      </c>
      <c r="M110" s="52">
        <f t="shared" ca="1" si="21"/>
        <v>9</v>
      </c>
      <c r="N110" s="52" t="str">
        <f t="shared" ca="1" si="22"/>
        <v>1,9</v>
      </c>
      <c r="O110" s="329">
        <f t="shared" ca="1" si="23"/>
        <v>19950</v>
      </c>
      <c r="P110" s="52">
        <v>1</v>
      </c>
      <c r="Q110" s="52">
        <f t="shared" ca="1" si="24"/>
        <v>13</v>
      </c>
      <c r="R110" s="52" t="str">
        <f t="shared" ca="1" si="25"/>
        <v>1,13</v>
      </c>
      <c r="S110" s="329">
        <f t="shared" ca="1" si="26"/>
        <v>11864.999999999998</v>
      </c>
      <c r="T110" s="52">
        <v>1</v>
      </c>
      <c r="U110" s="52">
        <f t="shared" ca="1" si="27"/>
        <v>11</v>
      </c>
      <c r="V110" s="52" t="str">
        <f t="shared" ca="1" si="28"/>
        <v>1,11</v>
      </c>
      <c r="W110" s="329">
        <f t="shared" ca="1" si="29"/>
        <v>11655.000000000002</v>
      </c>
      <c r="X110" s="329">
        <f t="shared" ca="1" si="30"/>
        <v>14490</v>
      </c>
    </row>
    <row r="111" spans="2:24" ht="11.25" customHeight="1" x14ac:dyDescent="0.2">
      <c r="B111" s="61" t="s">
        <v>310</v>
      </c>
      <c r="C111" s="62" t="s">
        <v>100</v>
      </c>
      <c r="D111" s="62" t="s">
        <v>311</v>
      </c>
      <c r="E111" s="63" t="s">
        <v>4</v>
      </c>
      <c r="F111" s="64">
        <v>2831979</v>
      </c>
      <c r="G111" s="319" t="e">
        <f t="shared" si="17"/>
        <v>#N/A</v>
      </c>
      <c r="H111" s="52" t="s">
        <v>826</v>
      </c>
      <c r="I111" s="52" t="str">
        <f t="shared" si="31"/>
        <v>FACEPLATE CT SENCILLO BLANCO  SIEMON</v>
      </c>
      <c r="J111" s="327" t="str">
        <f t="shared" si="32"/>
        <v>UND</v>
      </c>
      <c r="K111" s="328">
        <f t="shared" si="33"/>
        <v>11458</v>
      </c>
      <c r="L111" s="52">
        <v>1</v>
      </c>
      <c r="M111" s="52">
        <f t="shared" ca="1" si="21"/>
        <v>10</v>
      </c>
      <c r="N111" s="52" t="str">
        <f t="shared" ca="1" si="22"/>
        <v>1,10</v>
      </c>
      <c r="O111" s="329">
        <f t="shared" ca="1" si="23"/>
        <v>12604</v>
      </c>
      <c r="P111" s="52">
        <v>1</v>
      </c>
      <c r="Q111" s="52">
        <f t="shared" ca="1" si="24"/>
        <v>12</v>
      </c>
      <c r="R111" s="52" t="str">
        <f t="shared" ca="1" si="25"/>
        <v>1,12</v>
      </c>
      <c r="S111" s="329">
        <f t="shared" ca="1" si="26"/>
        <v>12832.960000000001</v>
      </c>
      <c r="T111" s="52">
        <v>1</v>
      </c>
      <c r="U111" s="52">
        <f t="shared" ca="1" si="27"/>
        <v>13</v>
      </c>
      <c r="V111" s="52" t="str">
        <f t="shared" ca="1" si="28"/>
        <v>1,13</v>
      </c>
      <c r="W111" s="329">
        <f t="shared" ca="1" si="29"/>
        <v>12947.539999999999</v>
      </c>
      <c r="X111" s="329">
        <f t="shared" ca="1" si="30"/>
        <v>12795</v>
      </c>
    </row>
    <row r="112" spans="2:24" ht="11.25" customHeight="1" x14ac:dyDescent="0.2">
      <c r="B112" s="61" t="s">
        <v>312</v>
      </c>
      <c r="C112" s="62" t="s">
        <v>100</v>
      </c>
      <c r="D112" s="62" t="s">
        <v>313</v>
      </c>
      <c r="E112" s="63" t="s">
        <v>102</v>
      </c>
      <c r="F112" s="64">
        <v>29328</v>
      </c>
      <c r="G112" s="319" t="e">
        <f t="shared" si="17"/>
        <v>#N/A</v>
      </c>
      <c r="H112" s="52" t="s">
        <v>827</v>
      </c>
      <c r="I112" s="52" t="str">
        <f t="shared" si="31"/>
        <v>ADAPTADOR CT ANGUL. 1PTO BLANCO SIEMON.</v>
      </c>
      <c r="J112" s="327" t="str">
        <f t="shared" si="32"/>
        <v>UND</v>
      </c>
      <c r="K112" s="328">
        <f t="shared" si="33"/>
        <v>7940</v>
      </c>
      <c r="L112" s="52">
        <v>1</v>
      </c>
      <c r="M112" s="52">
        <f t="shared" ca="1" si="21"/>
        <v>14</v>
      </c>
      <c r="N112" s="52" t="str">
        <f t="shared" ca="1" si="22"/>
        <v>1,14</v>
      </c>
      <c r="O112" s="329">
        <f t="shared" ca="1" si="23"/>
        <v>9052</v>
      </c>
      <c r="P112" s="52">
        <v>1</v>
      </c>
      <c r="Q112" s="52">
        <f t="shared" ca="1" si="24"/>
        <v>9</v>
      </c>
      <c r="R112" s="52" t="str">
        <f t="shared" ca="1" si="25"/>
        <v>1,9</v>
      </c>
      <c r="S112" s="329">
        <f t="shared" ca="1" si="26"/>
        <v>15086</v>
      </c>
      <c r="T112" s="52">
        <v>1</v>
      </c>
      <c r="U112" s="52">
        <f t="shared" ca="1" si="27"/>
        <v>11</v>
      </c>
      <c r="V112" s="52" t="str">
        <f t="shared" ca="1" si="28"/>
        <v>1,11</v>
      </c>
      <c r="W112" s="329">
        <f t="shared" ca="1" si="29"/>
        <v>8813.4000000000015</v>
      </c>
      <c r="X112" s="329">
        <f t="shared" ca="1" si="30"/>
        <v>10984</v>
      </c>
    </row>
    <row r="113" spans="2:24" ht="11.25" customHeight="1" x14ac:dyDescent="0.2">
      <c r="B113" s="61" t="s">
        <v>314</v>
      </c>
      <c r="C113" s="62" t="s">
        <v>100</v>
      </c>
      <c r="D113" s="62" t="s">
        <v>315</v>
      </c>
      <c r="E113" s="63" t="s">
        <v>102</v>
      </c>
      <c r="F113" s="64">
        <v>5499</v>
      </c>
      <c r="G113" s="319" t="e">
        <f t="shared" si="17"/>
        <v>#N/A</v>
      </c>
      <c r="H113" s="52" t="s">
        <v>830</v>
      </c>
      <c r="I113" s="52" t="str">
        <f t="shared" si="31"/>
        <v>ACCESORIOS DE INSTALACION PARA SALIDAS DE DATOS</v>
      </c>
      <c r="J113" s="327" t="str">
        <f t="shared" si="32"/>
        <v>UND</v>
      </c>
      <c r="K113" s="328">
        <f t="shared" si="33"/>
        <v>28400</v>
      </c>
      <c r="L113" s="52">
        <v>1</v>
      </c>
      <c r="M113" s="52">
        <f t="shared" ca="1" si="21"/>
        <v>13</v>
      </c>
      <c r="N113" s="52" t="str">
        <f t="shared" ca="1" si="22"/>
        <v>1,13</v>
      </c>
      <c r="O113" s="329">
        <f t="shared" ca="1" si="23"/>
        <v>32092</v>
      </c>
      <c r="P113" s="52">
        <v>1</v>
      </c>
      <c r="Q113" s="52">
        <f t="shared" ca="1" si="24"/>
        <v>14</v>
      </c>
      <c r="R113" s="52" t="str">
        <f t="shared" ca="1" si="25"/>
        <v>1,14</v>
      </c>
      <c r="S113" s="329">
        <f t="shared" ca="1" si="26"/>
        <v>32375.999999999996</v>
      </c>
      <c r="T113" s="52">
        <v>1</v>
      </c>
      <c r="U113" s="52">
        <f t="shared" ca="1" si="27"/>
        <v>10</v>
      </c>
      <c r="V113" s="52" t="str">
        <f t="shared" ca="1" si="28"/>
        <v>1,10</v>
      </c>
      <c r="W113" s="329">
        <f t="shared" ca="1" si="29"/>
        <v>31240.000000000004</v>
      </c>
      <c r="X113" s="329">
        <f t="shared" ca="1" si="30"/>
        <v>31903</v>
      </c>
    </row>
    <row r="114" spans="2:24" ht="11.25" customHeight="1" x14ac:dyDescent="0.2">
      <c r="B114" s="61" t="s">
        <v>316</v>
      </c>
      <c r="C114" s="62" t="s">
        <v>100</v>
      </c>
      <c r="D114" s="62" t="s">
        <v>317</v>
      </c>
      <c r="E114" s="63" t="s">
        <v>102</v>
      </c>
      <c r="F114" s="64">
        <v>5499</v>
      </c>
      <c r="G114" s="319" t="e">
        <f t="shared" si="17"/>
        <v>#N/A</v>
      </c>
      <c r="H114" s="52" t="s">
        <v>832</v>
      </c>
      <c r="I114" s="52" t="str">
        <f t="shared" si="31"/>
        <v>JACK FUTP CAT 6A NGB</v>
      </c>
      <c r="J114" s="327" t="str">
        <f t="shared" si="32"/>
        <v>UND</v>
      </c>
      <c r="K114" s="328">
        <f t="shared" si="33"/>
        <v>63730</v>
      </c>
      <c r="L114" s="52">
        <v>1</v>
      </c>
      <c r="M114" s="52">
        <f t="shared" ca="1" si="21"/>
        <v>12</v>
      </c>
      <c r="N114" s="52" t="str">
        <f t="shared" ca="1" si="22"/>
        <v>1,12</v>
      </c>
      <c r="O114" s="329">
        <f t="shared" ca="1" si="23"/>
        <v>71378</v>
      </c>
      <c r="P114" s="52">
        <v>1</v>
      </c>
      <c r="Q114" s="52">
        <f t="shared" ca="1" si="24"/>
        <v>12</v>
      </c>
      <c r="R114" s="52" t="str">
        <f t="shared" ca="1" si="25"/>
        <v>1,12</v>
      </c>
      <c r="S114" s="329">
        <f t="shared" ca="1" si="26"/>
        <v>71377.600000000006</v>
      </c>
      <c r="T114" s="52">
        <v>1</v>
      </c>
      <c r="U114" s="52">
        <f t="shared" ca="1" si="27"/>
        <v>14</v>
      </c>
      <c r="V114" s="52" t="str">
        <f t="shared" ca="1" si="28"/>
        <v>1,14</v>
      </c>
      <c r="W114" s="329">
        <f t="shared" ca="1" si="29"/>
        <v>72652.2</v>
      </c>
      <c r="X114" s="329">
        <f t="shared" ca="1" si="30"/>
        <v>71803</v>
      </c>
    </row>
    <row r="115" spans="2:24" ht="11.25" customHeight="1" x14ac:dyDescent="0.2">
      <c r="B115" s="61" t="s">
        <v>318</v>
      </c>
      <c r="C115" s="62" t="s">
        <v>100</v>
      </c>
      <c r="D115" s="62" t="s">
        <v>319</v>
      </c>
      <c r="E115" s="63" t="s">
        <v>102</v>
      </c>
      <c r="F115" s="64">
        <v>1100</v>
      </c>
      <c r="G115" s="319" t="e">
        <f t="shared" si="17"/>
        <v>#N/A</v>
      </c>
      <c r="H115" s="52" t="s">
        <v>833</v>
      </c>
      <c r="I115" s="52" t="str">
        <f t="shared" si="31"/>
        <v>GABINETE TIPO CABLEADO REFERENCIA GF-2205 DE PISO MODELO DYNAMIC MARCA QUEST,  PUERTA FRONTAL EN MALLA  FORMATO DE 19" MEDIDAS ALTURA 7FT (2,1 MTS) ANCHO 22,5FT (58CM) PROFUNDIDAD 24FT (61CM), ALTO UTIL 45 RU COLOR NEGRO EN PINTURA ELECTROSTATICA INCLUYE BARRAJE DE PUESTA A TIERRA. PUERTAS FRONTALES EN MALLA QUE FACILITA NOTABLEMENTE EL INTERCAMBIO DE AIRE CALIENTE GENERADO POR LOS EQUIPOS, LOS PANELES LATERALES Y PUERTAS POSTERIORES Y FRONTALES DE FACIL DESMONTE PARA FACIL MANTENIMIENTO DE EQUIPOS.</v>
      </c>
      <c r="J115" s="327" t="str">
        <f t="shared" si="32"/>
        <v>UND</v>
      </c>
      <c r="K115" s="328">
        <f t="shared" si="33"/>
        <v>3583106</v>
      </c>
      <c r="L115" s="52">
        <v>1</v>
      </c>
      <c r="M115" s="52">
        <f t="shared" ca="1" si="21"/>
        <v>13</v>
      </c>
      <c r="N115" s="52" t="str">
        <f t="shared" ca="1" si="22"/>
        <v>1,13</v>
      </c>
      <c r="O115" s="329">
        <f t="shared" ca="1" si="23"/>
        <v>4048910</v>
      </c>
      <c r="P115" s="52">
        <v>1</v>
      </c>
      <c r="Q115" s="52">
        <f t="shared" ca="1" si="24"/>
        <v>13</v>
      </c>
      <c r="R115" s="52" t="str">
        <f t="shared" ca="1" si="25"/>
        <v>1,13</v>
      </c>
      <c r="S115" s="329">
        <f t="shared" ca="1" si="26"/>
        <v>4048909.78</v>
      </c>
      <c r="T115" s="52">
        <v>1</v>
      </c>
      <c r="U115" s="52">
        <f t="shared" ca="1" si="27"/>
        <v>9</v>
      </c>
      <c r="V115" s="52" t="str">
        <f t="shared" ca="1" si="28"/>
        <v>1,9</v>
      </c>
      <c r="W115" s="329">
        <f t="shared" ca="1" si="29"/>
        <v>6807901.3999999994</v>
      </c>
      <c r="X115" s="329">
        <f t="shared" ca="1" si="30"/>
        <v>4968574</v>
      </c>
    </row>
    <row r="116" spans="2:24" ht="11.25" customHeight="1" x14ac:dyDescent="0.2">
      <c r="B116" s="61" t="s">
        <v>320</v>
      </c>
      <c r="C116" s="62" t="s">
        <v>100</v>
      </c>
      <c r="D116" s="62" t="s">
        <v>321</v>
      </c>
      <c r="E116" s="63" t="s">
        <v>102</v>
      </c>
      <c r="F116" s="64">
        <v>122010</v>
      </c>
      <c r="G116" s="319" t="e">
        <f t="shared" si="17"/>
        <v>#N/A</v>
      </c>
      <c r="H116" s="52" t="s">
        <v>834</v>
      </c>
      <c r="I116" s="52" t="str">
        <f t="shared" si="31"/>
        <v>MULTITOMA HORIZONTAL EN ACERO LAMINADO CALIBRE 18 ACABADO EN PINTURA ELECTROSTATICA DE COLOR NEGRO PARA GABINETES, CONSTA DE 10 SERVICIOS Y BREAKER QUE PROTEGE EQUIPOS DE SOBRE DESCARGAS Y CORTO CIRCUITOS.</v>
      </c>
      <c r="J116" s="327" t="str">
        <f t="shared" si="32"/>
        <v>UND</v>
      </c>
      <c r="K116" s="328">
        <f t="shared" si="33"/>
        <v>323540</v>
      </c>
      <c r="L116" s="52">
        <v>1</v>
      </c>
      <c r="M116" s="52">
        <f t="shared" ca="1" si="21"/>
        <v>12</v>
      </c>
      <c r="N116" s="52" t="str">
        <f t="shared" ca="1" si="22"/>
        <v>1,12</v>
      </c>
      <c r="O116" s="329">
        <f t="shared" ca="1" si="23"/>
        <v>362365</v>
      </c>
      <c r="P116" s="52">
        <v>1</v>
      </c>
      <c r="Q116" s="52">
        <f t="shared" ca="1" si="24"/>
        <v>11</v>
      </c>
      <c r="R116" s="52" t="str">
        <f t="shared" ca="1" si="25"/>
        <v>1,11</v>
      </c>
      <c r="S116" s="329">
        <f t="shared" ca="1" si="26"/>
        <v>359129.4</v>
      </c>
      <c r="T116" s="52">
        <v>1</v>
      </c>
      <c r="U116" s="52">
        <f t="shared" ca="1" si="27"/>
        <v>13</v>
      </c>
      <c r="V116" s="52" t="str">
        <f t="shared" ca="1" si="28"/>
        <v>1,13</v>
      </c>
      <c r="W116" s="329">
        <f t="shared" ca="1" si="29"/>
        <v>365600.19999999995</v>
      </c>
      <c r="X116" s="329">
        <f t="shared" ca="1" si="30"/>
        <v>362365</v>
      </c>
    </row>
    <row r="117" spans="2:24" ht="11.25" customHeight="1" x14ac:dyDescent="0.2">
      <c r="B117" s="61" t="s">
        <v>322</v>
      </c>
      <c r="C117" s="62" t="s">
        <v>100</v>
      </c>
      <c r="D117" s="62" t="s">
        <v>323</v>
      </c>
      <c r="E117" s="63" t="s">
        <v>102</v>
      </c>
      <c r="F117" s="64">
        <v>1008</v>
      </c>
      <c r="G117" s="319" t="e">
        <f t="shared" si="17"/>
        <v>#N/A</v>
      </c>
      <c r="H117" s="52" t="s">
        <v>837</v>
      </c>
      <c r="I117" s="52" t="str">
        <f t="shared" si="31"/>
        <v>HERRAJE TERA 24PUERTOS NEGRO ZMAX SIEMON</v>
      </c>
      <c r="J117" s="327" t="str">
        <f t="shared" si="32"/>
        <v>UND</v>
      </c>
      <c r="K117" s="328">
        <f t="shared" si="33"/>
        <v>303301</v>
      </c>
      <c r="L117" s="52">
        <v>1</v>
      </c>
      <c r="M117" s="52">
        <f t="shared" ca="1" si="21"/>
        <v>10</v>
      </c>
      <c r="N117" s="52" t="str">
        <f t="shared" ca="1" si="22"/>
        <v>1,10</v>
      </c>
      <c r="O117" s="329">
        <f t="shared" ca="1" si="23"/>
        <v>333631</v>
      </c>
      <c r="P117" s="52">
        <v>1</v>
      </c>
      <c r="Q117" s="52">
        <f t="shared" ca="1" si="24"/>
        <v>11</v>
      </c>
      <c r="R117" s="52" t="str">
        <f t="shared" ca="1" si="25"/>
        <v>1,11</v>
      </c>
      <c r="S117" s="329">
        <f t="shared" ca="1" si="26"/>
        <v>336664.11000000004</v>
      </c>
      <c r="T117" s="52">
        <v>1</v>
      </c>
      <c r="U117" s="52">
        <f t="shared" ca="1" si="27"/>
        <v>12</v>
      </c>
      <c r="V117" s="52" t="str">
        <f t="shared" ca="1" si="28"/>
        <v>1,12</v>
      </c>
      <c r="W117" s="329">
        <f t="shared" ca="1" si="29"/>
        <v>339697.12000000005</v>
      </c>
      <c r="X117" s="329">
        <f t="shared" ca="1" si="30"/>
        <v>336664</v>
      </c>
    </row>
    <row r="118" spans="2:24" ht="11.25" customHeight="1" x14ac:dyDescent="0.2">
      <c r="B118" s="61" t="s">
        <v>324</v>
      </c>
      <c r="C118" s="62" t="s">
        <v>100</v>
      </c>
      <c r="D118" s="62" t="s">
        <v>325</v>
      </c>
      <c r="E118" s="63" t="s">
        <v>4</v>
      </c>
      <c r="F118" s="64">
        <v>3025</v>
      </c>
      <c r="G118" s="319" t="e">
        <f t="shared" si="17"/>
        <v>#N/A</v>
      </c>
      <c r="H118" s="52" t="s">
        <v>839</v>
      </c>
      <c r="I118" s="52" t="str">
        <f t="shared" si="31"/>
        <v>ORGANIZADOR DE CABLES HORIZONTAL FRONTAL-POSTERIOR, 2U.</v>
      </c>
      <c r="J118" s="327" t="str">
        <f t="shared" si="32"/>
        <v>UND</v>
      </c>
      <c r="K118" s="328">
        <f t="shared" si="33"/>
        <v>94520</v>
      </c>
      <c r="L118" s="52">
        <v>1</v>
      </c>
      <c r="M118" s="52">
        <f t="shared" ca="1" si="21"/>
        <v>9</v>
      </c>
      <c r="N118" s="52" t="str">
        <f t="shared" ca="1" si="22"/>
        <v>1,9</v>
      </c>
      <c r="O118" s="329">
        <f t="shared" ca="1" si="23"/>
        <v>179588</v>
      </c>
      <c r="P118" s="52">
        <v>1</v>
      </c>
      <c r="Q118" s="52">
        <f t="shared" ca="1" si="24"/>
        <v>9</v>
      </c>
      <c r="R118" s="52" t="str">
        <f t="shared" ca="1" si="25"/>
        <v>1,9</v>
      </c>
      <c r="S118" s="329">
        <f t="shared" ca="1" si="26"/>
        <v>179588</v>
      </c>
      <c r="T118" s="52">
        <v>1</v>
      </c>
      <c r="U118" s="52">
        <f t="shared" ca="1" si="27"/>
        <v>12</v>
      </c>
      <c r="V118" s="52" t="str">
        <f t="shared" ca="1" si="28"/>
        <v>1,12</v>
      </c>
      <c r="W118" s="329">
        <f t="shared" ca="1" si="29"/>
        <v>105862.40000000001</v>
      </c>
      <c r="X118" s="329">
        <f t="shared" ca="1" si="30"/>
        <v>155013</v>
      </c>
    </row>
    <row r="119" spans="2:24" ht="11.25" customHeight="1" x14ac:dyDescent="0.2">
      <c r="B119" s="61" t="s">
        <v>326</v>
      </c>
      <c r="C119" s="62" t="s">
        <v>100</v>
      </c>
      <c r="D119" s="62" t="s">
        <v>327</v>
      </c>
      <c r="E119" s="63" t="s">
        <v>4</v>
      </c>
      <c r="F119" s="64">
        <v>5917</v>
      </c>
      <c r="G119" s="319" t="e">
        <f t="shared" si="17"/>
        <v>#N/A</v>
      </c>
      <c r="H119" s="52" t="s">
        <v>841</v>
      </c>
      <c r="I119" s="52" t="str">
        <f t="shared" si="31"/>
        <v xml:space="preserve">UAP-AC-M ACCESS PONIT UBIQUITI DUAL BAND 2.4 Y 5 GHZ UAP-AC-M  </v>
      </c>
      <c r="J119" s="327" t="str">
        <f t="shared" si="32"/>
        <v>UND</v>
      </c>
      <c r="K119" s="328">
        <f t="shared" si="33"/>
        <v>415200</v>
      </c>
      <c r="L119" s="52">
        <v>1</v>
      </c>
      <c r="M119" s="52">
        <f t="shared" ca="1" si="21"/>
        <v>14</v>
      </c>
      <c r="N119" s="52" t="str">
        <f t="shared" ca="1" si="22"/>
        <v>1,14</v>
      </c>
      <c r="O119" s="329">
        <f t="shared" ca="1" si="23"/>
        <v>473328</v>
      </c>
      <c r="P119" s="52">
        <v>1</v>
      </c>
      <c r="Q119" s="52">
        <f t="shared" ca="1" si="24"/>
        <v>14</v>
      </c>
      <c r="R119" s="52" t="str">
        <f t="shared" ca="1" si="25"/>
        <v>1,14</v>
      </c>
      <c r="S119" s="329">
        <f t="shared" ca="1" si="26"/>
        <v>473327.99999999994</v>
      </c>
      <c r="T119" s="52">
        <v>1</v>
      </c>
      <c r="U119" s="52">
        <f t="shared" ca="1" si="27"/>
        <v>10</v>
      </c>
      <c r="V119" s="52" t="str">
        <f t="shared" ca="1" si="28"/>
        <v>1,10</v>
      </c>
      <c r="W119" s="329">
        <f t="shared" ca="1" si="29"/>
        <v>456720.00000000006</v>
      </c>
      <c r="X119" s="329">
        <f t="shared" ca="1" si="30"/>
        <v>467792</v>
      </c>
    </row>
    <row r="120" spans="2:24" ht="11.25" customHeight="1" x14ac:dyDescent="0.2">
      <c r="B120" s="61" t="s">
        <v>328</v>
      </c>
      <c r="C120" s="62" t="s">
        <v>100</v>
      </c>
      <c r="D120" s="62" t="s">
        <v>329</v>
      </c>
      <c r="E120" s="63" t="s">
        <v>102</v>
      </c>
      <c r="F120" s="64">
        <v>10949</v>
      </c>
      <c r="G120" s="319" t="e">
        <f t="shared" si="17"/>
        <v>#N/A</v>
      </c>
      <c r="H120" s="52" t="s">
        <v>842</v>
      </c>
      <c r="I120" s="52" t="str">
        <f t="shared" si="31"/>
        <v>SWITCH TENDA TEF1219P 16 PUERTOS 10/100 POE+2GIGABYTE</v>
      </c>
      <c r="J120" s="327" t="str">
        <f t="shared" si="32"/>
        <v>UND</v>
      </c>
      <c r="K120" s="328">
        <f t="shared" si="33"/>
        <v>479496</v>
      </c>
      <c r="L120" s="52">
        <v>1</v>
      </c>
      <c r="M120" s="52">
        <f t="shared" ca="1" si="21"/>
        <v>14</v>
      </c>
      <c r="N120" s="52" t="str">
        <f t="shared" ca="1" si="22"/>
        <v>1,14</v>
      </c>
      <c r="O120" s="329">
        <f t="shared" ca="1" si="23"/>
        <v>546625</v>
      </c>
      <c r="P120" s="52">
        <v>1</v>
      </c>
      <c r="Q120" s="52">
        <f t="shared" ca="1" si="24"/>
        <v>14</v>
      </c>
      <c r="R120" s="52" t="str">
        <f t="shared" ca="1" si="25"/>
        <v>1,14</v>
      </c>
      <c r="S120" s="329">
        <f t="shared" ca="1" si="26"/>
        <v>546625.43999999994</v>
      </c>
      <c r="T120" s="52">
        <v>1</v>
      </c>
      <c r="U120" s="52">
        <f t="shared" ca="1" si="27"/>
        <v>11</v>
      </c>
      <c r="V120" s="52" t="str">
        <f t="shared" ca="1" si="28"/>
        <v>1,11</v>
      </c>
      <c r="W120" s="329">
        <f t="shared" ca="1" si="29"/>
        <v>532240.56000000006</v>
      </c>
      <c r="X120" s="329">
        <f t="shared" ca="1" si="30"/>
        <v>541830</v>
      </c>
    </row>
    <row r="121" spans="2:24" ht="11.25" customHeight="1" x14ac:dyDescent="0.2">
      <c r="B121" s="61" t="s">
        <v>330</v>
      </c>
      <c r="C121" s="62" t="s">
        <v>100</v>
      </c>
      <c r="D121" s="62" t="s">
        <v>331</v>
      </c>
      <c r="E121" s="63" t="s">
        <v>102</v>
      </c>
      <c r="F121" s="64">
        <f>106364+7516</f>
        <v>113880</v>
      </c>
      <c r="G121" s="319" t="str">
        <f t="shared" ca="1" si="17"/>
        <v>OKAY</v>
      </c>
      <c r="H121" s="52" t="s">
        <v>845</v>
      </c>
      <c r="I121" s="52" t="str">
        <f t="shared" si="31"/>
        <v xml:space="preserve">BANDEJA TIPO MALLA 200X 60 </v>
      </c>
      <c r="J121" s="327" t="str">
        <f t="shared" si="32"/>
        <v>ML</v>
      </c>
      <c r="K121" s="328">
        <f t="shared" si="33"/>
        <v>46343.830039525703</v>
      </c>
      <c r="L121" s="52">
        <v>1</v>
      </c>
      <c r="M121" s="52">
        <f t="shared" ca="1" si="21"/>
        <v>12</v>
      </c>
      <c r="N121" s="52" t="str">
        <f t="shared" ca="1" si="22"/>
        <v>1,12</v>
      </c>
      <c r="O121" s="329">
        <f t="shared" ca="1" si="23"/>
        <v>51905</v>
      </c>
      <c r="P121" s="52">
        <v>1</v>
      </c>
      <c r="Q121" s="52">
        <f t="shared" ca="1" si="24"/>
        <v>12</v>
      </c>
      <c r="R121" s="52" t="str">
        <f t="shared" ca="1" si="25"/>
        <v>1,12</v>
      </c>
      <c r="S121" s="329">
        <f t="shared" ca="1" si="26"/>
        <v>51905.089644268795</v>
      </c>
      <c r="T121" s="52">
        <v>1</v>
      </c>
      <c r="U121" s="52">
        <f t="shared" ca="1" si="27"/>
        <v>14</v>
      </c>
      <c r="V121" s="52" t="str">
        <f t="shared" ca="1" si="28"/>
        <v>1,14</v>
      </c>
      <c r="W121" s="329">
        <f t="shared" ca="1" si="29"/>
        <v>52831.966245059295</v>
      </c>
      <c r="X121" s="329">
        <f t="shared" ca="1" si="30"/>
        <v>52214</v>
      </c>
    </row>
    <row r="122" spans="2:24" ht="11.25" customHeight="1" x14ac:dyDescent="0.2">
      <c r="B122" s="61" t="s">
        <v>332</v>
      </c>
      <c r="C122" s="62" t="s">
        <v>100</v>
      </c>
      <c r="D122" s="62" t="s">
        <v>333</v>
      </c>
      <c r="E122" s="63" t="s">
        <v>102</v>
      </c>
      <c r="F122" s="64">
        <v>16497</v>
      </c>
      <c r="G122" s="319" t="str">
        <f t="shared" ca="1" si="17"/>
        <v>OKAY</v>
      </c>
      <c r="H122" s="52" t="s">
        <v>846</v>
      </c>
      <c r="I122" s="52" t="str">
        <f t="shared" si="31"/>
        <v>SOPORTE PARA BANDEJA PORTACABLE TIPO MALLA DE 30 CML, INCLUYE ANCLAJES - VARILLAS ROSCADAS - RIEL ETC. (CADA 1.5 ML)</v>
      </c>
      <c r="J122" s="327" t="str">
        <f t="shared" si="32"/>
        <v>UND</v>
      </c>
      <c r="K122" s="328">
        <f t="shared" si="33"/>
        <v>15810.276679841896</v>
      </c>
      <c r="L122" s="52">
        <v>1</v>
      </c>
      <c r="M122" s="52">
        <f t="shared" ca="1" si="21"/>
        <v>10</v>
      </c>
      <c r="N122" s="52" t="str">
        <f t="shared" ca="1" si="22"/>
        <v>1,10</v>
      </c>
      <c r="O122" s="329">
        <f t="shared" ca="1" si="23"/>
        <v>17391</v>
      </c>
      <c r="P122" s="52">
        <v>1</v>
      </c>
      <c r="Q122" s="52">
        <f t="shared" ca="1" si="24"/>
        <v>12</v>
      </c>
      <c r="R122" s="52" t="str">
        <f t="shared" ca="1" si="25"/>
        <v>1,12</v>
      </c>
      <c r="S122" s="329">
        <f t="shared" ca="1" si="26"/>
        <v>17707.509881422924</v>
      </c>
      <c r="T122" s="52">
        <v>1</v>
      </c>
      <c r="U122" s="52">
        <f t="shared" ca="1" si="27"/>
        <v>13</v>
      </c>
      <c r="V122" s="52" t="str">
        <f t="shared" ca="1" si="28"/>
        <v>1,13</v>
      </c>
      <c r="W122" s="329">
        <f t="shared" ca="1" si="29"/>
        <v>17865.61264822134</v>
      </c>
      <c r="X122" s="329">
        <f t="shared" ca="1" si="30"/>
        <v>17655</v>
      </c>
    </row>
    <row r="123" spans="2:24" ht="11.25" customHeight="1" x14ac:dyDescent="0.2">
      <c r="B123" s="61" t="s">
        <v>334</v>
      </c>
      <c r="C123" s="62" t="s">
        <v>100</v>
      </c>
      <c r="D123" s="62" t="s">
        <v>335</v>
      </c>
      <c r="E123" s="63" t="s">
        <v>102</v>
      </c>
      <c r="F123" s="64">
        <v>3013</v>
      </c>
      <c r="G123" s="319" t="e">
        <f t="shared" si="17"/>
        <v>#N/A</v>
      </c>
      <c r="H123" s="52" t="s">
        <v>847</v>
      </c>
      <c r="I123" s="52" t="str">
        <f t="shared" si="31"/>
        <v>CABLE DESNUDO DE COBRE 6 AWG PARA PUESTA A TIERRA DE BANDEJA TIPO MALLA.</v>
      </c>
      <c r="J123" s="327" t="str">
        <f t="shared" si="32"/>
        <v>ML</v>
      </c>
      <c r="K123" s="328">
        <f t="shared" si="33"/>
        <v>6409.090909090909</v>
      </c>
      <c r="L123" s="52">
        <v>1</v>
      </c>
      <c r="M123" s="52">
        <f t="shared" ca="1" si="21"/>
        <v>11</v>
      </c>
      <c r="N123" s="52" t="str">
        <f t="shared" ca="1" si="22"/>
        <v>1,11</v>
      </c>
      <c r="O123" s="329">
        <f t="shared" ca="1" si="23"/>
        <v>7114</v>
      </c>
      <c r="P123" s="52">
        <v>1</v>
      </c>
      <c r="Q123" s="52">
        <f t="shared" ca="1" si="24"/>
        <v>12</v>
      </c>
      <c r="R123" s="52" t="str">
        <f t="shared" ca="1" si="25"/>
        <v>1,12</v>
      </c>
      <c r="S123" s="329">
        <f t="shared" ca="1" si="26"/>
        <v>7178.1818181818189</v>
      </c>
      <c r="T123" s="52">
        <v>1</v>
      </c>
      <c r="U123" s="52">
        <f t="shared" ca="1" si="27"/>
        <v>9</v>
      </c>
      <c r="V123" s="52" t="str">
        <f t="shared" ca="1" si="28"/>
        <v>1,9</v>
      </c>
      <c r="W123" s="329">
        <f t="shared" ca="1" si="29"/>
        <v>12177.272727272726</v>
      </c>
      <c r="X123" s="329">
        <f t="shared" ca="1" si="30"/>
        <v>8823</v>
      </c>
    </row>
    <row r="124" spans="2:24" ht="11.25" customHeight="1" x14ac:dyDescent="0.2">
      <c r="B124" s="61" t="s">
        <v>336</v>
      </c>
      <c r="C124" s="62" t="s">
        <v>100</v>
      </c>
      <c r="D124" s="62" t="s">
        <v>337</v>
      </c>
      <c r="E124" s="63" t="s">
        <v>102</v>
      </c>
      <c r="F124" s="64">
        <v>3268</v>
      </c>
      <c r="G124" s="319" t="e">
        <f t="shared" si="17"/>
        <v>#N/A</v>
      </c>
      <c r="H124" s="52" t="s">
        <v>848</v>
      </c>
      <c r="I124" s="52" t="str">
        <f t="shared" si="31"/>
        <v xml:space="preserve">ACCESORIOS PARA ATERRIZAJE DE CABLE A BANDEJA </v>
      </c>
      <c r="J124" s="327" t="str">
        <f t="shared" si="32"/>
        <v>UND</v>
      </c>
      <c r="K124" s="328">
        <f t="shared" si="33"/>
        <v>13563.241106719368</v>
      </c>
      <c r="L124" s="52">
        <v>1</v>
      </c>
      <c r="M124" s="52">
        <f t="shared" ca="1" si="21"/>
        <v>9</v>
      </c>
      <c r="N124" s="52" t="str">
        <f t="shared" ca="1" si="22"/>
        <v>1,9</v>
      </c>
      <c r="O124" s="329">
        <f t="shared" ca="1" si="23"/>
        <v>25770</v>
      </c>
      <c r="P124" s="52">
        <v>1</v>
      </c>
      <c r="Q124" s="52">
        <f t="shared" ca="1" si="24"/>
        <v>10</v>
      </c>
      <c r="R124" s="52" t="str">
        <f t="shared" ca="1" si="25"/>
        <v>1,10</v>
      </c>
      <c r="S124" s="329">
        <f t="shared" ca="1" si="26"/>
        <v>14919.565217391306</v>
      </c>
      <c r="T124" s="52">
        <v>1</v>
      </c>
      <c r="U124" s="52">
        <f t="shared" ca="1" si="27"/>
        <v>14</v>
      </c>
      <c r="V124" s="52" t="str">
        <f t="shared" ca="1" si="28"/>
        <v>1,14</v>
      </c>
      <c r="W124" s="329">
        <f t="shared" ca="1" si="29"/>
        <v>15462.094861660078</v>
      </c>
      <c r="X124" s="329">
        <f t="shared" ca="1" si="30"/>
        <v>18717</v>
      </c>
    </row>
    <row r="125" spans="2:24" ht="11.25" customHeight="1" x14ac:dyDescent="0.2">
      <c r="B125" s="61" t="s">
        <v>338</v>
      </c>
      <c r="C125" s="62" t="s">
        <v>100</v>
      </c>
      <c r="D125" s="62" t="s">
        <v>339</v>
      </c>
      <c r="E125" s="63" t="s">
        <v>4</v>
      </c>
      <c r="F125" s="64">
        <v>1146</v>
      </c>
      <c r="G125" s="319" t="e">
        <f t="shared" si="17"/>
        <v>#N/A</v>
      </c>
      <c r="H125" s="52" t="s">
        <v>849</v>
      </c>
      <c r="I125" s="52" t="str">
        <f t="shared" si="31"/>
        <v>GRABADOR MARCA DAHUA XVR 5 EN 1, 10FPS POR 24CH@5M-N Ó 15FPS POR 16CH@4M-N/1080P , SOPORTA TECNOLOGÍA HDCVI/CVBS/AHD/TVI, 1MP, 2MP,4M-N Y 5MP-N,  SOPORTA CÁMARAS IP 16+8 CH, CADA CANAL HASTA 6MP, SMD PLUS, PROTECCIÓN PERIMETRAL, SALIDAS SIMULTÁNEAS A MONITOR HDMI, VGA, AUDIO: 1 ENTRADA/1 SALIDA, CMS(DSS/PSS) &amp; DMSS PARA VISUALIZACIÓN A TRAVÉS DE SMART PHONE: IPHONE, IPAD, ANDROID, TECNOLOGIA P2P,  2 PUERTOS USB (2.0), RS485, H.265+, SOPORTA 1DD SATA X 10TB (NO INCLUIDO), REFERENCIA XVR5116H-I.</v>
      </c>
      <c r="J125" s="327" t="str">
        <f t="shared" si="32"/>
        <v>UND</v>
      </c>
      <c r="K125" s="328">
        <f t="shared" si="33"/>
        <v>1501303.75</v>
      </c>
      <c r="L125" s="52">
        <v>1</v>
      </c>
      <c r="M125" s="52">
        <f t="shared" ca="1" si="21"/>
        <v>10</v>
      </c>
      <c r="N125" s="52" t="str">
        <f t="shared" ca="1" si="22"/>
        <v>1,10</v>
      </c>
      <c r="O125" s="329">
        <f t="shared" ca="1" si="23"/>
        <v>1651434</v>
      </c>
      <c r="P125" s="52">
        <v>1</v>
      </c>
      <c r="Q125" s="52">
        <f t="shared" ca="1" si="24"/>
        <v>10</v>
      </c>
      <c r="R125" s="52" t="str">
        <f t="shared" ca="1" si="25"/>
        <v>1,10</v>
      </c>
      <c r="S125" s="329">
        <f t="shared" ca="1" si="26"/>
        <v>1651434.1250000002</v>
      </c>
      <c r="T125" s="52">
        <v>1</v>
      </c>
      <c r="U125" s="52">
        <f t="shared" ca="1" si="27"/>
        <v>12</v>
      </c>
      <c r="V125" s="52" t="str">
        <f t="shared" ca="1" si="28"/>
        <v>1,12</v>
      </c>
      <c r="W125" s="329">
        <f t="shared" ca="1" si="29"/>
        <v>1681460.2000000002</v>
      </c>
      <c r="X125" s="329">
        <f t="shared" ca="1" si="30"/>
        <v>1661443</v>
      </c>
    </row>
    <row r="126" spans="2:24" ht="11.25" customHeight="1" x14ac:dyDescent="0.2">
      <c r="B126" s="61" t="s">
        <v>340</v>
      </c>
      <c r="C126" s="62" t="s">
        <v>100</v>
      </c>
      <c r="D126" s="62" t="s">
        <v>341</v>
      </c>
      <c r="E126" s="63" t="s">
        <v>4</v>
      </c>
      <c r="F126" s="64">
        <v>1283097</v>
      </c>
      <c r="G126" s="319" t="e">
        <f t="shared" si="17"/>
        <v>#N/A</v>
      </c>
      <c r="H126" s="52" t="s">
        <v>855</v>
      </c>
      <c r="I126" s="52" t="str">
        <f t="shared" si="31"/>
        <v>DISCO DURO 8TB SATA3 64MB INTELLIPOWER, REFERENCIA WD81PURZ.</v>
      </c>
      <c r="J126" s="327" t="str">
        <f t="shared" si="32"/>
        <v>UND</v>
      </c>
      <c r="K126" s="328">
        <f t="shared" si="33"/>
        <v>1033607.5</v>
      </c>
      <c r="L126" s="52">
        <v>1</v>
      </c>
      <c r="M126" s="52">
        <f t="shared" ca="1" si="21"/>
        <v>11</v>
      </c>
      <c r="N126" s="52" t="str">
        <f t="shared" ca="1" si="22"/>
        <v>1,11</v>
      </c>
      <c r="O126" s="329">
        <f t="shared" ca="1" si="23"/>
        <v>1147304</v>
      </c>
      <c r="P126" s="52">
        <v>1</v>
      </c>
      <c r="Q126" s="52">
        <f t="shared" ca="1" si="24"/>
        <v>13</v>
      </c>
      <c r="R126" s="52" t="str">
        <f t="shared" ca="1" si="25"/>
        <v>1,13</v>
      </c>
      <c r="S126" s="329">
        <f t="shared" ca="1" si="26"/>
        <v>1167976.4749999999</v>
      </c>
      <c r="T126" s="52">
        <v>1</v>
      </c>
      <c r="U126" s="52">
        <f t="shared" ca="1" si="27"/>
        <v>13</v>
      </c>
      <c r="V126" s="52" t="str">
        <f t="shared" ca="1" si="28"/>
        <v>1,13</v>
      </c>
      <c r="W126" s="329">
        <f t="shared" ca="1" si="29"/>
        <v>1167976.4749999999</v>
      </c>
      <c r="X126" s="329">
        <f t="shared" ca="1" si="30"/>
        <v>1161086</v>
      </c>
    </row>
    <row r="127" spans="2:24" ht="11.25" customHeight="1" x14ac:dyDescent="0.2">
      <c r="B127" s="61" t="s">
        <v>342</v>
      </c>
      <c r="C127" s="62" t="s">
        <v>100</v>
      </c>
      <c r="D127" s="62" t="s">
        <v>343</v>
      </c>
      <c r="E127" s="63" t="s">
        <v>102</v>
      </c>
      <c r="F127" s="64">
        <v>44772</v>
      </c>
      <c r="G127" s="319" t="e">
        <f t="shared" si="17"/>
        <v>#N/A</v>
      </c>
      <c r="H127" s="52" t="s">
        <v>856</v>
      </c>
      <c r="I127" s="52" t="str">
        <f t="shared" si="31"/>
        <v>SWITCH 16-PORT GIGABIT WEB SMART POE+ SWITCH AND 4 X SHARED GIGABIT PORTS (RJ-45 OR SFP)  (185W), MARCA TRENDNET, REFERENCIA TPE-1620WS.</v>
      </c>
      <c r="J127" s="327" t="str">
        <f t="shared" si="32"/>
        <v>UND</v>
      </c>
      <c r="K127" s="328">
        <f t="shared" si="33"/>
        <v>2443829.25</v>
      </c>
      <c r="L127" s="52">
        <v>1</v>
      </c>
      <c r="M127" s="52">
        <f t="shared" ca="1" si="21"/>
        <v>13</v>
      </c>
      <c r="N127" s="52" t="str">
        <f t="shared" ca="1" si="22"/>
        <v>1,13</v>
      </c>
      <c r="O127" s="329">
        <f t="shared" ca="1" si="23"/>
        <v>2761527</v>
      </c>
      <c r="P127" s="52">
        <v>1</v>
      </c>
      <c r="Q127" s="52">
        <f t="shared" ca="1" si="24"/>
        <v>10</v>
      </c>
      <c r="R127" s="52" t="str">
        <f t="shared" ca="1" si="25"/>
        <v>1,10</v>
      </c>
      <c r="S127" s="329">
        <f t="shared" ca="1" si="26"/>
        <v>2688212.1750000003</v>
      </c>
      <c r="T127" s="52">
        <v>1</v>
      </c>
      <c r="U127" s="52">
        <f t="shared" ca="1" si="27"/>
        <v>14</v>
      </c>
      <c r="V127" s="52" t="str">
        <f t="shared" ca="1" si="28"/>
        <v>1,14</v>
      </c>
      <c r="W127" s="329">
        <f t="shared" ca="1" si="29"/>
        <v>2785965.3449999997</v>
      </c>
      <c r="X127" s="329">
        <f t="shared" ca="1" si="30"/>
        <v>2745235</v>
      </c>
    </row>
    <row r="128" spans="2:24" ht="11.25" customHeight="1" x14ac:dyDescent="0.2">
      <c r="B128" s="61" t="s">
        <v>344</v>
      </c>
      <c r="C128" s="62" t="s">
        <v>100</v>
      </c>
      <c r="D128" s="62" t="s">
        <v>345</v>
      </c>
      <c r="E128" s="63" t="s">
        <v>102</v>
      </c>
      <c r="F128" s="64">
        <v>65759</v>
      </c>
      <c r="G128" s="319" t="e">
        <f t="shared" si="17"/>
        <v>#N/A</v>
      </c>
      <c r="H128" s="52" t="s">
        <v>857</v>
      </c>
      <c r="I128" s="52" t="str">
        <f t="shared" si="31"/>
        <v>MONITOR DE 43" ENTRADA HDMI MARCA DAHUA REFERENCIA DHL43-F600.</v>
      </c>
      <c r="J128" s="327" t="str">
        <f t="shared" si="32"/>
        <v>UND</v>
      </c>
      <c r="K128" s="328">
        <f t="shared" si="33"/>
        <v>2422542.25</v>
      </c>
      <c r="L128" s="52">
        <v>1</v>
      </c>
      <c r="M128" s="52">
        <f t="shared" ca="1" si="21"/>
        <v>13</v>
      </c>
      <c r="N128" s="52" t="str">
        <f t="shared" ca="1" si="22"/>
        <v>1,13</v>
      </c>
      <c r="O128" s="329">
        <f t="shared" ca="1" si="23"/>
        <v>2737473</v>
      </c>
      <c r="P128" s="52">
        <v>1</v>
      </c>
      <c r="Q128" s="52">
        <f t="shared" ca="1" si="24"/>
        <v>11</v>
      </c>
      <c r="R128" s="52" t="str">
        <f t="shared" ca="1" si="25"/>
        <v>1,11</v>
      </c>
      <c r="S128" s="329">
        <f t="shared" ca="1" si="26"/>
        <v>2689021.8975000004</v>
      </c>
      <c r="T128" s="52">
        <v>1</v>
      </c>
      <c r="U128" s="52">
        <f t="shared" ca="1" si="27"/>
        <v>13</v>
      </c>
      <c r="V128" s="52" t="str">
        <f t="shared" ca="1" si="28"/>
        <v>1,13</v>
      </c>
      <c r="W128" s="329">
        <f t="shared" ca="1" si="29"/>
        <v>2737472.7424999997</v>
      </c>
      <c r="X128" s="329">
        <f t="shared" ca="1" si="30"/>
        <v>2721323</v>
      </c>
    </row>
    <row r="129" spans="2:24" ht="11.25" customHeight="1" x14ac:dyDescent="0.2">
      <c r="B129" s="61" t="s">
        <v>346</v>
      </c>
      <c r="C129" s="62" t="s">
        <v>100</v>
      </c>
      <c r="D129" s="62" t="s">
        <v>347</v>
      </c>
      <c r="E129" s="63" t="s">
        <v>102</v>
      </c>
      <c r="F129" s="64">
        <v>243055</v>
      </c>
      <c r="G129" s="319" t="e">
        <f t="shared" si="17"/>
        <v>#N/A</v>
      </c>
      <c r="H129" s="52" t="s">
        <v>861</v>
      </c>
      <c r="I129" s="52" t="str">
        <f t="shared" si="31"/>
        <v>CÁMARA IP TIPO DOMO 4 MP, DIA/NOCHE REAL, IR SMART LED 30M, CHIP CMOS 1/3", LENTE MOTORIZADO 2.7-12MM, SLOT PARA MEMORIA MICRO SD, H.265, DWDR, 3DNR, AWB, AGC, BLC, POE, IP67, DC12V. PLÁSTICA</v>
      </c>
      <c r="J129" s="327" t="str">
        <f t="shared" si="32"/>
        <v>UND</v>
      </c>
      <c r="K129" s="328">
        <f t="shared" si="33"/>
        <v>307183</v>
      </c>
      <c r="L129" s="52">
        <v>1</v>
      </c>
      <c r="M129" s="52">
        <f t="shared" ca="1" si="21"/>
        <v>13</v>
      </c>
      <c r="N129" s="52" t="str">
        <f t="shared" ca="1" si="22"/>
        <v>1,13</v>
      </c>
      <c r="O129" s="329">
        <f t="shared" ca="1" si="23"/>
        <v>347117</v>
      </c>
      <c r="P129" s="52">
        <v>1</v>
      </c>
      <c r="Q129" s="52">
        <f t="shared" ca="1" si="24"/>
        <v>10</v>
      </c>
      <c r="R129" s="52" t="str">
        <f t="shared" ca="1" si="25"/>
        <v>1,10</v>
      </c>
      <c r="S129" s="329">
        <f t="shared" ca="1" si="26"/>
        <v>337901.30000000005</v>
      </c>
      <c r="T129" s="52">
        <v>1</v>
      </c>
      <c r="U129" s="52">
        <f t="shared" ca="1" si="27"/>
        <v>10</v>
      </c>
      <c r="V129" s="52" t="str">
        <f t="shared" ca="1" si="28"/>
        <v>1,10</v>
      </c>
      <c r="W129" s="329">
        <f t="shared" ca="1" si="29"/>
        <v>337901.30000000005</v>
      </c>
      <c r="X129" s="329">
        <f t="shared" ca="1" si="30"/>
        <v>340973</v>
      </c>
    </row>
    <row r="130" spans="2:24" ht="11.25" customHeight="1" x14ac:dyDescent="0.2">
      <c r="B130" s="61" t="s">
        <v>348</v>
      </c>
      <c r="C130" s="62" t="s">
        <v>100</v>
      </c>
      <c r="D130" s="62" t="s">
        <v>349</v>
      </c>
      <c r="E130" s="63" t="s">
        <v>102</v>
      </c>
      <c r="F130" s="64">
        <v>350469</v>
      </c>
      <c r="G130" s="319" t="e">
        <f t="shared" si="17"/>
        <v>#N/A</v>
      </c>
      <c r="H130" s="52" t="s">
        <v>862</v>
      </c>
      <c r="I130" s="52" t="str">
        <f t="shared" si="31"/>
        <v>CABLE DUPLEX 2X18 POLARIZADO.</v>
      </c>
      <c r="J130" s="327" t="str">
        <f t="shared" si="32"/>
        <v>UND</v>
      </c>
      <c r="K130" s="328">
        <f t="shared" si="33"/>
        <v>2937</v>
      </c>
      <c r="L130" s="52">
        <v>1</v>
      </c>
      <c r="M130" s="52">
        <f t="shared" ca="1" si="21"/>
        <v>11</v>
      </c>
      <c r="N130" s="52" t="str">
        <f t="shared" ca="1" si="22"/>
        <v>1,11</v>
      </c>
      <c r="O130" s="329">
        <f t="shared" ca="1" si="23"/>
        <v>3260</v>
      </c>
      <c r="P130" s="52">
        <v>1</v>
      </c>
      <c r="Q130" s="52">
        <f t="shared" ca="1" si="24"/>
        <v>13</v>
      </c>
      <c r="R130" s="52" t="str">
        <f t="shared" ca="1" si="25"/>
        <v>1,13</v>
      </c>
      <c r="S130" s="329">
        <f t="shared" ca="1" si="26"/>
        <v>3318.8099999999995</v>
      </c>
      <c r="T130" s="52">
        <v>1</v>
      </c>
      <c r="U130" s="52">
        <f t="shared" ca="1" si="27"/>
        <v>9</v>
      </c>
      <c r="V130" s="52" t="str">
        <f t="shared" ca="1" si="28"/>
        <v>1,9</v>
      </c>
      <c r="W130" s="329">
        <f t="shared" ca="1" si="29"/>
        <v>5580.3</v>
      </c>
      <c r="X130" s="329">
        <f t="shared" ca="1" si="30"/>
        <v>4053</v>
      </c>
    </row>
    <row r="131" spans="2:24" ht="11.25" customHeight="1" x14ac:dyDescent="0.2">
      <c r="B131" s="61" t="s">
        <v>350</v>
      </c>
      <c r="C131" s="62" t="s">
        <v>100</v>
      </c>
      <c r="D131" s="62" t="s">
        <v>351</v>
      </c>
      <c r="E131" s="63" t="s">
        <v>102</v>
      </c>
      <c r="F131" s="64">
        <v>403383</v>
      </c>
      <c r="G131" s="319" t="e">
        <f t="shared" si="17"/>
        <v>#N/A</v>
      </c>
      <c r="H131" s="52" t="s">
        <v>868</v>
      </c>
      <c r="I131" s="52" t="str">
        <f t="shared" si="31"/>
        <v>CINTA SUPER 33 DE 3M</v>
      </c>
      <c r="J131" s="327" t="str">
        <f t="shared" si="32"/>
        <v>UND</v>
      </c>
      <c r="K131" s="328">
        <f t="shared" si="33"/>
        <v>24511</v>
      </c>
      <c r="L131" s="52">
        <v>1</v>
      </c>
      <c r="M131" s="52">
        <f t="shared" ca="1" si="21"/>
        <v>10</v>
      </c>
      <c r="N131" s="52" t="str">
        <f t="shared" ca="1" si="22"/>
        <v>1,10</v>
      </c>
      <c r="O131" s="329">
        <f t="shared" ca="1" si="23"/>
        <v>26962</v>
      </c>
      <c r="P131" s="52">
        <v>1</v>
      </c>
      <c r="Q131" s="52">
        <f t="shared" ca="1" si="24"/>
        <v>14</v>
      </c>
      <c r="R131" s="52" t="str">
        <f t="shared" ca="1" si="25"/>
        <v>1,14</v>
      </c>
      <c r="S131" s="329">
        <f t="shared" ca="1" si="26"/>
        <v>27942.539999999997</v>
      </c>
      <c r="T131" s="52">
        <v>1</v>
      </c>
      <c r="U131" s="52">
        <f t="shared" ca="1" si="27"/>
        <v>10</v>
      </c>
      <c r="V131" s="52" t="str">
        <f t="shared" ca="1" si="28"/>
        <v>1,10</v>
      </c>
      <c r="W131" s="329">
        <f t="shared" ca="1" si="29"/>
        <v>26962.100000000002</v>
      </c>
      <c r="X131" s="329">
        <f t="shared" ca="1" si="30"/>
        <v>27289</v>
      </c>
    </row>
    <row r="132" spans="2:24" ht="11.25" customHeight="1" x14ac:dyDescent="0.2">
      <c r="B132" s="61" t="s">
        <v>352</v>
      </c>
      <c r="C132" s="62" t="s">
        <v>100</v>
      </c>
      <c r="D132" s="62" t="s">
        <v>353</v>
      </c>
      <c r="E132" s="63" t="s">
        <v>4</v>
      </c>
      <c r="F132" s="64">
        <v>1100</v>
      </c>
      <c r="G132" s="319" t="e">
        <f t="shared" si="17"/>
        <v>#N/A</v>
      </c>
      <c r="H132" s="52" t="s">
        <v>869</v>
      </c>
      <c r="I132" s="52" t="str">
        <f t="shared" si="31"/>
        <v>CINTA TEMFLEX 3M COLOR NEGRO</v>
      </c>
      <c r="J132" s="327" t="str">
        <f t="shared" si="32"/>
        <v>UND</v>
      </c>
      <c r="K132" s="328">
        <f t="shared" si="33"/>
        <v>2657</v>
      </c>
      <c r="L132" s="52">
        <v>1</v>
      </c>
      <c r="M132" s="52">
        <f t="shared" ca="1" si="21"/>
        <v>11</v>
      </c>
      <c r="N132" s="52" t="str">
        <f t="shared" ca="1" si="22"/>
        <v>1,11</v>
      </c>
      <c r="O132" s="329">
        <f t="shared" ca="1" si="23"/>
        <v>2949</v>
      </c>
      <c r="P132" s="52">
        <v>1</v>
      </c>
      <c r="Q132" s="52">
        <f t="shared" ca="1" si="24"/>
        <v>11</v>
      </c>
      <c r="R132" s="52" t="str">
        <f t="shared" ca="1" si="25"/>
        <v>1,11</v>
      </c>
      <c r="S132" s="329">
        <f t="shared" ca="1" si="26"/>
        <v>2949.2700000000004</v>
      </c>
      <c r="T132" s="52">
        <v>1</v>
      </c>
      <c r="U132" s="52">
        <f t="shared" ca="1" si="27"/>
        <v>9</v>
      </c>
      <c r="V132" s="52" t="str">
        <f t="shared" ca="1" si="28"/>
        <v>1,9</v>
      </c>
      <c r="W132" s="329">
        <f t="shared" ca="1" si="29"/>
        <v>5048.3</v>
      </c>
      <c r="X132" s="329">
        <f t="shared" ca="1" si="30"/>
        <v>3649</v>
      </c>
    </row>
    <row r="133" spans="2:24" ht="11.25" customHeight="1" x14ac:dyDescent="0.2">
      <c r="B133" s="61" t="s">
        <v>354</v>
      </c>
      <c r="C133" s="62" t="s">
        <v>100</v>
      </c>
      <c r="D133" s="62" t="s">
        <v>355</v>
      </c>
      <c r="E133" s="63" t="s">
        <v>102</v>
      </c>
      <c r="F133" s="64">
        <v>688</v>
      </c>
      <c r="G133" s="319" t="str">
        <f t="shared" ca="1" si="17"/>
        <v>OKAY</v>
      </c>
      <c r="H133" s="52" t="s">
        <v>870</v>
      </c>
      <c r="I133" s="52" t="str">
        <f t="shared" si="31"/>
        <v>TERMOENCOGIBLES PARA MARQUILACCION</v>
      </c>
      <c r="J133" s="327" t="str">
        <f t="shared" si="32"/>
        <v>UND</v>
      </c>
      <c r="K133" s="328">
        <f t="shared" si="33"/>
        <v>213214</v>
      </c>
      <c r="L133" s="52">
        <v>1</v>
      </c>
      <c r="M133" s="52">
        <f t="shared" ca="1" si="21"/>
        <v>9</v>
      </c>
      <c r="N133" s="52" t="str">
        <f t="shared" ca="1" si="22"/>
        <v>1,9</v>
      </c>
      <c r="O133" s="329">
        <f t="shared" ca="1" si="23"/>
        <v>405107</v>
      </c>
      <c r="P133" s="52">
        <v>1</v>
      </c>
      <c r="Q133" s="52">
        <f t="shared" ca="1" si="24"/>
        <v>14</v>
      </c>
      <c r="R133" s="52" t="str">
        <f t="shared" ca="1" si="25"/>
        <v>1,14</v>
      </c>
      <c r="S133" s="329">
        <f t="shared" ca="1" si="26"/>
        <v>243063.96</v>
      </c>
      <c r="T133" s="52">
        <v>1</v>
      </c>
      <c r="U133" s="52">
        <f t="shared" ca="1" si="27"/>
        <v>14</v>
      </c>
      <c r="V133" s="52" t="str">
        <f t="shared" ca="1" si="28"/>
        <v>1,14</v>
      </c>
      <c r="W133" s="329">
        <f t="shared" ca="1" si="29"/>
        <v>243063.96</v>
      </c>
      <c r="X133" s="329">
        <f t="shared" ca="1" si="30"/>
        <v>297078</v>
      </c>
    </row>
    <row r="134" spans="2:24" ht="11.25" customHeight="1" x14ac:dyDescent="0.2">
      <c r="B134" s="61" t="s">
        <v>356</v>
      </c>
      <c r="C134" s="62" t="s">
        <v>100</v>
      </c>
      <c r="D134" s="62" t="s">
        <v>357</v>
      </c>
      <c r="E134" s="63" t="s">
        <v>102</v>
      </c>
      <c r="F134" s="64">
        <v>1500</v>
      </c>
      <c r="G134" s="319" t="str">
        <f t="shared" ca="1" si="17"/>
        <v>OKAY</v>
      </c>
      <c r="H134" s="52" t="s">
        <v>871</v>
      </c>
      <c r="I134" s="52" t="str">
        <f t="shared" si="31"/>
        <v>CANALETA METALICA DE 12X5 BLANCA</v>
      </c>
      <c r="J134" s="327" t="str">
        <f t="shared" si="32"/>
        <v>ML</v>
      </c>
      <c r="K134" s="328">
        <f t="shared" si="33"/>
        <v>33055</v>
      </c>
      <c r="L134" s="52">
        <v>1</v>
      </c>
      <c r="M134" s="52">
        <f t="shared" ca="1" si="21"/>
        <v>13</v>
      </c>
      <c r="N134" s="52" t="str">
        <f t="shared" ca="1" si="22"/>
        <v>1,13</v>
      </c>
      <c r="O134" s="329">
        <f t="shared" ca="1" si="23"/>
        <v>37352</v>
      </c>
      <c r="P134" s="52">
        <v>1</v>
      </c>
      <c r="Q134" s="52">
        <f t="shared" ca="1" si="24"/>
        <v>10</v>
      </c>
      <c r="R134" s="52" t="str">
        <f t="shared" ca="1" si="25"/>
        <v>1,10</v>
      </c>
      <c r="S134" s="329">
        <f t="shared" ca="1" si="26"/>
        <v>36360.5</v>
      </c>
      <c r="T134" s="52">
        <v>1</v>
      </c>
      <c r="U134" s="52">
        <f t="shared" ca="1" si="27"/>
        <v>13</v>
      </c>
      <c r="V134" s="52" t="str">
        <f t="shared" ca="1" si="28"/>
        <v>1,13</v>
      </c>
      <c r="W134" s="329">
        <f t="shared" ca="1" si="29"/>
        <v>37352.149999999994</v>
      </c>
      <c r="X134" s="329">
        <f t="shared" ca="1" si="30"/>
        <v>37022</v>
      </c>
    </row>
    <row r="135" spans="2:24" ht="11.25" customHeight="1" x14ac:dyDescent="0.2">
      <c r="B135" s="61" t="s">
        <v>358</v>
      </c>
      <c r="C135" s="62" t="s">
        <v>100</v>
      </c>
      <c r="D135" s="62" t="s">
        <v>359</v>
      </c>
      <c r="E135" s="63" t="s">
        <v>4</v>
      </c>
      <c r="F135" s="64">
        <v>871</v>
      </c>
      <c r="G135" s="319" t="e">
        <f t="shared" si="17"/>
        <v>#N/A</v>
      </c>
      <c r="H135" s="52" t="s">
        <v>872</v>
      </c>
      <c r="I135" s="52" t="str">
        <f t="shared" si="31"/>
        <v>TROQUEL PIRAM D-L-L- PARA CANAL 12X5</v>
      </c>
      <c r="J135" s="327" t="str">
        <f t="shared" si="32"/>
        <v>UND</v>
      </c>
      <c r="K135" s="328">
        <f t="shared" si="33"/>
        <v>33100</v>
      </c>
      <c r="L135" s="52">
        <v>1</v>
      </c>
      <c r="M135" s="52">
        <f t="shared" ca="1" si="21"/>
        <v>10</v>
      </c>
      <c r="N135" s="52" t="str">
        <f t="shared" ca="1" si="22"/>
        <v>1,10</v>
      </c>
      <c r="O135" s="329">
        <f t="shared" ca="1" si="23"/>
        <v>36410</v>
      </c>
      <c r="P135" s="52">
        <v>1</v>
      </c>
      <c r="Q135" s="52">
        <f t="shared" ca="1" si="24"/>
        <v>10</v>
      </c>
      <c r="R135" s="52" t="str">
        <f t="shared" ca="1" si="25"/>
        <v>1,10</v>
      </c>
      <c r="S135" s="329">
        <f t="shared" ca="1" si="26"/>
        <v>36410</v>
      </c>
      <c r="T135" s="52">
        <v>1</v>
      </c>
      <c r="U135" s="52">
        <f t="shared" ca="1" si="27"/>
        <v>9</v>
      </c>
      <c r="V135" s="52" t="str">
        <f t="shared" ca="1" si="28"/>
        <v>1,9</v>
      </c>
      <c r="W135" s="329">
        <f t="shared" ca="1" si="29"/>
        <v>62890</v>
      </c>
      <c r="X135" s="329">
        <f t="shared" ca="1" si="30"/>
        <v>45237</v>
      </c>
    </row>
    <row r="136" spans="2:24" ht="11.25" customHeight="1" x14ac:dyDescent="0.2">
      <c r="B136" s="61" t="s">
        <v>360</v>
      </c>
      <c r="C136" s="62" t="s">
        <v>100</v>
      </c>
      <c r="D136" s="62" t="s">
        <v>361</v>
      </c>
      <c r="E136" s="63" t="s">
        <v>102</v>
      </c>
      <c r="F136" s="64">
        <f>9165-352</f>
        <v>8813</v>
      </c>
      <c r="G136" s="319" t="str">
        <f t="shared" ref="G136:G199" ca="1" si="34">IF(VLOOKUP(B136,MATERIALESV2,17,FALSE)&gt;0,"OKAY","NO ESTA")</f>
        <v>OKAY</v>
      </c>
      <c r="H136" s="52" t="s">
        <v>884</v>
      </c>
      <c r="I136" s="52" t="str">
        <f t="shared" ref="I136:I167" si="35">VLOOKUP(H136,MATERIALES,3)</f>
        <v>CONTROLADOR IP 1 PUERTA KT-1, SOLO TARJETA, MONTAJE EN GABINETE MARCA KANTECH REFERENCIA KT-1-PCB-LA.</v>
      </c>
      <c r="J136" s="327" t="str">
        <f t="shared" ref="J136:J167" si="36">VLOOKUP(H136,MATERIALES,4)</f>
        <v>UND</v>
      </c>
      <c r="K136" s="328">
        <f t="shared" ref="K136:K167" si="37">VLOOKUP(H136,MATERIALES,5)</f>
        <v>3149776.59375</v>
      </c>
      <c r="L136" s="52">
        <v>1</v>
      </c>
      <c r="M136" s="52">
        <f t="shared" ca="1" si="21"/>
        <v>14</v>
      </c>
      <c r="N136" s="52" t="str">
        <f t="shared" ca="1" si="22"/>
        <v>1,14</v>
      </c>
      <c r="O136" s="329">
        <f t="shared" ca="1" si="23"/>
        <v>3590745</v>
      </c>
      <c r="P136" s="52">
        <v>1</v>
      </c>
      <c r="Q136" s="52">
        <f t="shared" ca="1" si="24"/>
        <v>14</v>
      </c>
      <c r="R136" s="52" t="str">
        <f t="shared" ca="1" si="25"/>
        <v>1,14</v>
      </c>
      <c r="S136" s="329">
        <f t="shared" ca="1" si="26"/>
        <v>3590745.3168749996</v>
      </c>
      <c r="T136" s="52">
        <v>1</v>
      </c>
      <c r="U136" s="52">
        <f t="shared" ca="1" si="27"/>
        <v>12</v>
      </c>
      <c r="V136" s="52" t="str">
        <f t="shared" ca="1" si="28"/>
        <v>1,12</v>
      </c>
      <c r="W136" s="329">
        <f t="shared" ca="1" si="29"/>
        <v>3527749.7850000001</v>
      </c>
      <c r="X136" s="329">
        <f t="shared" ca="1" si="30"/>
        <v>3569747</v>
      </c>
    </row>
    <row r="137" spans="2:24" ht="11.25" customHeight="1" x14ac:dyDescent="0.2">
      <c r="B137" s="61" t="s">
        <v>362</v>
      </c>
      <c r="C137" s="62" t="s">
        <v>100</v>
      </c>
      <c r="D137" s="62" t="s">
        <v>363</v>
      </c>
      <c r="E137" s="63" t="s">
        <v>102</v>
      </c>
      <c r="F137" s="64">
        <v>15287</v>
      </c>
      <c r="G137" s="319" t="e">
        <f t="shared" si="34"/>
        <v>#N/A</v>
      </c>
      <c r="H137" s="52" t="s">
        <v>885</v>
      </c>
      <c r="I137" s="52" t="str">
        <f t="shared" si="35"/>
        <v>POWER SUPPLY/CHARGER - 12VDC @ 4 AMP OR 24VDC @ 3 AMP, AC &amp; BATTERY MONITORING,
CLASS 2 POWER LIMITED OUTPUT, ENCL. 13.5”H X 13”W X 3.25”D, 115VAC INPUT, UL LISTED (UL294/UL603/UL1069/UL1481), CUL LISTED, CSFM, MEA &amp; FM APPROVED. MARCA ALTRONIX, REFERENCIA AL400ULX.</v>
      </c>
      <c r="J137" s="327" t="str">
        <f t="shared" si="36"/>
        <v>UND</v>
      </c>
      <c r="K137" s="328">
        <f t="shared" si="37"/>
        <v>2676568.59375</v>
      </c>
      <c r="L137" s="52">
        <v>1</v>
      </c>
      <c r="M137" s="52">
        <f t="shared" ref="M137:M192" ca="1" si="38">RANDBETWEEN(9,14)</f>
        <v>11</v>
      </c>
      <c r="N137" s="52" t="str">
        <f t="shared" ref="N137:N192" ca="1" si="39">CONCATENATE(L137,",",M137)</f>
        <v>1,11</v>
      </c>
      <c r="O137" s="329">
        <f t="shared" ref="O137:O192" ca="1" si="40">ROUND(N137*K137,0)</f>
        <v>2970991</v>
      </c>
      <c r="P137" s="52">
        <v>1</v>
      </c>
      <c r="Q137" s="52">
        <f t="shared" ref="Q137:Q192" ca="1" si="41">RANDBETWEEN(9,14)</f>
        <v>10</v>
      </c>
      <c r="R137" s="52" t="str">
        <f t="shared" ref="R137:R192" ca="1" si="42">CONCATENATE(P137,",",Q137)</f>
        <v>1,10</v>
      </c>
      <c r="S137" s="329">
        <f t="shared" ref="S137:S192" ca="1" si="43">+R137*K137</f>
        <v>2944225.4531250005</v>
      </c>
      <c r="T137" s="52">
        <v>1</v>
      </c>
      <c r="U137" s="52">
        <f t="shared" ref="U137:U192" ca="1" si="44">RANDBETWEEN(9,14)</f>
        <v>10</v>
      </c>
      <c r="V137" s="52" t="str">
        <f t="shared" ref="V137:V192" ca="1" si="45">CONCATENATE(T137,",",U137)</f>
        <v>1,10</v>
      </c>
      <c r="W137" s="329">
        <f t="shared" ref="W137:W192" ca="1" si="46">+V137*K137</f>
        <v>2944225.4531250005</v>
      </c>
      <c r="X137" s="329">
        <f t="shared" ref="X137:X192" ca="1" si="47">ROUND(AVERAGE(O137,S137,W137),0)</f>
        <v>2953147</v>
      </c>
    </row>
    <row r="138" spans="2:24" ht="11.25" customHeight="1" x14ac:dyDescent="0.2">
      <c r="B138" s="61" t="s">
        <v>364</v>
      </c>
      <c r="C138" s="62" t="s">
        <v>100</v>
      </c>
      <c r="D138" s="62" t="s">
        <v>365</v>
      </c>
      <c r="E138" s="63" t="s">
        <v>102</v>
      </c>
      <c r="F138" s="64">
        <v>28944</v>
      </c>
      <c r="G138" s="319" t="str">
        <f t="shared" ca="1" si="34"/>
        <v>OKAY</v>
      </c>
      <c r="H138" s="52" t="s">
        <v>886</v>
      </c>
      <c r="I138" s="52" t="str">
        <f t="shared" si="35"/>
        <v>TRANSFORMADOR 16VAC-40VA MARCA KANTECH REFERENCIA TR1640P/UL.</v>
      </c>
      <c r="J138" s="327" t="str">
        <f t="shared" si="36"/>
        <v>UND</v>
      </c>
      <c r="K138" s="328">
        <f t="shared" si="37"/>
        <v>271558.59375</v>
      </c>
      <c r="L138" s="52">
        <v>1</v>
      </c>
      <c r="M138" s="52">
        <f t="shared" ca="1" si="38"/>
        <v>12</v>
      </c>
      <c r="N138" s="52" t="str">
        <f t="shared" ca="1" si="39"/>
        <v>1,12</v>
      </c>
      <c r="O138" s="329">
        <f t="shared" ca="1" si="40"/>
        <v>304146</v>
      </c>
      <c r="P138" s="52">
        <v>1</v>
      </c>
      <c r="Q138" s="52">
        <f t="shared" ca="1" si="41"/>
        <v>11</v>
      </c>
      <c r="R138" s="52" t="str">
        <f t="shared" ca="1" si="42"/>
        <v>1,11</v>
      </c>
      <c r="S138" s="329">
        <f t="shared" ca="1" si="43"/>
        <v>301430.0390625</v>
      </c>
      <c r="T138" s="52">
        <v>1</v>
      </c>
      <c r="U138" s="52">
        <f t="shared" ca="1" si="44"/>
        <v>14</v>
      </c>
      <c r="V138" s="52" t="str">
        <f t="shared" ca="1" si="45"/>
        <v>1,14</v>
      </c>
      <c r="W138" s="329">
        <f t="shared" ca="1" si="46"/>
        <v>309576.796875</v>
      </c>
      <c r="X138" s="329">
        <f t="shared" ca="1" si="47"/>
        <v>305051</v>
      </c>
    </row>
    <row r="139" spans="2:24" ht="11.25" customHeight="1" x14ac:dyDescent="0.2">
      <c r="B139" s="61" t="s">
        <v>366</v>
      </c>
      <c r="C139" s="62" t="s">
        <v>100</v>
      </c>
      <c r="D139" s="62" t="s">
        <v>367</v>
      </c>
      <c r="E139" s="63" t="s">
        <v>4</v>
      </c>
      <c r="F139" s="64">
        <v>1963139</v>
      </c>
      <c r="G139" s="319" t="e">
        <f t="shared" si="34"/>
        <v>#N/A</v>
      </c>
      <c r="H139" s="52" t="s">
        <v>888</v>
      </c>
      <c r="I139" s="52" t="str">
        <f t="shared" si="35"/>
        <v xml:space="preserve">STOPPER® STATION WITH STOPPER® STATION SHIELD WITH SOUND.MARCA SECOLARM, REFERENCIA SS-20A1E. 
</v>
      </c>
      <c r="J139" s="327" t="str">
        <f t="shared" si="36"/>
        <v>UND</v>
      </c>
      <c r="K139" s="328">
        <f t="shared" si="37"/>
        <v>765069.84375</v>
      </c>
      <c r="L139" s="52">
        <v>1</v>
      </c>
      <c r="M139" s="52">
        <f t="shared" ca="1" si="38"/>
        <v>10</v>
      </c>
      <c r="N139" s="52" t="str">
        <f t="shared" ca="1" si="39"/>
        <v>1,10</v>
      </c>
      <c r="O139" s="329">
        <f t="shared" ca="1" si="40"/>
        <v>841577</v>
      </c>
      <c r="P139" s="52">
        <v>1</v>
      </c>
      <c r="Q139" s="52">
        <f t="shared" ca="1" si="41"/>
        <v>13</v>
      </c>
      <c r="R139" s="52" t="str">
        <f t="shared" ca="1" si="42"/>
        <v>1,13</v>
      </c>
      <c r="S139" s="329">
        <f t="shared" ca="1" si="43"/>
        <v>864528.92343749991</v>
      </c>
      <c r="T139" s="52">
        <v>1</v>
      </c>
      <c r="U139" s="52">
        <f t="shared" ca="1" si="44"/>
        <v>13</v>
      </c>
      <c r="V139" s="52" t="str">
        <f t="shared" ca="1" si="45"/>
        <v>1,13</v>
      </c>
      <c r="W139" s="329">
        <f t="shared" ca="1" si="46"/>
        <v>864528.92343749991</v>
      </c>
      <c r="X139" s="329">
        <f t="shared" ca="1" si="47"/>
        <v>856878</v>
      </c>
    </row>
    <row r="140" spans="2:24" ht="11.25" customHeight="1" x14ac:dyDescent="0.2">
      <c r="B140" s="61" t="s">
        <v>368</v>
      </c>
      <c r="C140" s="62" t="s">
        <v>100</v>
      </c>
      <c r="D140" s="62" t="s">
        <v>369</v>
      </c>
      <c r="E140" s="63" t="s">
        <v>4</v>
      </c>
      <c r="F140" s="64">
        <v>2072202</v>
      </c>
      <c r="G140" s="319" t="e">
        <f t="shared" si="34"/>
        <v>#N/A</v>
      </c>
      <c r="H140" s="52" t="s">
        <v>889</v>
      </c>
      <c r="I140" s="52" t="str">
        <f t="shared" si="35"/>
        <v xml:space="preserve"> TERMINAL CONTROL DE ACCESO 4.3" RECONOCIMIENTO FACIAL LECTOR TARJETA Y CONTRASENA 2MP</v>
      </c>
      <c r="J140" s="327" t="str">
        <f t="shared" si="36"/>
        <v>UND</v>
      </c>
      <c r="K140" s="328">
        <f t="shared" si="37"/>
        <v>1988308.59375</v>
      </c>
      <c r="L140" s="52">
        <v>1</v>
      </c>
      <c r="M140" s="52">
        <f t="shared" ca="1" si="38"/>
        <v>9</v>
      </c>
      <c r="N140" s="52" t="str">
        <f t="shared" ca="1" si="39"/>
        <v>1,9</v>
      </c>
      <c r="O140" s="329">
        <f t="shared" ca="1" si="40"/>
        <v>3777786</v>
      </c>
      <c r="P140" s="52">
        <v>1</v>
      </c>
      <c r="Q140" s="52">
        <f t="shared" ca="1" si="41"/>
        <v>10</v>
      </c>
      <c r="R140" s="52" t="str">
        <f t="shared" ca="1" si="42"/>
        <v>1,10</v>
      </c>
      <c r="S140" s="329">
        <f t="shared" ca="1" si="43"/>
        <v>2187139.453125</v>
      </c>
      <c r="T140" s="52">
        <v>1</v>
      </c>
      <c r="U140" s="52">
        <f t="shared" ca="1" si="44"/>
        <v>12</v>
      </c>
      <c r="V140" s="52" t="str">
        <f t="shared" ca="1" si="45"/>
        <v>1,12</v>
      </c>
      <c r="W140" s="329">
        <f t="shared" ca="1" si="46"/>
        <v>2226905.625</v>
      </c>
      <c r="X140" s="329">
        <f t="shared" ca="1" si="47"/>
        <v>2730610</v>
      </c>
    </row>
    <row r="141" spans="2:24" ht="11.25" customHeight="1" x14ac:dyDescent="0.2">
      <c r="B141" s="61" t="s">
        <v>370</v>
      </c>
      <c r="C141" s="62" t="s">
        <v>100</v>
      </c>
      <c r="D141" s="62" t="s">
        <v>371</v>
      </c>
      <c r="E141" s="63" t="s">
        <v>102</v>
      </c>
      <c r="F141" s="64">
        <v>21995948</v>
      </c>
      <c r="G141" s="319" t="e">
        <f t="shared" si="34"/>
        <v>#N/A</v>
      </c>
      <c r="H141" s="52" t="s">
        <v>890</v>
      </c>
      <c r="I141" s="52" t="str">
        <f t="shared" si="35"/>
        <v>BOTIN NO TOUCH</v>
      </c>
      <c r="J141" s="327" t="str">
        <f t="shared" si="36"/>
        <v>UND</v>
      </c>
      <c r="K141" s="328">
        <f t="shared" si="37"/>
        <v>314346.09375</v>
      </c>
      <c r="L141" s="52">
        <v>1</v>
      </c>
      <c r="M141" s="52">
        <f t="shared" ca="1" si="38"/>
        <v>10</v>
      </c>
      <c r="N141" s="52" t="str">
        <f t="shared" ca="1" si="39"/>
        <v>1,10</v>
      </c>
      <c r="O141" s="329">
        <f t="shared" ca="1" si="40"/>
        <v>345781</v>
      </c>
      <c r="P141" s="52">
        <v>1</v>
      </c>
      <c r="Q141" s="52">
        <f t="shared" ca="1" si="41"/>
        <v>12</v>
      </c>
      <c r="R141" s="52" t="str">
        <f t="shared" ca="1" si="42"/>
        <v>1,12</v>
      </c>
      <c r="S141" s="329">
        <f t="shared" ca="1" si="43"/>
        <v>352067.62500000006</v>
      </c>
      <c r="T141" s="52">
        <v>1</v>
      </c>
      <c r="U141" s="52">
        <f t="shared" ca="1" si="44"/>
        <v>9</v>
      </c>
      <c r="V141" s="52" t="str">
        <f t="shared" ca="1" si="45"/>
        <v>1,9</v>
      </c>
      <c r="W141" s="329">
        <f t="shared" ca="1" si="46"/>
        <v>597257.578125</v>
      </c>
      <c r="X141" s="329">
        <f t="shared" ca="1" si="47"/>
        <v>431702</v>
      </c>
    </row>
    <row r="142" spans="2:24" ht="11.25" customHeight="1" x14ac:dyDescent="0.2">
      <c r="B142" s="61" t="s">
        <v>372</v>
      </c>
      <c r="C142" s="62" t="s">
        <v>100</v>
      </c>
      <c r="D142" s="62" t="s">
        <v>373</v>
      </c>
      <c r="E142" s="63" t="s">
        <v>102</v>
      </c>
      <c r="F142" s="64">
        <v>3207743</v>
      </c>
      <c r="G142" s="319" t="e">
        <f t="shared" si="34"/>
        <v>#N/A</v>
      </c>
      <c r="H142" s="52" t="s">
        <v>891</v>
      </c>
      <c r="I142" s="52" t="str">
        <f t="shared" si="35"/>
        <v xml:space="preserve">BATERIA CARGA SECA 12V 7A/H. GENERICO. </v>
      </c>
      <c r="J142" s="327" t="str">
        <f t="shared" si="36"/>
        <v>UND</v>
      </c>
      <c r="K142" s="328">
        <f t="shared" si="37"/>
        <v>337188.59375</v>
      </c>
      <c r="L142" s="52">
        <v>1</v>
      </c>
      <c r="M142" s="52">
        <f t="shared" ca="1" si="38"/>
        <v>11</v>
      </c>
      <c r="N142" s="52" t="str">
        <f t="shared" ca="1" si="39"/>
        <v>1,11</v>
      </c>
      <c r="O142" s="329">
        <f t="shared" ca="1" si="40"/>
        <v>374279</v>
      </c>
      <c r="P142" s="52">
        <v>1</v>
      </c>
      <c r="Q142" s="52">
        <f t="shared" ca="1" si="41"/>
        <v>10</v>
      </c>
      <c r="R142" s="52" t="str">
        <f t="shared" ca="1" si="42"/>
        <v>1,10</v>
      </c>
      <c r="S142" s="329">
        <f t="shared" ca="1" si="43"/>
        <v>370907.45312500006</v>
      </c>
      <c r="T142" s="52">
        <v>1</v>
      </c>
      <c r="U142" s="52">
        <f t="shared" ca="1" si="44"/>
        <v>12</v>
      </c>
      <c r="V142" s="52" t="str">
        <f t="shared" ca="1" si="45"/>
        <v>1,12</v>
      </c>
      <c r="W142" s="329">
        <f t="shared" ca="1" si="46"/>
        <v>377651.22500000003</v>
      </c>
      <c r="X142" s="329">
        <f t="shared" ca="1" si="47"/>
        <v>374279</v>
      </c>
    </row>
    <row r="143" spans="2:24" ht="11.25" customHeight="1" x14ac:dyDescent="0.2">
      <c r="B143" s="61" t="s">
        <v>374</v>
      </c>
      <c r="C143" s="62" t="s">
        <v>100</v>
      </c>
      <c r="D143" s="62" t="s">
        <v>375</v>
      </c>
      <c r="E143" s="63" t="s">
        <v>376</v>
      </c>
      <c r="F143" s="65">
        <f>424+800</f>
        <v>1224</v>
      </c>
      <c r="G143" s="319" t="str">
        <f t="shared" ca="1" si="34"/>
        <v>OKAY</v>
      </c>
      <c r="H143" s="52" t="s">
        <v>892</v>
      </c>
      <c r="I143" s="52" t="str">
        <f t="shared" si="35"/>
        <v xml:space="preserve">SOPORTE PARA LECTORA DE RECONOCIMIENTO FACIAL.
</v>
      </c>
      <c r="J143" s="327" t="str">
        <f t="shared" si="36"/>
        <v>UND</v>
      </c>
      <c r="K143" s="328">
        <f t="shared" si="37"/>
        <v>506558.59375</v>
      </c>
      <c r="L143" s="52">
        <v>1</v>
      </c>
      <c r="M143" s="52">
        <f t="shared" ca="1" si="38"/>
        <v>10</v>
      </c>
      <c r="N143" s="52" t="str">
        <f t="shared" ca="1" si="39"/>
        <v>1,10</v>
      </c>
      <c r="O143" s="329">
        <f t="shared" ca="1" si="40"/>
        <v>557214</v>
      </c>
      <c r="P143" s="52">
        <v>1</v>
      </c>
      <c r="Q143" s="52">
        <f t="shared" ca="1" si="41"/>
        <v>10</v>
      </c>
      <c r="R143" s="52" t="str">
        <f t="shared" ca="1" si="42"/>
        <v>1,10</v>
      </c>
      <c r="S143" s="329">
        <f t="shared" ca="1" si="43"/>
        <v>557214.453125</v>
      </c>
      <c r="T143" s="52">
        <v>1</v>
      </c>
      <c r="U143" s="52">
        <f t="shared" ca="1" si="44"/>
        <v>14</v>
      </c>
      <c r="V143" s="52" t="str">
        <f t="shared" ca="1" si="45"/>
        <v>1,14</v>
      </c>
      <c r="W143" s="329">
        <f t="shared" ca="1" si="46"/>
        <v>577476.796875</v>
      </c>
      <c r="X143" s="329">
        <f t="shared" ca="1" si="47"/>
        <v>563968</v>
      </c>
    </row>
    <row r="144" spans="2:24" ht="11.25" customHeight="1" x14ac:dyDescent="0.2">
      <c r="B144" s="61" t="s">
        <v>377</v>
      </c>
      <c r="C144" s="62" t="s">
        <v>100</v>
      </c>
      <c r="D144" s="62" t="s">
        <v>378</v>
      </c>
      <c r="E144" s="63" t="s">
        <v>379</v>
      </c>
      <c r="F144" s="64">
        <v>2384</v>
      </c>
      <c r="G144" s="319" t="e">
        <f t="shared" si="34"/>
        <v>#N/A</v>
      </c>
      <c r="H144" s="52" t="s">
        <v>893</v>
      </c>
      <c r="I144" s="52" t="str">
        <f t="shared" si="35"/>
        <v>SWCHITH  24-PORT MARCA TRENDNET REFERENCIA TPE-224WS 10/100MBPS WEB SMART POE SWITCH WITH 4 GIGABIT PORTS AND 2 SFP SLOTS (170W)</v>
      </c>
      <c r="J144" s="327" t="str">
        <f t="shared" si="36"/>
        <v>UND</v>
      </c>
      <c r="K144" s="328">
        <f t="shared" si="37"/>
        <v>3931628.25</v>
      </c>
      <c r="L144" s="52">
        <v>1</v>
      </c>
      <c r="M144" s="52">
        <f t="shared" ca="1" si="38"/>
        <v>10</v>
      </c>
      <c r="N144" s="52" t="str">
        <f t="shared" ca="1" si="39"/>
        <v>1,10</v>
      </c>
      <c r="O144" s="329">
        <f t="shared" ca="1" si="40"/>
        <v>4324791</v>
      </c>
      <c r="P144" s="52">
        <v>1</v>
      </c>
      <c r="Q144" s="52">
        <f t="shared" ca="1" si="41"/>
        <v>11</v>
      </c>
      <c r="R144" s="52" t="str">
        <f t="shared" ca="1" si="42"/>
        <v>1,11</v>
      </c>
      <c r="S144" s="329">
        <f t="shared" ca="1" si="43"/>
        <v>4364107.3574999999</v>
      </c>
      <c r="T144" s="52">
        <v>1</v>
      </c>
      <c r="U144" s="52">
        <f t="shared" ca="1" si="44"/>
        <v>10</v>
      </c>
      <c r="V144" s="52" t="str">
        <f t="shared" ca="1" si="45"/>
        <v>1,10</v>
      </c>
      <c r="W144" s="329">
        <f t="shared" ca="1" si="46"/>
        <v>4324791.0750000002</v>
      </c>
      <c r="X144" s="329">
        <f t="shared" ca="1" si="47"/>
        <v>4337896</v>
      </c>
    </row>
    <row r="145" spans="2:24" ht="11.25" customHeight="1" x14ac:dyDescent="0.2">
      <c r="B145" s="61" t="s">
        <v>380</v>
      </c>
      <c r="C145" s="62" t="s">
        <v>100</v>
      </c>
      <c r="D145" s="62" t="s">
        <v>381</v>
      </c>
      <c r="E145" s="63" t="s">
        <v>3</v>
      </c>
      <c r="F145" s="65">
        <v>7138</v>
      </c>
      <c r="G145" s="319" t="str">
        <f t="shared" ca="1" si="34"/>
        <v>OKAY</v>
      </c>
      <c r="H145" s="52" t="s">
        <v>894</v>
      </c>
      <c r="I145" s="52" t="str">
        <f t="shared" si="35"/>
        <v>EQUIPO PC PARA MANEJO DE SISTEMA DE CONTROL DE ACCESO, ENROLAMIENTO DE TARJETAS Y CAPTURA DE INFORMACION.</v>
      </c>
      <c r="J145" s="327" t="str">
        <f t="shared" si="36"/>
        <v>UND</v>
      </c>
      <c r="K145" s="328">
        <f t="shared" si="37"/>
        <v>4530632.75</v>
      </c>
      <c r="L145" s="52">
        <v>1</v>
      </c>
      <c r="M145" s="52">
        <f t="shared" ca="1" si="38"/>
        <v>14</v>
      </c>
      <c r="N145" s="52" t="str">
        <f t="shared" ca="1" si="39"/>
        <v>1,14</v>
      </c>
      <c r="O145" s="329">
        <f t="shared" ca="1" si="40"/>
        <v>5164921</v>
      </c>
      <c r="P145" s="52">
        <v>1</v>
      </c>
      <c r="Q145" s="52">
        <f t="shared" ca="1" si="41"/>
        <v>14</v>
      </c>
      <c r="R145" s="52" t="str">
        <f t="shared" ca="1" si="42"/>
        <v>1,14</v>
      </c>
      <c r="S145" s="329">
        <f t="shared" ca="1" si="43"/>
        <v>5164921.335</v>
      </c>
      <c r="T145" s="52">
        <v>1</v>
      </c>
      <c r="U145" s="52">
        <f t="shared" ca="1" si="44"/>
        <v>13</v>
      </c>
      <c r="V145" s="52" t="str">
        <f t="shared" ca="1" si="45"/>
        <v>1,13</v>
      </c>
      <c r="W145" s="329">
        <f t="shared" ca="1" si="46"/>
        <v>5119615.0074999994</v>
      </c>
      <c r="X145" s="329">
        <f t="shared" ca="1" si="47"/>
        <v>5149819</v>
      </c>
    </row>
    <row r="146" spans="2:24" ht="11.25" customHeight="1" x14ac:dyDescent="0.2">
      <c r="B146" s="61" t="s">
        <v>382</v>
      </c>
      <c r="C146" s="62" t="s">
        <v>100</v>
      </c>
      <c r="D146" s="62" t="s">
        <v>383</v>
      </c>
      <c r="E146" s="63" t="s">
        <v>3</v>
      </c>
      <c r="F146" s="64">
        <v>92818</v>
      </c>
      <c r="G146" s="319" t="str">
        <f t="shared" ca="1" si="34"/>
        <v>OKAY</v>
      </c>
      <c r="H146" s="52" t="s">
        <v>897</v>
      </c>
      <c r="I146" s="52" t="str">
        <f t="shared" si="35"/>
        <v>TARJETAS IOPROX, XSF/ 26 BITS, WIEGAND MARCA KANTECH REFERENCIA P10SHL.</v>
      </c>
      <c r="J146" s="327" t="str">
        <f t="shared" si="36"/>
        <v>UND</v>
      </c>
      <c r="K146" s="328">
        <f t="shared" si="37"/>
        <v>18764</v>
      </c>
      <c r="L146" s="52">
        <v>1</v>
      </c>
      <c r="M146" s="52">
        <f t="shared" ca="1" si="38"/>
        <v>14</v>
      </c>
      <c r="N146" s="52" t="str">
        <f t="shared" ca="1" si="39"/>
        <v>1,14</v>
      </c>
      <c r="O146" s="329">
        <f t="shared" ca="1" si="40"/>
        <v>21391</v>
      </c>
      <c r="P146" s="52">
        <v>1</v>
      </c>
      <c r="Q146" s="52">
        <f t="shared" ca="1" si="41"/>
        <v>10</v>
      </c>
      <c r="R146" s="52" t="str">
        <f t="shared" ca="1" si="42"/>
        <v>1,10</v>
      </c>
      <c r="S146" s="329">
        <f t="shared" ca="1" si="43"/>
        <v>20640.400000000001</v>
      </c>
      <c r="T146" s="52">
        <v>1</v>
      </c>
      <c r="U146" s="52">
        <f t="shared" ca="1" si="44"/>
        <v>12</v>
      </c>
      <c r="V146" s="52" t="str">
        <f t="shared" ca="1" si="45"/>
        <v>1,12</v>
      </c>
      <c r="W146" s="329">
        <f t="shared" ca="1" si="46"/>
        <v>21015.68</v>
      </c>
      <c r="X146" s="329">
        <f t="shared" ca="1" si="47"/>
        <v>21016</v>
      </c>
    </row>
    <row r="147" spans="2:24" ht="11.25" customHeight="1" x14ac:dyDescent="0.2">
      <c r="B147" s="61" t="s">
        <v>384</v>
      </c>
      <c r="C147" s="62" t="s">
        <v>100</v>
      </c>
      <c r="D147" s="62" t="s">
        <v>385</v>
      </c>
      <c r="E147" s="63" t="s">
        <v>117</v>
      </c>
      <c r="F147" s="64">
        <f>2806-269</f>
        <v>2537</v>
      </c>
      <c r="G147" s="319" t="str">
        <f t="shared" ca="1" si="34"/>
        <v>OKAY</v>
      </c>
      <c r="H147" s="52" t="s">
        <v>899</v>
      </c>
      <c r="I147" s="52" t="str">
        <f t="shared" si="35"/>
        <v xml:space="preserve">PROGRAMADOR O INGENIERO </v>
      </c>
      <c r="J147" s="327" t="str">
        <f t="shared" si="36"/>
        <v>JORNAL</v>
      </c>
      <c r="K147" s="328">
        <f t="shared" si="37"/>
        <v>210471</v>
      </c>
      <c r="L147" s="52">
        <v>1</v>
      </c>
      <c r="M147" s="52">
        <f t="shared" ca="1" si="38"/>
        <v>11</v>
      </c>
      <c r="N147" s="52" t="str">
        <f t="shared" ca="1" si="39"/>
        <v>1,11</v>
      </c>
      <c r="O147" s="329">
        <f t="shared" ca="1" si="40"/>
        <v>233623</v>
      </c>
      <c r="P147" s="52">
        <v>1</v>
      </c>
      <c r="Q147" s="52">
        <f t="shared" ca="1" si="41"/>
        <v>14</v>
      </c>
      <c r="R147" s="52" t="str">
        <f t="shared" ca="1" si="42"/>
        <v>1,14</v>
      </c>
      <c r="S147" s="329">
        <f t="shared" ca="1" si="43"/>
        <v>239936.93999999997</v>
      </c>
      <c r="T147" s="52">
        <v>1</v>
      </c>
      <c r="U147" s="52">
        <f t="shared" ca="1" si="44"/>
        <v>10</v>
      </c>
      <c r="V147" s="52" t="str">
        <f t="shared" ca="1" si="45"/>
        <v>1,10</v>
      </c>
      <c r="W147" s="329">
        <f t="shared" ca="1" si="46"/>
        <v>231518.1</v>
      </c>
      <c r="X147" s="329">
        <f t="shared" ca="1" si="47"/>
        <v>235026</v>
      </c>
    </row>
    <row r="148" spans="2:24" ht="11.25" customHeight="1" x14ac:dyDescent="0.2">
      <c r="B148" s="61" t="s">
        <v>386</v>
      </c>
      <c r="C148" s="62" t="s">
        <v>100</v>
      </c>
      <c r="D148" s="62" t="s">
        <v>387</v>
      </c>
      <c r="E148" s="63" t="s">
        <v>117</v>
      </c>
      <c r="F148" s="64">
        <v>688</v>
      </c>
      <c r="G148" s="319" t="e">
        <f t="shared" si="34"/>
        <v>#N/A</v>
      </c>
      <c r="H148" s="52" t="s">
        <v>900</v>
      </c>
      <c r="I148" s="52" t="str">
        <f t="shared" si="35"/>
        <v>HERRAMIENTAS MENOR PARA PROGRAMACION Y/0 SOFWARE</v>
      </c>
      <c r="J148" s="327" t="str">
        <f t="shared" si="36"/>
        <v>JORNAL</v>
      </c>
      <c r="K148" s="328">
        <f t="shared" si="37"/>
        <v>120890</v>
      </c>
      <c r="L148" s="52">
        <v>1</v>
      </c>
      <c r="M148" s="52">
        <f t="shared" ca="1" si="38"/>
        <v>14</v>
      </c>
      <c r="N148" s="52" t="str">
        <f t="shared" ca="1" si="39"/>
        <v>1,14</v>
      </c>
      <c r="O148" s="329">
        <f t="shared" ca="1" si="40"/>
        <v>137815</v>
      </c>
      <c r="P148" s="52">
        <v>1</v>
      </c>
      <c r="Q148" s="52">
        <f t="shared" ca="1" si="41"/>
        <v>9</v>
      </c>
      <c r="R148" s="52" t="str">
        <f t="shared" ca="1" si="42"/>
        <v>1,9</v>
      </c>
      <c r="S148" s="329">
        <f t="shared" ca="1" si="43"/>
        <v>229691</v>
      </c>
      <c r="T148" s="52">
        <v>1</v>
      </c>
      <c r="U148" s="52">
        <f t="shared" ca="1" si="44"/>
        <v>13</v>
      </c>
      <c r="V148" s="52" t="str">
        <f t="shared" ca="1" si="45"/>
        <v>1,13</v>
      </c>
      <c r="W148" s="329">
        <f t="shared" ca="1" si="46"/>
        <v>136605.69999999998</v>
      </c>
      <c r="X148" s="329">
        <f t="shared" ca="1" si="47"/>
        <v>168037</v>
      </c>
    </row>
    <row r="149" spans="2:24" ht="11.25" customHeight="1" x14ac:dyDescent="0.2">
      <c r="B149" s="61" t="s">
        <v>388</v>
      </c>
      <c r="C149" s="62" t="s">
        <v>100</v>
      </c>
      <c r="D149" s="62" t="s">
        <v>389</v>
      </c>
      <c r="E149" s="63" t="s">
        <v>117</v>
      </c>
      <c r="F149" s="64">
        <v>3621</v>
      </c>
      <c r="G149" s="319" t="e">
        <f t="shared" si="34"/>
        <v>#N/A</v>
      </c>
      <c r="H149" s="52" t="s">
        <v>901</v>
      </c>
      <c r="I149" s="52" t="str">
        <f t="shared" si="35"/>
        <v>Central de incendio Conv 110V/60Hz, UL.</v>
      </c>
      <c r="J149" s="327" t="str">
        <f t="shared" si="36"/>
        <v>UND</v>
      </c>
      <c r="K149" s="328">
        <f t="shared" si="37"/>
        <v>3673980</v>
      </c>
      <c r="L149" s="52">
        <v>1</v>
      </c>
      <c r="M149" s="52">
        <f t="shared" ca="1" si="38"/>
        <v>13</v>
      </c>
      <c r="N149" s="52" t="str">
        <f t="shared" ca="1" si="39"/>
        <v>1,13</v>
      </c>
      <c r="O149" s="329">
        <f t="shared" ca="1" si="40"/>
        <v>4151597</v>
      </c>
      <c r="P149" s="52">
        <v>1</v>
      </c>
      <c r="Q149" s="52">
        <f t="shared" ca="1" si="41"/>
        <v>11</v>
      </c>
      <c r="R149" s="52" t="str">
        <f t="shared" ca="1" si="42"/>
        <v>1,11</v>
      </c>
      <c r="S149" s="329">
        <f t="shared" ca="1" si="43"/>
        <v>4078117.8000000003</v>
      </c>
      <c r="T149" s="52">
        <v>1</v>
      </c>
      <c r="U149" s="52">
        <f t="shared" ca="1" si="44"/>
        <v>13</v>
      </c>
      <c r="V149" s="52" t="str">
        <f t="shared" ca="1" si="45"/>
        <v>1,13</v>
      </c>
      <c r="W149" s="329">
        <f t="shared" ca="1" si="46"/>
        <v>4151597.3999999994</v>
      </c>
      <c r="X149" s="329">
        <f t="shared" ca="1" si="47"/>
        <v>4127104</v>
      </c>
    </row>
    <row r="150" spans="2:24" ht="11.25" customHeight="1" x14ac:dyDescent="0.2">
      <c r="B150" s="61" t="s">
        <v>390</v>
      </c>
      <c r="C150" s="62" t="s">
        <v>100</v>
      </c>
      <c r="D150" s="62" t="s">
        <v>391</v>
      </c>
      <c r="E150" s="63" t="s">
        <v>117</v>
      </c>
      <c r="F150" s="64">
        <v>6801</v>
      </c>
      <c r="G150" s="319" t="e">
        <f t="shared" si="34"/>
        <v>#N/A</v>
      </c>
      <c r="H150" s="52" t="s">
        <v>902</v>
      </c>
      <c r="I150" s="52" t="str">
        <f t="shared" si="35"/>
        <v>modulo expansion mux FPE-7039</v>
      </c>
      <c r="J150" s="327" t="str">
        <f t="shared" si="36"/>
        <v>UND</v>
      </c>
      <c r="K150" s="328">
        <f t="shared" si="37"/>
        <v>1415837</v>
      </c>
      <c r="L150" s="52">
        <v>1</v>
      </c>
      <c r="M150" s="52">
        <f t="shared" ca="1" si="38"/>
        <v>12</v>
      </c>
      <c r="N150" s="52" t="str">
        <f t="shared" ca="1" si="39"/>
        <v>1,12</v>
      </c>
      <c r="O150" s="329">
        <f t="shared" ca="1" si="40"/>
        <v>1585737</v>
      </c>
      <c r="P150" s="52">
        <v>1</v>
      </c>
      <c r="Q150" s="52">
        <f t="shared" ca="1" si="41"/>
        <v>12</v>
      </c>
      <c r="R150" s="52" t="str">
        <f t="shared" ca="1" si="42"/>
        <v>1,12</v>
      </c>
      <c r="S150" s="329">
        <f t="shared" ca="1" si="43"/>
        <v>1585737.4400000002</v>
      </c>
      <c r="T150" s="52">
        <v>1</v>
      </c>
      <c r="U150" s="52">
        <f t="shared" ca="1" si="44"/>
        <v>11</v>
      </c>
      <c r="V150" s="52" t="str">
        <f t="shared" ca="1" si="45"/>
        <v>1,11</v>
      </c>
      <c r="W150" s="329">
        <f t="shared" ca="1" si="46"/>
        <v>1571579.07</v>
      </c>
      <c r="X150" s="329">
        <f t="shared" ca="1" si="47"/>
        <v>1581018</v>
      </c>
    </row>
    <row r="151" spans="2:24" ht="11.25" customHeight="1" x14ac:dyDescent="0.2">
      <c r="B151" s="61" t="s">
        <v>392</v>
      </c>
      <c r="C151" s="62" t="s">
        <v>100</v>
      </c>
      <c r="D151" s="62" t="s">
        <v>393</v>
      </c>
      <c r="E151" s="63" t="s">
        <v>117</v>
      </c>
      <c r="F151" s="64">
        <v>6320</v>
      </c>
      <c r="G151" s="319" t="e">
        <f t="shared" si="34"/>
        <v>#N/A</v>
      </c>
      <c r="H151" s="52" t="s">
        <v>903</v>
      </c>
      <c r="I151" s="52" t="str">
        <f t="shared" si="35"/>
        <v>Anunciador LCD y teclado de control (FPD-7024)</v>
      </c>
      <c r="J151" s="327" t="str">
        <f t="shared" si="36"/>
        <v>UND</v>
      </c>
      <c r="K151" s="328">
        <f t="shared" si="37"/>
        <v>2391076</v>
      </c>
      <c r="L151" s="52">
        <v>1</v>
      </c>
      <c r="M151" s="52">
        <f t="shared" ca="1" si="38"/>
        <v>12</v>
      </c>
      <c r="N151" s="52" t="str">
        <f t="shared" ca="1" si="39"/>
        <v>1,12</v>
      </c>
      <c r="O151" s="329">
        <f t="shared" ca="1" si="40"/>
        <v>2678005</v>
      </c>
      <c r="P151" s="52">
        <v>1</v>
      </c>
      <c r="Q151" s="52">
        <f t="shared" ca="1" si="41"/>
        <v>11</v>
      </c>
      <c r="R151" s="52" t="str">
        <f t="shared" ca="1" si="42"/>
        <v>1,11</v>
      </c>
      <c r="S151" s="329">
        <f t="shared" ca="1" si="43"/>
        <v>2654094.3600000003</v>
      </c>
      <c r="T151" s="52">
        <v>1</v>
      </c>
      <c r="U151" s="52">
        <f t="shared" ca="1" si="44"/>
        <v>13</v>
      </c>
      <c r="V151" s="52" t="str">
        <f t="shared" ca="1" si="45"/>
        <v>1,13</v>
      </c>
      <c r="W151" s="329">
        <f t="shared" ca="1" si="46"/>
        <v>2701915.88</v>
      </c>
      <c r="X151" s="329">
        <f t="shared" ca="1" si="47"/>
        <v>2678005</v>
      </c>
    </row>
    <row r="152" spans="2:24" ht="11.25" customHeight="1" x14ac:dyDescent="0.2">
      <c r="B152" s="61" t="s">
        <v>394</v>
      </c>
      <c r="C152" s="62" t="s">
        <v>100</v>
      </c>
      <c r="D152" s="62" t="s">
        <v>395</v>
      </c>
      <c r="E152" s="63" t="s">
        <v>117</v>
      </c>
      <c r="F152" s="64">
        <v>871</v>
      </c>
      <c r="G152" s="319" t="e">
        <f t="shared" si="34"/>
        <v>#N/A</v>
      </c>
      <c r="H152" s="52" t="s">
        <v>904</v>
      </c>
      <c r="I152" s="52" t="str">
        <f t="shared" si="35"/>
        <v xml:space="preserve">Sirena con luz estroboscopica montaje en pared o techo, 12/24 V a 2W, 8 CD, 110dA. </v>
      </c>
      <c r="J152" s="327" t="str">
        <f t="shared" si="36"/>
        <v>UND</v>
      </c>
      <c r="K152" s="328">
        <f t="shared" si="37"/>
        <v>303396</v>
      </c>
      <c r="L152" s="52">
        <v>1</v>
      </c>
      <c r="M152" s="52">
        <f t="shared" ca="1" si="38"/>
        <v>11</v>
      </c>
      <c r="N152" s="52" t="str">
        <f t="shared" ca="1" si="39"/>
        <v>1,11</v>
      </c>
      <c r="O152" s="329">
        <f t="shared" ca="1" si="40"/>
        <v>336770</v>
      </c>
      <c r="P152" s="52">
        <v>1</v>
      </c>
      <c r="Q152" s="52">
        <f t="shared" ca="1" si="41"/>
        <v>12</v>
      </c>
      <c r="R152" s="52" t="str">
        <f t="shared" ca="1" si="42"/>
        <v>1,12</v>
      </c>
      <c r="S152" s="329">
        <f t="shared" ca="1" si="43"/>
        <v>339803.52</v>
      </c>
      <c r="T152" s="52">
        <v>1</v>
      </c>
      <c r="U152" s="52">
        <f t="shared" ca="1" si="44"/>
        <v>10</v>
      </c>
      <c r="V152" s="52" t="str">
        <f t="shared" ca="1" si="45"/>
        <v>1,10</v>
      </c>
      <c r="W152" s="329">
        <f t="shared" ca="1" si="46"/>
        <v>333735.60000000003</v>
      </c>
      <c r="X152" s="329">
        <f t="shared" ca="1" si="47"/>
        <v>336770</v>
      </c>
    </row>
    <row r="153" spans="2:24" ht="11.25" customHeight="1" x14ac:dyDescent="0.2">
      <c r="B153" s="61" t="s">
        <v>396</v>
      </c>
      <c r="C153" s="62" t="s">
        <v>100</v>
      </c>
      <c r="D153" s="62" t="s">
        <v>397</v>
      </c>
      <c r="E153" s="63" t="s">
        <v>3</v>
      </c>
      <c r="F153" s="64">
        <v>2887</v>
      </c>
      <c r="G153" s="319" t="e">
        <f t="shared" si="34"/>
        <v>#N/A</v>
      </c>
      <c r="H153" s="52" t="s">
        <v>905</v>
      </c>
      <c r="I153" s="52" t="str">
        <f t="shared" si="35"/>
        <v>Mini modulo entrada simple</v>
      </c>
      <c r="J153" s="327" t="str">
        <f t="shared" si="36"/>
        <v>UND</v>
      </c>
      <c r="K153" s="328">
        <f t="shared" si="37"/>
        <v>186440</v>
      </c>
      <c r="L153" s="52">
        <v>1</v>
      </c>
      <c r="M153" s="52">
        <f t="shared" ca="1" si="38"/>
        <v>11</v>
      </c>
      <c r="N153" s="52" t="str">
        <f t="shared" ca="1" si="39"/>
        <v>1,11</v>
      </c>
      <c r="O153" s="329">
        <f t="shared" ca="1" si="40"/>
        <v>206948</v>
      </c>
      <c r="P153" s="52">
        <v>1</v>
      </c>
      <c r="Q153" s="52">
        <f t="shared" ca="1" si="41"/>
        <v>10</v>
      </c>
      <c r="R153" s="52" t="str">
        <f t="shared" ca="1" si="42"/>
        <v>1,10</v>
      </c>
      <c r="S153" s="329">
        <f t="shared" ca="1" si="43"/>
        <v>205084.00000000003</v>
      </c>
      <c r="T153" s="52">
        <v>1</v>
      </c>
      <c r="U153" s="52">
        <f t="shared" ca="1" si="44"/>
        <v>14</v>
      </c>
      <c r="V153" s="52" t="str">
        <f t="shared" ca="1" si="45"/>
        <v>1,14</v>
      </c>
      <c r="W153" s="329">
        <f t="shared" ca="1" si="46"/>
        <v>212541.59999999998</v>
      </c>
      <c r="X153" s="329">
        <f t="shared" ca="1" si="47"/>
        <v>208191</v>
      </c>
    </row>
    <row r="154" spans="2:24" ht="11.25" customHeight="1" x14ac:dyDescent="0.2">
      <c r="B154" s="61" t="s">
        <v>398</v>
      </c>
      <c r="C154" s="62" t="s">
        <v>100</v>
      </c>
      <c r="D154" s="62" t="s">
        <v>399</v>
      </c>
      <c r="E154" s="63" t="s">
        <v>102</v>
      </c>
      <c r="F154" s="64">
        <v>137475</v>
      </c>
      <c r="G154" s="319" t="e">
        <f t="shared" si="34"/>
        <v>#N/A</v>
      </c>
      <c r="H154" s="52" t="s">
        <v>906</v>
      </c>
      <c r="I154" s="52" t="str">
        <f t="shared" si="35"/>
        <v>Detector de humo inteligente optico Ref. FAP-440</v>
      </c>
      <c r="J154" s="327" t="str">
        <f t="shared" si="36"/>
        <v>UND</v>
      </c>
      <c r="K154" s="328">
        <f t="shared" si="37"/>
        <v>299364</v>
      </c>
      <c r="L154" s="52">
        <v>1</v>
      </c>
      <c r="M154" s="52">
        <f t="shared" ca="1" si="38"/>
        <v>12</v>
      </c>
      <c r="N154" s="52" t="str">
        <f t="shared" ca="1" si="39"/>
        <v>1,12</v>
      </c>
      <c r="O154" s="329">
        <f t="shared" ca="1" si="40"/>
        <v>335288</v>
      </c>
      <c r="P154" s="52">
        <v>1</v>
      </c>
      <c r="Q154" s="52">
        <f t="shared" ca="1" si="41"/>
        <v>12</v>
      </c>
      <c r="R154" s="52" t="str">
        <f t="shared" ca="1" si="42"/>
        <v>1,12</v>
      </c>
      <c r="S154" s="329">
        <f t="shared" ca="1" si="43"/>
        <v>335287.68000000005</v>
      </c>
      <c r="T154" s="52">
        <v>1</v>
      </c>
      <c r="U154" s="52">
        <f t="shared" ca="1" si="44"/>
        <v>11</v>
      </c>
      <c r="V154" s="52" t="str">
        <f t="shared" ca="1" si="45"/>
        <v>1,11</v>
      </c>
      <c r="W154" s="329">
        <f t="shared" ca="1" si="46"/>
        <v>332294.04000000004</v>
      </c>
      <c r="X154" s="329">
        <f t="shared" ca="1" si="47"/>
        <v>334290</v>
      </c>
    </row>
    <row r="155" spans="2:24" ht="11.25" customHeight="1" x14ac:dyDescent="0.2">
      <c r="B155" s="61" t="s">
        <v>400</v>
      </c>
      <c r="C155" s="62" t="s">
        <v>100</v>
      </c>
      <c r="D155" s="62" t="s">
        <v>401</v>
      </c>
      <c r="E155" s="63" t="s">
        <v>102</v>
      </c>
      <c r="F155" s="64">
        <v>1163</v>
      </c>
      <c r="G155" s="319" t="str">
        <f t="shared" ca="1" si="34"/>
        <v>OKAY</v>
      </c>
      <c r="H155" s="52" t="s">
        <v>907</v>
      </c>
      <c r="I155" s="52" t="str">
        <f t="shared" si="35"/>
        <v>Det. inteligente doble tecnologia optico/termico Ref. FAP-440T</v>
      </c>
      <c r="J155" s="327" t="str">
        <f t="shared" si="36"/>
        <v>UND</v>
      </c>
      <c r="K155" s="328">
        <f t="shared" si="37"/>
        <v>406281</v>
      </c>
      <c r="L155" s="52">
        <v>1</v>
      </c>
      <c r="M155" s="52">
        <f t="shared" ca="1" si="38"/>
        <v>12</v>
      </c>
      <c r="N155" s="52" t="str">
        <f t="shared" ca="1" si="39"/>
        <v>1,12</v>
      </c>
      <c r="O155" s="329">
        <f t="shared" ca="1" si="40"/>
        <v>455035</v>
      </c>
      <c r="P155" s="52">
        <v>1</v>
      </c>
      <c r="Q155" s="52">
        <f t="shared" ca="1" si="41"/>
        <v>14</v>
      </c>
      <c r="R155" s="52" t="str">
        <f t="shared" ca="1" si="42"/>
        <v>1,14</v>
      </c>
      <c r="S155" s="329">
        <f t="shared" ca="1" si="43"/>
        <v>463160.33999999997</v>
      </c>
      <c r="T155" s="52">
        <v>1</v>
      </c>
      <c r="U155" s="52">
        <f t="shared" ca="1" si="44"/>
        <v>9</v>
      </c>
      <c r="V155" s="52" t="str">
        <f t="shared" ca="1" si="45"/>
        <v>1,9</v>
      </c>
      <c r="W155" s="329">
        <f t="shared" ca="1" si="46"/>
        <v>771933.89999999991</v>
      </c>
      <c r="X155" s="329">
        <f t="shared" ca="1" si="47"/>
        <v>563376</v>
      </c>
    </row>
    <row r="156" spans="2:24" ht="11.25" customHeight="1" x14ac:dyDescent="0.2">
      <c r="B156" s="61" t="s">
        <v>402</v>
      </c>
      <c r="C156" s="62" t="s">
        <v>100</v>
      </c>
      <c r="D156" s="62" t="s">
        <v>403</v>
      </c>
      <c r="E156" s="63" t="s">
        <v>4</v>
      </c>
      <c r="F156" s="64">
        <v>11456</v>
      </c>
      <c r="G156" s="319" t="e">
        <f t="shared" si="34"/>
        <v>#N/A</v>
      </c>
      <c r="H156" s="52" t="s">
        <v>908</v>
      </c>
      <c r="I156" s="52" t="str">
        <f t="shared" si="35"/>
        <v>Base estandar para detector inteligente ref.: FAA 440</v>
      </c>
      <c r="J156" s="327" t="str">
        <f t="shared" si="36"/>
        <v>UND</v>
      </c>
      <c r="K156" s="328">
        <f t="shared" si="37"/>
        <v>44669</v>
      </c>
      <c r="L156" s="52">
        <v>1</v>
      </c>
      <c r="M156" s="52">
        <f t="shared" ca="1" si="38"/>
        <v>9</v>
      </c>
      <c r="N156" s="52" t="str">
        <f t="shared" ca="1" si="39"/>
        <v>1,9</v>
      </c>
      <c r="O156" s="329">
        <f t="shared" ca="1" si="40"/>
        <v>84871</v>
      </c>
      <c r="P156" s="52">
        <v>1</v>
      </c>
      <c r="Q156" s="52">
        <f t="shared" ca="1" si="41"/>
        <v>13</v>
      </c>
      <c r="R156" s="52" t="str">
        <f t="shared" ca="1" si="42"/>
        <v>1,13</v>
      </c>
      <c r="S156" s="329">
        <f t="shared" ca="1" si="43"/>
        <v>50475.969999999994</v>
      </c>
      <c r="T156" s="52">
        <v>1</v>
      </c>
      <c r="U156" s="52">
        <f t="shared" ca="1" si="44"/>
        <v>13</v>
      </c>
      <c r="V156" s="52" t="str">
        <f t="shared" ca="1" si="45"/>
        <v>1,13</v>
      </c>
      <c r="W156" s="329">
        <f t="shared" ca="1" si="46"/>
        <v>50475.969999999994</v>
      </c>
      <c r="X156" s="329">
        <f t="shared" ca="1" si="47"/>
        <v>61941</v>
      </c>
    </row>
    <row r="157" spans="2:24" ht="11.25" customHeight="1" x14ac:dyDescent="0.2">
      <c r="B157" s="61" t="s">
        <v>404</v>
      </c>
      <c r="C157" s="62" t="s">
        <v>100</v>
      </c>
      <c r="D157" s="62" t="s">
        <v>405</v>
      </c>
      <c r="E157" s="63" t="s">
        <v>102</v>
      </c>
      <c r="F157" s="64">
        <v>367</v>
      </c>
      <c r="G157" s="319" t="e">
        <f t="shared" si="34"/>
        <v>#N/A</v>
      </c>
      <c r="H157" s="52" t="s">
        <v>909</v>
      </c>
      <c r="I157" s="52" t="str">
        <f t="shared" si="35"/>
        <v>Estacion manaual de alarma de incendio, de doble accion, roja.</v>
      </c>
      <c r="J157" s="327" t="str">
        <f t="shared" si="36"/>
        <v>UND</v>
      </c>
      <c r="K157" s="328">
        <f t="shared" si="37"/>
        <v>529563</v>
      </c>
      <c r="L157" s="52">
        <v>1</v>
      </c>
      <c r="M157" s="52">
        <f t="shared" ca="1" si="38"/>
        <v>10</v>
      </c>
      <c r="N157" s="52" t="str">
        <f t="shared" ca="1" si="39"/>
        <v>1,10</v>
      </c>
      <c r="O157" s="329">
        <f t="shared" ca="1" si="40"/>
        <v>582519</v>
      </c>
      <c r="P157" s="52">
        <v>1</v>
      </c>
      <c r="Q157" s="52">
        <f t="shared" ca="1" si="41"/>
        <v>12</v>
      </c>
      <c r="R157" s="52" t="str">
        <f t="shared" ca="1" si="42"/>
        <v>1,12</v>
      </c>
      <c r="S157" s="329">
        <f t="shared" ca="1" si="43"/>
        <v>593110.56000000006</v>
      </c>
      <c r="T157" s="52">
        <v>1</v>
      </c>
      <c r="U157" s="52">
        <f t="shared" ca="1" si="44"/>
        <v>10</v>
      </c>
      <c r="V157" s="52" t="str">
        <f t="shared" ca="1" si="45"/>
        <v>1,10</v>
      </c>
      <c r="W157" s="329">
        <f t="shared" ca="1" si="46"/>
        <v>582519.30000000005</v>
      </c>
      <c r="X157" s="329">
        <f t="shared" ca="1" si="47"/>
        <v>586050</v>
      </c>
    </row>
    <row r="158" spans="2:24" ht="11.25" customHeight="1" x14ac:dyDescent="0.2">
      <c r="B158" s="61" t="s">
        <v>406</v>
      </c>
      <c r="C158" s="62" t="s">
        <v>100</v>
      </c>
      <c r="D158" s="62" t="s">
        <v>407</v>
      </c>
      <c r="E158" s="63" t="s">
        <v>102</v>
      </c>
      <c r="F158" s="64">
        <v>825</v>
      </c>
      <c r="G158" s="319" t="e">
        <f t="shared" si="34"/>
        <v>#N/A</v>
      </c>
      <c r="H158" s="52" t="s">
        <v>910</v>
      </c>
      <c r="I158" s="52" t="str">
        <f t="shared" si="35"/>
        <v>Modulos de entrada/salida fpd - 7024</v>
      </c>
      <c r="J158" s="327" t="str">
        <f t="shared" si="36"/>
        <v>UND</v>
      </c>
      <c r="K158" s="328">
        <f t="shared" si="37"/>
        <v>391069</v>
      </c>
      <c r="L158" s="52">
        <v>1</v>
      </c>
      <c r="M158" s="52">
        <f t="shared" ca="1" si="38"/>
        <v>13</v>
      </c>
      <c r="N158" s="52" t="str">
        <f t="shared" ca="1" si="39"/>
        <v>1,13</v>
      </c>
      <c r="O158" s="329">
        <f t="shared" ca="1" si="40"/>
        <v>441908</v>
      </c>
      <c r="P158" s="52">
        <v>1</v>
      </c>
      <c r="Q158" s="52">
        <f t="shared" ca="1" si="41"/>
        <v>14</v>
      </c>
      <c r="R158" s="52" t="str">
        <f t="shared" ca="1" si="42"/>
        <v>1,14</v>
      </c>
      <c r="S158" s="329">
        <f t="shared" ca="1" si="43"/>
        <v>445818.66</v>
      </c>
      <c r="T158" s="52">
        <v>1</v>
      </c>
      <c r="U158" s="52">
        <f t="shared" ca="1" si="44"/>
        <v>12</v>
      </c>
      <c r="V158" s="52" t="str">
        <f t="shared" ca="1" si="45"/>
        <v>1,12</v>
      </c>
      <c r="W158" s="329">
        <f t="shared" ca="1" si="46"/>
        <v>437997.28</v>
      </c>
      <c r="X158" s="329">
        <f t="shared" ca="1" si="47"/>
        <v>441908</v>
      </c>
    </row>
    <row r="159" spans="2:24" ht="11.25" customHeight="1" x14ac:dyDescent="0.2">
      <c r="B159" s="61" t="s">
        <v>408</v>
      </c>
      <c r="C159" s="62" t="s">
        <v>100</v>
      </c>
      <c r="D159" s="62" t="s">
        <v>409</v>
      </c>
      <c r="E159" s="63" t="s">
        <v>102</v>
      </c>
      <c r="F159" s="64">
        <v>209091</v>
      </c>
      <c r="G159" s="319" t="str">
        <f t="shared" ca="1" si="34"/>
        <v>OKAY</v>
      </c>
      <c r="H159" s="52" t="s">
        <v>911</v>
      </c>
      <c r="I159" s="52" t="str">
        <f t="shared" si="35"/>
        <v>CABLE FPL 2X16 INCENDIO (ROLLO 305 M) CON DRAIN</v>
      </c>
      <c r="J159" s="327" t="str">
        <f t="shared" si="36"/>
        <v>UND</v>
      </c>
      <c r="K159" s="328">
        <f t="shared" si="37"/>
        <v>881933</v>
      </c>
      <c r="L159" s="52">
        <v>1</v>
      </c>
      <c r="M159" s="52">
        <f t="shared" ca="1" si="38"/>
        <v>14</v>
      </c>
      <c r="N159" s="52" t="str">
        <f t="shared" ca="1" si="39"/>
        <v>1,14</v>
      </c>
      <c r="O159" s="329">
        <f t="shared" ca="1" si="40"/>
        <v>1005404</v>
      </c>
      <c r="P159" s="52">
        <v>1</v>
      </c>
      <c r="Q159" s="52">
        <f t="shared" ca="1" si="41"/>
        <v>10</v>
      </c>
      <c r="R159" s="52" t="str">
        <f t="shared" ca="1" si="42"/>
        <v>1,10</v>
      </c>
      <c r="S159" s="329">
        <f t="shared" ca="1" si="43"/>
        <v>970126.3</v>
      </c>
      <c r="T159" s="52">
        <v>1</v>
      </c>
      <c r="U159" s="52">
        <f t="shared" ca="1" si="44"/>
        <v>12</v>
      </c>
      <c r="V159" s="52" t="str">
        <f t="shared" ca="1" si="45"/>
        <v>1,12</v>
      </c>
      <c r="W159" s="329">
        <f t="shared" ca="1" si="46"/>
        <v>987764.96000000008</v>
      </c>
      <c r="X159" s="329">
        <f t="shared" ca="1" si="47"/>
        <v>987765</v>
      </c>
    </row>
    <row r="160" spans="2:24" ht="11.25" customHeight="1" x14ac:dyDescent="0.2">
      <c r="B160" s="61" t="s">
        <v>410</v>
      </c>
      <c r="C160" s="62" t="s">
        <v>100</v>
      </c>
      <c r="D160" s="62" t="s">
        <v>411</v>
      </c>
      <c r="E160" s="63" t="s">
        <v>376</v>
      </c>
      <c r="F160" s="65">
        <f>353+600</f>
        <v>953</v>
      </c>
      <c r="G160" s="319" t="str">
        <f t="shared" ca="1" si="34"/>
        <v>OKAY</v>
      </c>
      <c r="H160" s="52" t="s">
        <v>912</v>
      </c>
      <c r="I160" s="52" t="str">
        <f t="shared" si="35"/>
        <v xml:space="preserve">Bateria carga seca 12V-17A/h </v>
      </c>
      <c r="J160" s="327" t="str">
        <f t="shared" si="36"/>
        <v>UND</v>
      </c>
      <c r="K160" s="328">
        <f t="shared" si="37"/>
        <v>341174</v>
      </c>
      <c r="L160" s="52">
        <v>1</v>
      </c>
      <c r="M160" s="52">
        <f t="shared" ca="1" si="38"/>
        <v>14</v>
      </c>
      <c r="N160" s="52" t="str">
        <f t="shared" ca="1" si="39"/>
        <v>1,14</v>
      </c>
      <c r="O160" s="329">
        <f t="shared" ca="1" si="40"/>
        <v>388938</v>
      </c>
      <c r="P160" s="52">
        <v>1</v>
      </c>
      <c r="Q160" s="52">
        <f t="shared" ca="1" si="41"/>
        <v>14</v>
      </c>
      <c r="R160" s="52" t="str">
        <f t="shared" ca="1" si="42"/>
        <v>1,14</v>
      </c>
      <c r="S160" s="329">
        <f t="shared" ca="1" si="43"/>
        <v>388938.36</v>
      </c>
      <c r="T160" s="52">
        <v>1</v>
      </c>
      <c r="U160" s="52">
        <f t="shared" ca="1" si="44"/>
        <v>13</v>
      </c>
      <c r="V160" s="52" t="str">
        <f t="shared" ca="1" si="45"/>
        <v>1,13</v>
      </c>
      <c r="W160" s="329">
        <f t="shared" ca="1" si="46"/>
        <v>385526.61999999994</v>
      </c>
      <c r="X160" s="329">
        <f t="shared" ca="1" si="47"/>
        <v>387801</v>
      </c>
    </row>
    <row r="161" spans="2:24" ht="11.25" customHeight="1" x14ac:dyDescent="0.2">
      <c r="B161" s="61" t="s">
        <v>412</v>
      </c>
      <c r="C161" s="62" t="s">
        <v>100</v>
      </c>
      <c r="D161" s="62" t="s">
        <v>413</v>
      </c>
      <c r="E161" s="63" t="s">
        <v>414</v>
      </c>
      <c r="F161" s="64">
        <v>41325</v>
      </c>
      <c r="G161" s="319" t="e">
        <f t="shared" si="34"/>
        <v>#N/A</v>
      </c>
      <c r="H161" s="52" t="s">
        <v>915</v>
      </c>
      <c r="I161" s="52" t="str">
        <f t="shared" si="35"/>
        <v>TERMINAL EMT DE 1 1/4''</v>
      </c>
      <c r="J161" s="327" t="str">
        <f t="shared" si="36"/>
        <v>ML</v>
      </c>
      <c r="K161" s="328">
        <f t="shared" si="37"/>
        <v>2981</v>
      </c>
      <c r="L161" s="52">
        <v>1</v>
      </c>
      <c r="M161" s="52">
        <f t="shared" ca="1" si="38"/>
        <v>12</v>
      </c>
      <c r="N161" s="52" t="str">
        <f t="shared" ca="1" si="39"/>
        <v>1,12</v>
      </c>
      <c r="O161" s="329">
        <f t="shared" ca="1" si="40"/>
        <v>3339</v>
      </c>
      <c r="P161" s="52">
        <v>1</v>
      </c>
      <c r="Q161" s="52">
        <f t="shared" ca="1" si="41"/>
        <v>13</v>
      </c>
      <c r="R161" s="52" t="str">
        <f t="shared" ca="1" si="42"/>
        <v>1,13</v>
      </c>
      <c r="S161" s="329">
        <f t="shared" ca="1" si="43"/>
        <v>3368.5299999999997</v>
      </c>
      <c r="T161" s="52">
        <v>1</v>
      </c>
      <c r="U161" s="52">
        <f t="shared" ca="1" si="44"/>
        <v>12</v>
      </c>
      <c r="V161" s="52" t="str">
        <f t="shared" ca="1" si="45"/>
        <v>1,12</v>
      </c>
      <c r="W161" s="329">
        <f t="shared" ca="1" si="46"/>
        <v>3338.7200000000003</v>
      </c>
      <c r="X161" s="329">
        <f t="shared" ca="1" si="47"/>
        <v>3349</v>
      </c>
    </row>
    <row r="162" spans="2:24" ht="11.25" customHeight="1" x14ac:dyDescent="0.2">
      <c r="B162" s="61" t="s">
        <v>415</v>
      </c>
      <c r="C162" s="62" t="s">
        <v>100</v>
      </c>
      <c r="D162" s="62" t="s">
        <v>416</v>
      </c>
      <c r="E162" s="63" t="s">
        <v>4</v>
      </c>
      <c r="F162" s="64">
        <v>5957</v>
      </c>
      <c r="G162" s="319" t="str">
        <f t="shared" ca="1" si="34"/>
        <v>OKAY</v>
      </c>
      <c r="H162" s="52" t="s">
        <v>917</v>
      </c>
      <c r="I162" s="52" t="str">
        <f t="shared" si="35"/>
        <v>CANAL ESTRUCTURAL 2X2</v>
      </c>
      <c r="J162" s="327" t="str">
        <f t="shared" si="36"/>
        <v>ML</v>
      </c>
      <c r="K162" s="328">
        <f t="shared" si="37"/>
        <v>31656</v>
      </c>
      <c r="L162" s="52">
        <v>1</v>
      </c>
      <c r="M162" s="52">
        <f t="shared" ca="1" si="38"/>
        <v>13</v>
      </c>
      <c r="N162" s="52" t="str">
        <f t="shared" ca="1" si="39"/>
        <v>1,13</v>
      </c>
      <c r="O162" s="329">
        <f t="shared" ca="1" si="40"/>
        <v>35771</v>
      </c>
      <c r="P162" s="52">
        <v>1</v>
      </c>
      <c r="Q162" s="52">
        <f t="shared" ca="1" si="41"/>
        <v>11</v>
      </c>
      <c r="R162" s="52" t="str">
        <f t="shared" ca="1" si="42"/>
        <v>1,11</v>
      </c>
      <c r="S162" s="329">
        <f t="shared" ca="1" si="43"/>
        <v>35138.160000000003</v>
      </c>
      <c r="T162" s="52">
        <v>1</v>
      </c>
      <c r="U162" s="52">
        <f t="shared" ca="1" si="44"/>
        <v>10</v>
      </c>
      <c r="V162" s="52" t="str">
        <f t="shared" ca="1" si="45"/>
        <v>1,10</v>
      </c>
      <c r="W162" s="329">
        <f t="shared" ca="1" si="46"/>
        <v>34821.600000000006</v>
      </c>
      <c r="X162" s="329">
        <f t="shared" ca="1" si="47"/>
        <v>35244</v>
      </c>
    </row>
    <row r="163" spans="2:24" ht="11.25" customHeight="1" x14ac:dyDescent="0.2">
      <c r="B163" s="61" t="s">
        <v>417</v>
      </c>
      <c r="C163" s="62" t="s">
        <v>100</v>
      </c>
      <c r="D163" s="62" t="s">
        <v>418</v>
      </c>
      <c r="E163" s="63" t="s">
        <v>4</v>
      </c>
      <c r="F163" s="64">
        <v>871</v>
      </c>
      <c r="G163" s="319" t="str">
        <f t="shared" ca="1" si="34"/>
        <v>OKAY</v>
      </c>
      <c r="H163" s="52" t="s">
        <v>918</v>
      </c>
      <c r="I163" s="52" t="str">
        <f t="shared" si="35"/>
        <v>Tuberia A/C SCH10 de 4"</v>
      </c>
      <c r="J163" s="327" t="str">
        <f t="shared" si="36"/>
        <v>ML</v>
      </c>
      <c r="K163" s="328">
        <f t="shared" si="37"/>
        <v>111555.47619047618</v>
      </c>
      <c r="L163" s="52">
        <v>1</v>
      </c>
      <c r="M163" s="52">
        <f t="shared" ca="1" si="38"/>
        <v>11</v>
      </c>
      <c r="N163" s="52" t="str">
        <f t="shared" ca="1" si="39"/>
        <v>1,11</v>
      </c>
      <c r="O163" s="329">
        <f t="shared" ca="1" si="40"/>
        <v>123827</v>
      </c>
      <c r="P163" s="52">
        <v>1</v>
      </c>
      <c r="Q163" s="52">
        <f t="shared" ca="1" si="41"/>
        <v>10</v>
      </c>
      <c r="R163" s="52" t="str">
        <f t="shared" ca="1" si="42"/>
        <v>1,10</v>
      </c>
      <c r="S163" s="329">
        <f t="shared" ca="1" si="43"/>
        <v>122711.02380952382</v>
      </c>
      <c r="T163" s="52">
        <v>1</v>
      </c>
      <c r="U163" s="52">
        <f t="shared" ca="1" si="44"/>
        <v>9</v>
      </c>
      <c r="V163" s="52" t="str">
        <f t="shared" ca="1" si="45"/>
        <v>1,9</v>
      </c>
      <c r="W163" s="329">
        <f t="shared" ca="1" si="46"/>
        <v>211955.40476190473</v>
      </c>
      <c r="X163" s="329">
        <f t="shared" ca="1" si="47"/>
        <v>152831</v>
      </c>
    </row>
    <row r="164" spans="2:24" ht="11.25" customHeight="1" x14ac:dyDescent="0.2">
      <c r="B164" s="61" t="s">
        <v>419</v>
      </c>
      <c r="C164" s="62" t="s">
        <v>100</v>
      </c>
      <c r="D164" s="62" t="s">
        <v>420</v>
      </c>
      <c r="E164" s="63" t="s">
        <v>4</v>
      </c>
      <c r="F164" s="64">
        <v>1443485</v>
      </c>
      <c r="G164" s="319" t="e">
        <f t="shared" si="34"/>
        <v>#N/A</v>
      </c>
      <c r="H164" s="52" t="s">
        <v>919</v>
      </c>
      <c r="I164" s="52" t="str">
        <f t="shared" si="35"/>
        <v>varilla roscada 3/8 x 3 metros</v>
      </c>
      <c r="J164" s="327" t="str">
        <f t="shared" si="36"/>
        <v>UND</v>
      </c>
      <c r="K164" s="328">
        <f t="shared" si="37"/>
        <v>19548</v>
      </c>
      <c r="L164" s="52">
        <v>1</v>
      </c>
      <c r="M164" s="52">
        <f t="shared" ca="1" si="38"/>
        <v>14</v>
      </c>
      <c r="N164" s="52" t="str">
        <f t="shared" ca="1" si="39"/>
        <v>1,14</v>
      </c>
      <c r="O164" s="329">
        <f t="shared" ca="1" si="40"/>
        <v>22285</v>
      </c>
      <c r="P164" s="52">
        <v>1</v>
      </c>
      <c r="Q164" s="52">
        <f t="shared" ca="1" si="41"/>
        <v>13</v>
      </c>
      <c r="R164" s="52" t="str">
        <f t="shared" ca="1" si="42"/>
        <v>1,13</v>
      </c>
      <c r="S164" s="329">
        <f t="shared" ca="1" si="43"/>
        <v>22089.239999999998</v>
      </c>
      <c r="T164" s="52">
        <v>1</v>
      </c>
      <c r="U164" s="52">
        <f t="shared" ca="1" si="44"/>
        <v>14</v>
      </c>
      <c r="V164" s="52" t="str">
        <f t="shared" ca="1" si="45"/>
        <v>1,14</v>
      </c>
      <c r="W164" s="329">
        <f t="shared" ca="1" si="46"/>
        <v>22284.719999999998</v>
      </c>
      <c r="X164" s="329">
        <f t="shared" ca="1" si="47"/>
        <v>22220</v>
      </c>
    </row>
    <row r="165" spans="2:24" ht="11.25" customHeight="1" x14ac:dyDescent="0.2">
      <c r="B165" s="61" t="s">
        <v>421</v>
      </c>
      <c r="C165" s="62" t="s">
        <v>100</v>
      </c>
      <c r="D165" s="62" t="s">
        <v>422</v>
      </c>
      <c r="E165" s="63" t="s">
        <v>4</v>
      </c>
      <c r="F165" s="64">
        <v>117548</v>
      </c>
      <c r="G165" s="319" t="e">
        <f t="shared" si="34"/>
        <v>#N/A</v>
      </c>
      <c r="H165" s="52" t="s">
        <v>920</v>
      </c>
      <c r="I165" s="52" t="str">
        <f t="shared" si="35"/>
        <v>Marquillado e identificación de equipos e infraestructura de extincion de incendios</v>
      </c>
      <c r="J165" s="327" t="str">
        <f t="shared" si="36"/>
        <v>GLB</v>
      </c>
      <c r="K165" s="328">
        <f t="shared" si="37"/>
        <v>12220</v>
      </c>
      <c r="L165" s="52">
        <v>1</v>
      </c>
      <c r="M165" s="52">
        <f t="shared" ca="1" si="38"/>
        <v>10</v>
      </c>
      <c r="N165" s="52" t="str">
        <f t="shared" ca="1" si="39"/>
        <v>1,10</v>
      </c>
      <c r="O165" s="329">
        <f t="shared" ca="1" si="40"/>
        <v>13442</v>
      </c>
      <c r="P165" s="52">
        <v>1</v>
      </c>
      <c r="Q165" s="52">
        <f t="shared" ca="1" si="41"/>
        <v>9</v>
      </c>
      <c r="R165" s="52" t="str">
        <f t="shared" ca="1" si="42"/>
        <v>1,9</v>
      </c>
      <c r="S165" s="329">
        <f t="shared" ca="1" si="43"/>
        <v>23218</v>
      </c>
      <c r="T165" s="52">
        <v>1</v>
      </c>
      <c r="U165" s="52">
        <f t="shared" ca="1" si="44"/>
        <v>14</v>
      </c>
      <c r="V165" s="52" t="str">
        <f t="shared" ca="1" si="45"/>
        <v>1,14</v>
      </c>
      <c r="W165" s="329">
        <f t="shared" ca="1" si="46"/>
        <v>13930.8</v>
      </c>
      <c r="X165" s="329">
        <f t="shared" ca="1" si="47"/>
        <v>16864</v>
      </c>
    </row>
    <row r="166" spans="2:24" ht="11.25" customHeight="1" x14ac:dyDescent="0.2">
      <c r="B166" s="61" t="s">
        <v>423</v>
      </c>
      <c r="C166" s="62" t="s">
        <v>100</v>
      </c>
      <c r="D166" s="62" t="s">
        <v>424</v>
      </c>
      <c r="E166" s="63" t="s">
        <v>102</v>
      </c>
      <c r="F166" s="64">
        <v>270367</v>
      </c>
      <c r="G166" s="319" t="e">
        <f t="shared" si="34"/>
        <v>#N/A</v>
      </c>
      <c r="H166" s="52" t="s">
        <v>921</v>
      </c>
      <c r="I166" s="52" t="str">
        <f t="shared" si="35"/>
        <v>Accesorios de instalación (Tornillos, chazos, arandelas, Tee ranurada, tapas ranuradas, uniones ranuradas, niple galvanizado)</v>
      </c>
      <c r="J166" s="327" t="str">
        <f t="shared" si="36"/>
        <v>GLB</v>
      </c>
      <c r="K166" s="328">
        <f t="shared" si="37"/>
        <v>198100</v>
      </c>
      <c r="L166" s="52">
        <v>1</v>
      </c>
      <c r="M166" s="52">
        <f t="shared" ca="1" si="38"/>
        <v>9</v>
      </c>
      <c r="N166" s="52" t="str">
        <f t="shared" ca="1" si="39"/>
        <v>1,9</v>
      </c>
      <c r="O166" s="329">
        <f t="shared" ca="1" si="40"/>
        <v>376390</v>
      </c>
      <c r="P166" s="52">
        <v>1</v>
      </c>
      <c r="Q166" s="52">
        <f t="shared" ca="1" si="41"/>
        <v>12</v>
      </c>
      <c r="R166" s="52" t="str">
        <f t="shared" ca="1" si="42"/>
        <v>1,12</v>
      </c>
      <c r="S166" s="329">
        <f t="shared" ca="1" si="43"/>
        <v>221872.00000000003</v>
      </c>
      <c r="T166" s="52">
        <v>1</v>
      </c>
      <c r="U166" s="52">
        <f t="shared" ca="1" si="44"/>
        <v>12</v>
      </c>
      <c r="V166" s="52" t="str">
        <f t="shared" ca="1" si="45"/>
        <v>1,12</v>
      </c>
      <c r="W166" s="329">
        <f t="shared" ca="1" si="46"/>
        <v>221872.00000000003</v>
      </c>
      <c r="X166" s="329">
        <f t="shared" ca="1" si="47"/>
        <v>273378</v>
      </c>
    </row>
    <row r="167" spans="2:24" ht="11.25" customHeight="1" x14ac:dyDescent="0.2">
      <c r="B167" s="61" t="s">
        <v>425</v>
      </c>
      <c r="C167" s="62" t="s">
        <v>100</v>
      </c>
      <c r="D167" s="62" t="s">
        <v>426</v>
      </c>
      <c r="E167" s="63" t="s">
        <v>3</v>
      </c>
      <c r="F167" s="64">
        <v>18697</v>
      </c>
      <c r="G167" s="319" t="str">
        <f t="shared" ca="1" si="34"/>
        <v>OKAY</v>
      </c>
      <c r="H167" s="52" t="s">
        <v>922</v>
      </c>
      <c r="I167" s="52" t="str">
        <f t="shared" si="35"/>
        <v>Tuberia A/C SCH10 de 1 1/2"</v>
      </c>
      <c r="J167" s="327" t="str">
        <f t="shared" si="36"/>
        <v>ML</v>
      </c>
      <c r="K167" s="328">
        <f t="shared" si="37"/>
        <v>36738.904761904763</v>
      </c>
      <c r="L167" s="52">
        <v>1</v>
      </c>
      <c r="M167" s="52">
        <f t="shared" ca="1" si="38"/>
        <v>14</v>
      </c>
      <c r="N167" s="52" t="str">
        <f t="shared" ca="1" si="39"/>
        <v>1,14</v>
      </c>
      <c r="O167" s="329">
        <f t="shared" ca="1" si="40"/>
        <v>41882</v>
      </c>
      <c r="P167" s="52">
        <v>1</v>
      </c>
      <c r="Q167" s="52">
        <f t="shared" ca="1" si="41"/>
        <v>11</v>
      </c>
      <c r="R167" s="52" t="str">
        <f t="shared" ca="1" si="42"/>
        <v>1,11</v>
      </c>
      <c r="S167" s="329">
        <f t="shared" ca="1" si="43"/>
        <v>40780.184285714291</v>
      </c>
      <c r="T167" s="52">
        <v>1</v>
      </c>
      <c r="U167" s="52">
        <f t="shared" ca="1" si="44"/>
        <v>14</v>
      </c>
      <c r="V167" s="52" t="str">
        <f t="shared" ca="1" si="45"/>
        <v>1,14</v>
      </c>
      <c r="W167" s="329">
        <f t="shared" ca="1" si="46"/>
        <v>41882.351428571426</v>
      </c>
      <c r="X167" s="329">
        <f t="shared" ca="1" si="47"/>
        <v>41515</v>
      </c>
    </row>
    <row r="168" spans="2:24" ht="11.25" customHeight="1" x14ac:dyDescent="0.2">
      <c r="B168" s="61" t="s">
        <v>427</v>
      </c>
      <c r="C168" s="62" t="s">
        <v>100</v>
      </c>
      <c r="D168" s="62" t="s">
        <v>428</v>
      </c>
      <c r="E168" s="63" t="s">
        <v>102</v>
      </c>
      <c r="F168" s="64">
        <v>8491</v>
      </c>
      <c r="G168" s="319" t="str">
        <f t="shared" ca="1" si="34"/>
        <v>OKAY</v>
      </c>
      <c r="H168" s="52" t="s">
        <v>923</v>
      </c>
      <c r="I168" s="52" t="str">
        <f t="shared" ref="I168:I192" si="48">VLOOKUP(H168,MATERIALES,3)</f>
        <v>Soporte tipo pera 4"</v>
      </c>
      <c r="J168" s="327" t="str">
        <f t="shared" ref="J168:J192" si="49">VLOOKUP(H168,MATERIALES,4)</f>
        <v>UND</v>
      </c>
      <c r="K168" s="328">
        <f t="shared" ref="K168:K192" si="50">VLOOKUP(H168,MATERIALES,5)</f>
        <v>8950</v>
      </c>
      <c r="L168" s="52">
        <v>1</v>
      </c>
      <c r="M168" s="52">
        <f t="shared" ca="1" si="38"/>
        <v>10</v>
      </c>
      <c r="N168" s="52" t="str">
        <f t="shared" ca="1" si="39"/>
        <v>1,10</v>
      </c>
      <c r="O168" s="329">
        <f t="shared" ca="1" si="40"/>
        <v>9845</v>
      </c>
      <c r="P168" s="52">
        <v>1</v>
      </c>
      <c r="Q168" s="52">
        <f t="shared" ca="1" si="41"/>
        <v>11</v>
      </c>
      <c r="R168" s="52" t="str">
        <f t="shared" ca="1" si="42"/>
        <v>1,11</v>
      </c>
      <c r="S168" s="329">
        <f t="shared" ca="1" si="43"/>
        <v>9934.5</v>
      </c>
      <c r="T168" s="52">
        <v>1</v>
      </c>
      <c r="U168" s="52">
        <f t="shared" ca="1" si="44"/>
        <v>14</v>
      </c>
      <c r="V168" s="52" t="str">
        <f t="shared" ca="1" si="45"/>
        <v>1,14</v>
      </c>
      <c r="W168" s="329">
        <f t="shared" ca="1" si="46"/>
        <v>10203</v>
      </c>
      <c r="X168" s="329">
        <f t="shared" ca="1" si="47"/>
        <v>9994</v>
      </c>
    </row>
    <row r="169" spans="2:24" ht="11.25" customHeight="1" x14ac:dyDescent="0.2">
      <c r="B169" s="61" t="s">
        <v>429</v>
      </c>
      <c r="C169" s="62" t="s">
        <v>100</v>
      </c>
      <c r="D169" s="62" t="s">
        <v>430</v>
      </c>
      <c r="E169" s="63" t="s">
        <v>102</v>
      </c>
      <c r="F169" s="64">
        <v>2658</v>
      </c>
      <c r="G169" s="319" t="str">
        <f t="shared" ca="1" si="34"/>
        <v>OKAY</v>
      </c>
      <c r="H169" s="52" t="s">
        <v>924</v>
      </c>
      <c r="I169" s="52" t="str">
        <f t="shared" si="48"/>
        <v>Soporte tipo pera 1 1/2"</v>
      </c>
      <c r="J169" s="327" t="str">
        <f t="shared" si="49"/>
        <v>UND</v>
      </c>
      <c r="K169" s="328">
        <f t="shared" si="50"/>
        <v>2580</v>
      </c>
      <c r="L169" s="52">
        <v>1</v>
      </c>
      <c r="M169" s="52">
        <f t="shared" ca="1" si="38"/>
        <v>9</v>
      </c>
      <c r="N169" s="52" t="str">
        <f t="shared" ca="1" si="39"/>
        <v>1,9</v>
      </c>
      <c r="O169" s="329">
        <f t="shared" ca="1" si="40"/>
        <v>4902</v>
      </c>
      <c r="P169" s="52">
        <v>1</v>
      </c>
      <c r="Q169" s="52">
        <f t="shared" ca="1" si="41"/>
        <v>9</v>
      </c>
      <c r="R169" s="52" t="str">
        <f t="shared" ca="1" si="42"/>
        <v>1,9</v>
      </c>
      <c r="S169" s="329">
        <f t="shared" ca="1" si="43"/>
        <v>4902</v>
      </c>
      <c r="T169" s="52">
        <v>1</v>
      </c>
      <c r="U169" s="52">
        <f t="shared" ca="1" si="44"/>
        <v>12</v>
      </c>
      <c r="V169" s="52" t="str">
        <f t="shared" ca="1" si="45"/>
        <v>1,12</v>
      </c>
      <c r="W169" s="329">
        <f t="shared" ca="1" si="46"/>
        <v>2889.6000000000004</v>
      </c>
      <c r="X169" s="329">
        <f t="shared" ca="1" si="47"/>
        <v>4231</v>
      </c>
    </row>
    <row r="170" spans="2:24" ht="11.25" customHeight="1" x14ac:dyDescent="0.2">
      <c r="B170" s="61" t="s">
        <v>431</v>
      </c>
      <c r="C170" s="62" t="s">
        <v>100</v>
      </c>
      <c r="D170" s="62" t="s">
        <v>432</v>
      </c>
      <c r="E170" s="63" t="s">
        <v>102</v>
      </c>
      <c r="F170" s="64">
        <v>2703669</v>
      </c>
      <c r="G170" s="319" t="e">
        <f t="shared" si="34"/>
        <v>#N/A</v>
      </c>
      <c r="H170" s="52" t="s">
        <v>925</v>
      </c>
      <c r="I170" s="52" t="str">
        <f t="shared" si="48"/>
        <v>TEE RANURADA MECÁNICA DE 4" X 4"</v>
      </c>
      <c r="J170" s="327" t="str">
        <f t="shared" si="49"/>
        <v>UND</v>
      </c>
      <c r="K170" s="328">
        <f t="shared" si="50"/>
        <v>123219</v>
      </c>
      <c r="L170" s="52">
        <v>1</v>
      </c>
      <c r="M170" s="52">
        <f t="shared" ca="1" si="38"/>
        <v>9</v>
      </c>
      <c r="N170" s="52" t="str">
        <f t="shared" ca="1" si="39"/>
        <v>1,9</v>
      </c>
      <c r="O170" s="329">
        <f t="shared" ca="1" si="40"/>
        <v>234116</v>
      </c>
      <c r="P170" s="52">
        <v>1</v>
      </c>
      <c r="Q170" s="52">
        <f t="shared" ca="1" si="41"/>
        <v>13</v>
      </c>
      <c r="R170" s="52" t="str">
        <f t="shared" ca="1" si="42"/>
        <v>1,13</v>
      </c>
      <c r="S170" s="329">
        <f t="shared" ca="1" si="43"/>
        <v>139237.47</v>
      </c>
      <c r="T170" s="52">
        <v>1</v>
      </c>
      <c r="U170" s="52">
        <f t="shared" ca="1" si="44"/>
        <v>10</v>
      </c>
      <c r="V170" s="52" t="str">
        <f t="shared" ca="1" si="45"/>
        <v>1,10</v>
      </c>
      <c r="W170" s="329">
        <f t="shared" ca="1" si="46"/>
        <v>135540.90000000002</v>
      </c>
      <c r="X170" s="329">
        <f t="shared" ca="1" si="47"/>
        <v>169631</v>
      </c>
    </row>
    <row r="171" spans="2:24" ht="11.25" customHeight="1" x14ac:dyDescent="0.2">
      <c r="B171" s="61" t="s">
        <v>433</v>
      </c>
      <c r="C171" s="62" t="s">
        <v>100</v>
      </c>
      <c r="D171" s="62" t="s">
        <v>434</v>
      </c>
      <c r="E171" s="63" t="s">
        <v>3</v>
      </c>
      <c r="F171" s="64">
        <v>10400</v>
      </c>
      <c r="G171" s="319" t="str">
        <f t="shared" ca="1" si="34"/>
        <v>OKAY</v>
      </c>
      <c r="H171" s="52" t="s">
        <v>927</v>
      </c>
      <c r="I171" s="52" t="str">
        <f t="shared" si="48"/>
        <v>TEE RANURADA MECÁNICA DE 4" X 1 1/2"</v>
      </c>
      <c r="J171" s="327" t="str">
        <f t="shared" si="49"/>
        <v>UND</v>
      </c>
      <c r="K171" s="328">
        <f t="shared" si="50"/>
        <v>74291</v>
      </c>
      <c r="L171" s="52">
        <v>1</v>
      </c>
      <c r="M171" s="52">
        <f t="shared" ca="1" si="38"/>
        <v>12</v>
      </c>
      <c r="N171" s="52" t="str">
        <f t="shared" ca="1" si="39"/>
        <v>1,12</v>
      </c>
      <c r="O171" s="329">
        <f t="shared" ca="1" si="40"/>
        <v>83206</v>
      </c>
      <c r="P171" s="52">
        <v>1</v>
      </c>
      <c r="Q171" s="52">
        <f t="shared" ca="1" si="41"/>
        <v>9</v>
      </c>
      <c r="R171" s="52" t="str">
        <f t="shared" ca="1" si="42"/>
        <v>1,9</v>
      </c>
      <c r="S171" s="329">
        <f t="shared" ca="1" si="43"/>
        <v>141152.9</v>
      </c>
      <c r="T171" s="52">
        <v>1</v>
      </c>
      <c r="U171" s="52">
        <f t="shared" ca="1" si="44"/>
        <v>9</v>
      </c>
      <c r="V171" s="52" t="str">
        <f t="shared" ca="1" si="45"/>
        <v>1,9</v>
      </c>
      <c r="W171" s="329">
        <f t="shared" ca="1" si="46"/>
        <v>141152.9</v>
      </c>
      <c r="X171" s="329">
        <f t="shared" ca="1" si="47"/>
        <v>121837</v>
      </c>
    </row>
    <row r="172" spans="2:24" ht="11.25" customHeight="1" x14ac:dyDescent="0.2">
      <c r="B172" s="61" t="s">
        <v>435</v>
      </c>
      <c r="C172" s="62" t="s">
        <v>100</v>
      </c>
      <c r="D172" s="62" t="s">
        <v>25</v>
      </c>
      <c r="E172" s="63" t="s">
        <v>3</v>
      </c>
      <c r="F172" s="64">
        <f>5614-1148</f>
        <v>4466</v>
      </c>
      <c r="G172" s="319" t="str">
        <f t="shared" ca="1" si="34"/>
        <v>OKAY</v>
      </c>
      <c r="H172" s="52" t="s">
        <v>928</v>
      </c>
      <c r="I172" s="52" t="str">
        <f t="shared" si="48"/>
        <v>TEE RANURADA MECÁNICA DE 4" X 2 1/2"</v>
      </c>
      <c r="J172" s="327" t="str">
        <f t="shared" si="49"/>
        <v>UND</v>
      </c>
      <c r="K172" s="328">
        <f t="shared" si="50"/>
        <v>78191</v>
      </c>
      <c r="L172" s="52">
        <v>1</v>
      </c>
      <c r="M172" s="52">
        <f t="shared" ca="1" si="38"/>
        <v>14</v>
      </c>
      <c r="N172" s="52" t="str">
        <f t="shared" ca="1" si="39"/>
        <v>1,14</v>
      </c>
      <c r="O172" s="329">
        <f t="shared" ca="1" si="40"/>
        <v>89138</v>
      </c>
      <c r="P172" s="52">
        <v>1</v>
      </c>
      <c r="Q172" s="52">
        <f t="shared" ca="1" si="41"/>
        <v>13</v>
      </c>
      <c r="R172" s="52" t="str">
        <f t="shared" ca="1" si="42"/>
        <v>1,13</v>
      </c>
      <c r="S172" s="329">
        <f t="shared" ca="1" si="43"/>
        <v>88355.829999999987</v>
      </c>
      <c r="T172" s="52">
        <v>1</v>
      </c>
      <c r="U172" s="52">
        <f t="shared" ca="1" si="44"/>
        <v>12</v>
      </c>
      <c r="V172" s="52" t="str">
        <f t="shared" ca="1" si="45"/>
        <v>1,12</v>
      </c>
      <c r="W172" s="329">
        <f t="shared" ca="1" si="46"/>
        <v>87573.920000000013</v>
      </c>
      <c r="X172" s="329">
        <f t="shared" ca="1" si="47"/>
        <v>88356</v>
      </c>
    </row>
    <row r="173" spans="2:24" ht="11.25" customHeight="1" x14ac:dyDescent="0.2">
      <c r="B173" s="61" t="s">
        <v>436</v>
      </c>
      <c r="C173" s="62" t="s">
        <v>100</v>
      </c>
      <c r="D173" s="62" t="s">
        <v>437</v>
      </c>
      <c r="E173" s="63" t="s">
        <v>4</v>
      </c>
      <c r="F173" s="64">
        <v>1503</v>
      </c>
      <c r="G173" s="319" t="str">
        <f t="shared" ca="1" si="34"/>
        <v>OKAY</v>
      </c>
      <c r="H173" s="52" t="s">
        <v>929</v>
      </c>
      <c r="I173" s="52" t="str">
        <f t="shared" si="48"/>
        <v>Codo ranurado de 4" 90</v>
      </c>
      <c r="J173" s="327" t="str">
        <f t="shared" si="49"/>
        <v>UND</v>
      </c>
      <c r="K173" s="328">
        <f t="shared" si="50"/>
        <v>54392</v>
      </c>
      <c r="L173" s="52">
        <v>1</v>
      </c>
      <c r="M173" s="52">
        <f t="shared" ca="1" si="38"/>
        <v>13</v>
      </c>
      <c r="N173" s="52" t="str">
        <f t="shared" ca="1" si="39"/>
        <v>1,13</v>
      </c>
      <c r="O173" s="329">
        <f t="shared" ca="1" si="40"/>
        <v>61463</v>
      </c>
      <c r="P173" s="52">
        <v>1</v>
      </c>
      <c r="Q173" s="52">
        <f t="shared" ca="1" si="41"/>
        <v>11</v>
      </c>
      <c r="R173" s="52" t="str">
        <f t="shared" ca="1" si="42"/>
        <v>1,11</v>
      </c>
      <c r="S173" s="329">
        <f t="shared" ca="1" si="43"/>
        <v>60375.12</v>
      </c>
      <c r="T173" s="52">
        <v>1</v>
      </c>
      <c r="U173" s="52">
        <f t="shared" ca="1" si="44"/>
        <v>13</v>
      </c>
      <c r="V173" s="52" t="str">
        <f t="shared" ca="1" si="45"/>
        <v>1,13</v>
      </c>
      <c r="W173" s="329">
        <f t="shared" ca="1" si="46"/>
        <v>61462.959999999992</v>
      </c>
      <c r="X173" s="329">
        <f t="shared" ca="1" si="47"/>
        <v>61100</v>
      </c>
    </row>
    <row r="174" spans="2:24" ht="11.25" customHeight="1" x14ac:dyDescent="0.2">
      <c r="B174" s="61" t="s">
        <v>438</v>
      </c>
      <c r="C174" s="62" t="s">
        <v>100</v>
      </c>
      <c r="D174" s="62" t="s">
        <v>439</v>
      </c>
      <c r="E174" s="63" t="s">
        <v>4</v>
      </c>
      <c r="F174" s="64">
        <v>4354</v>
      </c>
      <c r="G174" s="319" t="e">
        <f t="shared" si="34"/>
        <v>#N/A</v>
      </c>
      <c r="H174" s="52" t="s">
        <v>930</v>
      </c>
      <c r="I174" s="52" t="str">
        <f t="shared" si="48"/>
        <v>Codo ranurado de 1 1/2" 90</v>
      </c>
      <c r="J174" s="327" t="str">
        <f t="shared" si="49"/>
        <v>UND</v>
      </c>
      <c r="K174" s="328">
        <f t="shared" si="50"/>
        <v>20509</v>
      </c>
      <c r="L174" s="52">
        <v>1</v>
      </c>
      <c r="M174" s="52">
        <f t="shared" ca="1" si="38"/>
        <v>9</v>
      </c>
      <c r="N174" s="52" t="str">
        <f t="shared" ca="1" si="39"/>
        <v>1,9</v>
      </c>
      <c r="O174" s="329">
        <f t="shared" ca="1" si="40"/>
        <v>38967</v>
      </c>
      <c r="P174" s="52">
        <v>1</v>
      </c>
      <c r="Q174" s="52">
        <f t="shared" ca="1" si="41"/>
        <v>13</v>
      </c>
      <c r="R174" s="52" t="str">
        <f t="shared" ca="1" si="42"/>
        <v>1,13</v>
      </c>
      <c r="S174" s="329">
        <f t="shared" ca="1" si="43"/>
        <v>23175.17</v>
      </c>
      <c r="T174" s="52">
        <v>1</v>
      </c>
      <c r="U174" s="52">
        <f t="shared" ca="1" si="44"/>
        <v>14</v>
      </c>
      <c r="V174" s="52" t="str">
        <f t="shared" ca="1" si="45"/>
        <v>1,14</v>
      </c>
      <c r="W174" s="329">
        <f t="shared" ca="1" si="46"/>
        <v>23380.26</v>
      </c>
      <c r="X174" s="329">
        <f t="shared" ca="1" si="47"/>
        <v>28507</v>
      </c>
    </row>
    <row r="175" spans="2:24" ht="11.25" customHeight="1" x14ac:dyDescent="0.2">
      <c r="B175" s="61" t="s">
        <v>440</v>
      </c>
      <c r="C175" s="62" t="s">
        <v>100</v>
      </c>
      <c r="D175" s="62" t="s">
        <v>441</v>
      </c>
      <c r="E175" s="63" t="s">
        <v>3</v>
      </c>
      <c r="F175" s="64">
        <v>321</v>
      </c>
      <c r="G175" s="319" t="str">
        <f t="shared" ca="1" si="34"/>
        <v>OKAY</v>
      </c>
      <c r="H175" s="52" t="s">
        <v>931</v>
      </c>
      <c r="I175" s="52" t="str">
        <f t="shared" si="48"/>
        <v>CODO RANURADO DE 45°X 4"</v>
      </c>
      <c r="J175" s="327" t="str">
        <f t="shared" si="49"/>
        <v>UND</v>
      </c>
      <c r="K175" s="328">
        <f t="shared" si="50"/>
        <v>75649</v>
      </c>
      <c r="L175" s="52">
        <v>1</v>
      </c>
      <c r="M175" s="52">
        <f t="shared" ca="1" si="38"/>
        <v>14</v>
      </c>
      <c r="N175" s="52" t="str">
        <f t="shared" ca="1" si="39"/>
        <v>1,14</v>
      </c>
      <c r="O175" s="329">
        <f t="shared" ca="1" si="40"/>
        <v>86240</v>
      </c>
      <c r="P175" s="52">
        <v>1</v>
      </c>
      <c r="Q175" s="52">
        <f t="shared" ca="1" si="41"/>
        <v>11</v>
      </c>
      <c r="R175" s="52" t="str">
        <f t="shared" ca="1" si="42"/>
        <v>1,11</v>
      </c>
      <c r="S175" s="329">
        <f t="shared" ca="1" si="43"/>
        <v>83970.390000000014</v>
      </c>
      <c r="T175" s="52">
        <v>1</v>
      </c>
      <c r="U175" s="52">
        <f t="shared" ca="1" si="44"/>
        <v>14</v>
      </c>
      <c r="V175" s="52" t="str">
        <f t="shared" ca="1" si="45"/>
        <v>1,14</v>
      </c>
      <c r="W175" s="329">
        <f t="shared" ca="1" si="46"/>
        <v>86239.859999999986</v>
      </c>
      <c r="X175" s="329">
        <f t="shared" ca="1" si="47"/>
        <v>85483</v>
      </c>
    </row>
    <row r="176" spans="2:24" ht="11.25" customHeight="1" x14ac:dyDescent="0.2">
      <c r="B176" s="61" t="s">
        <v>442</v>
      </c>
      <c r="C176" s="62" t="s">
        <v>100</v>
      </c>
      <c r="D176" s="62" t="s">
        <v>443</v>
      </c>
      <c r="E176" s="63" t="s">
        <v>4</v>
      </c>
      <c r="F176" s="64">
        <v>110</v>
      </c>
      <c r="G176" s="319" t="str">
        <f t="shared" ca="1" si="34"/>
        <v>OKAY</v>
      </c>
      <c r="H176" s="52" t="s">
        <v>932</v>
      </c>
      <c r="I176" s="52" t="str">
        <f t="shared" si="48"/>
        <v>UNIÓN RANURADO DE  4"</v>
      </c>
      <c r="J176" s="327" t="str">
        <f t="shared" si="49"/>
        <v>UND</v>
      </c>
      <c r="K176" s="328">
        <f t="shared" si="50"/>
        <v>35640</v>
      </c>
      <c r="L176" s="52">
        <v>1</v>
      </c>
      <c r="M176" s="52">
        <f t="shared" ca="1" si="38"/>
        <v>12</v>
      </c>
      <c r="N176" s="52" t="str">
        <f t="shared" ca="1" si="39"/>
        <v>1,12</v>
      </c>
      <c r="O176" s="329">
        <f t="shared" ca="1" si="40"/>
        <v>39917</v>
      </c>
      <c r="P176" s="52">
        <v>1</v>
      </c>
      <c r="Q176" s="52">
        <f t="shared" ca="1" si="41"/>
        <v>10</v>
      </c>
      <c r="R176" s="52" t="str">
        <f t="shared" ca="1" si="42"/>
        <v>1,10</v>
      </c>
      <c r="S176" s="329">
        <f t="shared" ca="1" si="43"/>
        <v>39204</v>
      </c>
      <c r="T176" s="52">
        <v>1</v>
      </c>
      <c r="U176" s="52">
        <f t="shared" ca="1" si="44"/>
        <v>10</v>
      </c>
      <c r="V176" s="52" t="str">
        <f t="shared" ca="1" si="45"/>
        <v>1,10</v>
      </c>
      <c r="W176" s="329">
        <f t="shared" ca="1" si="46"/>
        <v>39204</v>
      </c>
      <c r="X176" s="329">
        <f t="shared" ca="1" si="47"/>
        <v>39442</v>
      </c>
    </row>
    <row r="177" spans="2:24" ht="11.25" customHeight="1" x14ac:dyDescent="0.2">
      <c r="B177" s="61" t="s">
        <v>444</v>
      </c>
      <c r="C177" s="62" t="s">
        <v>100</v>
      </c>
      <c r="D177" s="62" t="s">
        <v>445</v>
      </c>
      <c r="E177" s="63" t="s">
        <v>4</v>
      </c>
      <c r="F177" s="64">
        <v>2155</v>
      </c>
      <c r="G177" s="319" t="e">
        <f t="shared" si="34"/>
        <v>#N/A</v>
      </c>
      <c r="H177" s="52" t="s">
        <v>933</v>
      </c>
      <c r="I177" s="52" t="str">
        <f t="shared" si="48"/>
        <v>TAPA RANURADO DE  4"</v>
      </c>
      <c r="J177" s="327" t="str">
        <f t="shared" si="49"/>
        <v>UND</v>
      </c>
      <c r="K177" s="328">
        <f t="shared" si="50"/>
        <v>31734</v>
      </c>
      <c r="L177" s="52">
        <v>1</v>
      </c>
      <c r="M177" s="52">
        <f t="shared" ca="1" si="38"/>
        <v>14</v>
      </c>
      <c r="N177" s="52" t="str">
        <f t="shared" ca="1" si="39"/>
        <v>1,14</v>
      </c>
      <c r="O177" s="329">
        <f t="shared" ca="1" si="40"/>
        <v>36177</v>
      </c>
      <c r="P177" s="52">
        <v>1</v>
      </c>
      <c r="Q177" s="52">
        <f t="shared" ca="1" si="41"/>
        <v>12</v>
      </c>
      <c r="R177" s="52" t="str">
        <f t="shared" ca="1" si="42"/>
        <v>1,12</v>
      </c>
      <c r="S177" s="329">
        <f t="shared" ca="1" si="43"/>
        <v>35542.080000000002</v>
      </c>
      <c r="T177" s="52">
        <v>1</v>
      </c>
      <c r="U177" s="52">
        <f t="shared" ca="1" si="44"/>
        <v>10</v>
      </c>
      <c r="V177" s="52" t="str">
        <f t="shared" ca="1" si="45"/>
        <v>1,10</v>
      </c>
      <c r="W177" s="329">
        <f t="shared" ca="1" si="46"/>
        <v>34907.4</v>
      </c>
      <c r="X177" s="329">
        <f t="shared" ca="1" si="47"/>
        <v>35542</v>
      </c>
    </row>
    <row r="178" spans="2:24" ht="11.25" customHeight="1" x14ac:dyDescent="0.2">
      <c r="B178" s="61" t="s">
        <v>446</v>
      </c>
      <c r="C178" s="62" t="s">
        <v>100</v>
      </c>
      <c r="D178" s="62" t="s">
        <v>447</v>
      </c>
      <c r="E178" s="63" t="s">
        <v>4</v>
      </c>
      <c r="F178" s="64">
        <v>266605</v>
      </c>
      <c r="G178" s="319" t="e">
        <f t="shared" si="34"/>
        <v>#N/A</v>
      </c>
      <c r="H178" s="52" t="s">
        <v>934</v>
      </c>
      <c r="I178" s="52" t="str">
        <f t="shared" si="48"/>
        <v>TEE DOBLE RANURADA MECÁNICA DE 4" X 4"</v>
      </c>
      <c r="J178" s="327" t="str">
        <f t="shared" si="49"/>
        <v>UND</v>
      </c>
      <c r="K178" s="328">
        <f t="shared" si="50"/>
        <v>146239</v>
      </c>
      <c r="L178" s="52">
        <v>1</v>
      </c>
      <c r="M178" s="52">
        <f t="shared" ca="1" si="38"/>
        <v>10</v>
      </c>
      <c r="N178" s="52" t="str">
        <f t="shared" ca="1" si="39"/>
        <v>1,10</v>
      </c>
      <c r="O178" s="329">
        <f t="shared" ca="1" si="40"/>
        <v>160863</v>
      </c>
      <c r="P178" s="52">
        <v>1</v>
      </c>
      <c r="Q178" s="52">
        <f t="shared" ca="1" si="41"/>
        <v>13</v>
      </c>
      <c r="R178" s="52" t="str">
        <f t="shared" ca="1" si="42"/>
        <v>1,13</v>
      </c>
      <c r="S178" s="329">
        <f t="shared" ca="1" si="43"/>
        <v>165250.06999999998</v>
      </c>
      <c r="T178" s="52">
        <v>1</v>
      </c>
      <c r="U178" s="52">
        <f t="shared" ca="1" si="44"/>
        <v>9</v>
      </c>
      <c r="V178" s="52" t="str">
        <f t="shared" ca="1" si="45"/>
        <v>1,9</v>
      </c>
      <c r="W178" s="329">
        <f t="shared" ca="1" si="46"/>
        <v>277854.09999999998</v>
      </c>
      <c r="X178" s="329">
        <f t="shared" ca="1" si="47"/>
        <v>201322</v>
      </c>
    </row>
    <row r="179" spans="2:24" ht="11.25" customHeight="1" x14ac:dyDescent="0.2">
      <c r="B179" s="61" t="s">
        <v>448</v>
      </c>
      <c r="C179" s="62" t="s">
        <v>100</v>
      </c>
      <c r="D179" s="62" t="s">
        <v>449</v>
      </c>
      <c r="E179" s="63" t="s">
        <v>4</v>
      </c>
      <c r="F179" s="64">
        <v>2088</v>
      </c>
      <c r="G179" s="319" t="str">
        <f t="shared" ca="1" si="34"/>
        <v>OKAY</v>
      </c>
      <c r="H179" s="52" t="s">
        <v>935</v>
      </c>
      <c r="I179" s="52" t="str">
        <f t="shared" si="48"/>
        <v>Siamesa inyección columna 4" x 2; 1/2" BR</v>
      </c>
      <c r="J179" s="327" t="str">
        <f t="shared" si="49"/>
        <v>UND</v>
      </c>
      <c r="K179" s="328">
        <f t="shared" si="50"/>
        <v>990025</v>
      </c>
      <c r="L179" s="52">
        <v>1</v>
      </c>
      <c r="M179" s="52">
        <f t="shared" ca="1" si="38"/>
        <v>12</v>
      </c>
      <c r="N179" s="52" t="str">
        <f t="shared" ca="1" si="39"/>
        <v>1,12</v>
      </c>
      <c r="O179" s="329">
        <f t="shared" ca="1" si="40"/>
        <v>1108828</v>
      </c>
      <c r="P179" s="52">
        <v>1</v>
      </c>
      <c r="Q179" s="52">
        <f t="shared" ca="1" si="41"/>
        <v>9</v>
      </c>
      <c r="R179" s="52" t="str">
        <f t="shared" ca="1" si="42"/>
        <v>1,9</v>
      </c>
      <c r="S179" s="329">
        <f t="shared" ca="1" si="43"/>
        <v>1881047.5</v>
      </c>
      <c r="T179" s="52">
        <v>1</v>
      </c>
      <c r="U179" s="52">
        <f t="shared" ca="1" si="44"/>
        <v>12</v>
      </c>
      <c r="V179" s="52" t="str">
        <f t="shared" ca="1" si="45"/>
        <v>1,12</v>
      </c>
      <c r="W179" s="329">
        <f t="shared" ca="1" si="46"/>
        <v>1108828</v>
      </c>
      <c r="X179" s="329">
        <f t="shared" ca="1" si="47"/>
        <v>1366235</v>
      </c>
    </row>
    <row r="180" spans="2:24" ht="11.25" customHeight="1" x14ac:dyDescent="0.2">
      <c r="B180" s="61" t="s">
        <v>450</v>
      </c>
      <c r="C180" s="62" t="s">
        <v>100</v>
      </c>
      <c r="D180" s="62" t="s">
        <v>451</v>
      </c>
      <c r="E180" s="63" t="s">
        <v>4</v>
      </c>
      <c r="F180" s="64">
        <v>1462</v>
      </c>
      <c r="G180" s="319" t="str">
        <f t="shared" ca="1" si="34"/>
        <v>OKAY</v>
      </c>
      <c r="H180" s="52" t="s">
        <v>936</v>
      </c>
      <c r="I180" s="52" t="str">
        <f t="shared" si="48"/>
        <v>Valvula cheque de 4" UL/FM</v>
      </c>
      <c r="J180" s="327" t="str">
        <f t="shared" si="49"/>
        <v>UND</v>
      </c>
      <c r="K180" s="328">
        <f t="shared" si="50"/>
        <v>1288471</v>
      </c>
      <c r="L180" s="52">
        <v>1</v>
      </c>
      <c r="M180" s="52">
        <f t="shared" ca="1" si="38"/>
        <v>11</v>
      </c>
      <c r="N180" s="52" t="str">
        <f t="shared" ca="1" si="39"/>
        <v>1,11</v>
      </c>
      <c r="O180" s="329">
        <f t="shared" ca="1" si="40"/>
        <v>1430203</v>
      </c>
      <c r="P180" s="52">
        <v>1</v>
      </c>
      <c r="Q180" s="52">
        <f t="shared" ca="1" si="41"/>
        <v>11</v>
      </c>
      <c r="R180" s="52" t="str">
        <f t="shared" ca="1" si="42"/>
        <v>1,11</v>
      </c>
      <c r="S180" s="329">
        <f t="shared" ca="1" si="43"/>
        <v>1430202.81</v>
      </c>
      <c r="T180" s="52">
        <v>1</v>
      </c>
      <c r="U180" s="52">
        <f t="shared" ca="1" si="44"/>
        <v>10</v>
      </c>
      <c r="V180" s="52" t="str">
        <f t="shared" ca="1" si="45"/>
        <v>1,10</v>
      </c>
      <c r="W180" s="329">
        <f t="shared" ca="1" si="46"/>
        <v>1417318.1</v>
      </c>
      <c r="X180" s="329">
        <f t="shared" ca="1" si="47"/>
        <v>1425908</v>
      </c>
    </row>
    <row r="181" spans="2:24" ht="11.25" customHeight="1" x14ac:dyDescent="0.2">
      <c r="B181" s="61" t="s">
        <v>452</v>
      </c>
      <c r="C181" s="62" t="s">
        <v>100</v>
      </c>
      <c r="D181" s="62" t="s">
        <v>453</v>
      </c>
      <c r="E181" s="63" t="s">
        <v>102</v>
      </c>
      <c r="F181" s="64">
        <v>2547865</v>
      </c>
      <c r="G181" s="319" t="e">
        <f t="shared" si="34"/>
        <v>#N/A</v>
      </c>
      <c r="H181" s="52" t="s">
        <v>937</v>
      </c>
      <c r="I181" s="52" t="str">
        <f t="shared" si="48"/>
        <v>Gabinete completo clase III 90x70x23</v>
      </c>
      <c r="J181" s="327" t="str">
        <f t="shared" si="49"/>
        <v>UND</v>
      </c>
      <c r="K181" s="328">
        <f t="shared" si="50"/>
        <v>1149684</v>
      </c>
      <c r="L181" s="52">
        <v>1</v>
      </c>
      <c r="M181" s="52">
        <f t="shared" ca="1" si="38"/>
        <v>11</v>
      </c>
      <c r="N181" s="52" t="str">
        <f t="shared" ca="1" si="39"/>
        <v>1,11</v>
      </c>
      <c r="O181" s="329">
        <f t="shared" ca="1" si="40"/>
        <v>1276149</v>
      </c>
      <c r="P181" s="52">
        <v>1</v>
      </c>
      <c r="Q181" s="52">
        <f t="shared" ca="1" si="41"/>
        <v>9</v>
      </c>
      <c r="R181" s="52" t="str">
        <f t="shared" ca="1" si="42"/>
        <v>1,9</v>
      </c>
      <c r="S181" s="329">
        <f t="shared" ca="1" si="43"/>
        <v>2184399.6</v>
      </c>
      <c r="T181" s="52">
        <v>1</v>
      </c>
      <c r="U181" s="52">
        <f t="shared" ca="1" si="44"/>
        <v>10</v>
      </c>
      <c r="V181" s="52" t="str">
        <f t="shared" ca="1" si="45"/>
        <v>1,10</v>
      </c>
      <c r="W181" s="329">
        <f t="shared" ca="1" si="46"/>
        <v>1264652.4000000001</v>
      </c>
      <c r="X181" s="329">
        <f t="shared" ca="1" si="47"/>
        <v>1575067</v>
      </c>
    </row>
    <row r="182" spans="2:24" ht="11.25" customHeight="1" x14ac:dyDescent="0.2">
      <c r="B182" s="61" t="s">
        <v>454</v>
      </c>
      <c r="C182" s="62" t="s">
        <v>100</v>
      </c>
      <c r="D182" s="62" t="s">
        <v>455</v>
      </c>
      <c r="E182" s="63" t="s">
        <v>102</v>
      </c>
      <c r="F182" s="64">
        <v>6416</v>
      </c>
      <c r="G182" s="319" t="e">
        <f t="shared" si="34"/>
        <v>#N/A</v>
      </c>
      <c r="H182" s="52" t="s">
        <v>938</v>
      </c>
      <c r="I182" s="52" t="str">
        <f t="shared" si="48"/>
        <v>LAVADOR DE AIRE COMPACTO DE LA SERIE EE PARA 4.000 CFM A 0,30” C.A MODELO EE-1210 CON MOTOR DE 1.0 HP TRIFÁSICO EFICIENCIA DE SATURACIÓN MÍNIMA DEL 87.2%.</v>
      </c>
      <c r="J182" s="327" t="str">
        <f t="shared" si="49"/>
        <v>UND</v>
      </c>
      <c r="K182" s="328">
        <f t="shared" si="50"/>
        <v>11696010</v>
      </c>
      <c r="L182" s="52">
        <v>1</v>
      </c>
      <c r="M182" s="52">
        <f t="shared" ca="1" si="38"/>
        <v>12</v>
      </c>
      <c r="N182" s="52" t="str">
        <f t="shared" ca="1" si="39"/>
        <v>1,12</v>
      </c>
      <c r="O182" s="329">
        <f t="shared" ca="1" si="40"/>
        <v>13099531</v>
      </c>
      <c r="P182" s="52">
        <v>1</v>
      </c>
      <c r="Q182" s="52">
        <f t="shared" ca="1" si="41"/>
        <v>13</v>
      </c>
      <c r="R182" s="52" t="str">
        <f t="shared" ca="1" si="42"/>
        <v>1,13</v>
      </c>
      <c r="S182" s="329">
        <f t="shared" ca="1" si="43"/>
        <v>13216491.299999999</v>
      </c>
      <c r="T182" s="52">
        <v>1</v>
      </c>
      <c r="U182" s="52">
        <f t="shared" ca="1" si="44"/>
        <v>13</v>
      </c>
      <c r="V182" s="52" t="str">
        <f t="shared" ca="1" si="45"/>
        <v>1,13</v>
      </c>
      <c r="W182" s="329">
        <f t="shared" ca="1" si="46"/>
        <v>13216491.299999999</v>
      </c>
      <c r="X182" s="329">
        <f t="shared" ca="1" si="47"/>
        <v>13177505</v>
      </c>
    </row>
    <row r="183" spans="2:24" ht="11.25" customHeight="1" x14ac:dyDescent="0.2">
      <c r="B183" s="61" t="s">
        <v>456</v>
      </c>
      <c r="C183" s="62" t="s">
        <v>100</v>
      </c>
      <c r="D183" s="62" t="s">
        <v>457</v>
      </c>
      <c r="E183" s="63" t="s">
        <v>3</v>
      </c>
      <c r="F183" s="64">
        <v>6875</v>
      </c>
      <c r="G183" s="319" t="e">
        <f t="shared" si="34"/>
        <v>#N/A</v>
      </c>
      <c r="H183" s="52" t="s">
        <v>939</v>
      </c>
      <c r="I183" s="52" t="str">
        <f t="shared" si="48"/>
        <v>BASES METÁLICAS</v>
      </c>
      <c r="J183" s="327" t="str">
        <f t="shared" si="49"/>
        <v>UND</v>
      </c>
      <c r="K183" s="328">
        <f t="shared" si="50"/>
        <v>180000</v>
      </c>
      <c r="L183" s="52">
        <v>1</v>
      </c>
      <c r="M183" s="52">
        <f t="shared" ca="1" si="38"/>
        <v>11</v>
      </c>
      <c r="N183" s="52" t="str">
        <f t="shared" ca="1" si="39"/>
        <v>1,11</v>
      </c>
      <c r="O183" s="329">
        <f t="shared" ca="1" si="40"/>
        <v>199800</v>
      </c>
      <c r="P183" s="52">
        <v>1</v>
      </c>
      <c r="Q183" s="52">
        <f t="shared" ca="1" si="41"/>
        <v>13</v>
      </c>
      <c r="R183" s="52" t="str">
        <f t="shared" ca="1" si="42"/>
        <v>1,13</v>
      </c>
      <c r="S183" s="329">
        <f t="shared" ca="1" si="43"/>
        <v>203399.99999999997</v>
      </c>
      <c r="T183" s="52">
        <v>1</v>
      </c>
      <c r="U183" s="52">
        <f t="shared" ca="1" si="44"/>
        <v>10</v>
      </c>
      <c r="V183" s="52" t="str">
        <f t="shared" ca="1" si="45"/>
        <v>1,10</v>
      </c>
      <c r="W183" s="329">
        <f t="shared" ca="1" si="46"/>
        <v>198000.00000000003</v>
      </c>
      <c r="X183" s="329">
        <f t="shared" ca="1" si="47"/>
        <v>200400</v>
      </c>
    </row>
    <row r="184" spans="2:24" ht="11.25" customHeight="1" x14ac:dyDescent="0.2">
      <c r="B184" s="61" t="s">
        <v>458</v>
      </c>
      <c r="C184" s="62" t="s">
        <v>100</v>
      </c>
      <c r="D184" s="62" t="s">
        <v>459</v>
      </c>
      <c r="E184" s="63" t="s">
        <v>102</v>
      </c>
      <c r="F184" s="64">
        <v>41243</v>
      </c>
      <c r="G184" s="319" t="str">
        <f t="shared" ca="1" si="34"/>
        <v>OKAY</v>
      </c>
      <c r="H184" s="52" t="s">
        <v>942</v>
      </c>
      <c r="I184" s="52" t="str">
        <f t="shared" si="48"/>
        <v>UNIDAD DE VENTILACIÓN PARA SISTEMAS DE RENOVACIÓN DE AIRE HTFC-9</v>
      </c>
      <c r="J184" s="327" t="str">
        <f t="shared" si="49"/>
        <v>UND</v>
      </c>
      <c r="K184" s="328">
        <f t="shared" si="50"/>
        <v>2196777</v>
      </c>
      <c r="L184" s="52">
        <v>1</v>
      </c>
      <c r="M184" s="52">
        <f t="shared" ca="1" si="38"/>
        <v>13</v>
      </c>
      <c r="N184" s="52" t="str">
        <f t="shared" ca="1" si="39"/>
        <v>1,13</v>
      </c>
      <c r="O184" s="329">
        <f t="shared" ca="1" si="40"/>
        <v>2482358</v>
      </c>
      <c r="P184" s="52">
        <v>1</v>
      </c>
      <c r="Q184" s="52">
        <f t="shared" ca="1" si="41"/>
        <v>13</v>
      </c>
      <c r="R184" s="52" t="str">
        <f t="shared" ca="1" si="42"/>
        <v>1,13</v>
      </c>
      <c r="S184" s="329">
        <f t="shared" ca="1" si="43"/>
        <v>2482358.0099999998</v>
      </c>
      <c r="T184" s="52">
        <v>1</v>
      </c>
      <c r="U184" s="52">
        <f t="shared" ca="1" si="44"/>
        <v>12</v>
      </c>
      <c r="V184" s="52" t="str">
        <f t="shared" ca="1" si="45"/>
        <v>1,12</v>
      </c>
      <c r="W184" s="329">
        <f t="shared" ca="1" si="46"/>
        <v>2460390.2400000002</v>
      </c>
      <c r="X184" s="329">
        <f t="shared" ca="1" si="47"/>
        <v>2475035</v>
      </c>
    </row>
    <row r="185" spans="2:24" ht="11.25" customHeight="1" x14ac:dyDescent="0.2">
      <c r="B185" s="61" t="s">
        <v>460</v>
      </c>
      <c r="C185" s="62" t="s">
        <v>100</v>
      </c>
      <c r="D185" s="62" t="s">
        <v>461</v>
      </c>
      <c r="E185" s="63" t="s">
        <v>102</v>
      </c>
      <c r="F185" s="64">
        <v>3803466</v>
      </c>
      <c r="G185" s="319" t="e">
        <f t="shared" si="34"/>
        <v>#N/A</v>
      </c>
      <c r="H185" s="52" t="s">
        <v>943</v>
      </c>
      <c r="I185" s="52" t="str">
        <f t="shared" si="48"/>
        <v>REJILLA DE EXTRACCIÓN DE AIRE</v>
      </c>
      <c r="J185" s="327" t="str">
        <f t="shared" si="49"/>
        <v>UND</v>
      </c>
      <c r="K185" s="328">
        <f t="shared" si="50"/>
        <v>102803</v>
      </c>
      <c r="L185" s="52">
        <v>1</v>
      </c>
      <c r="M185" s="52">
        <f t="shared" ca="1" si="38"/>
        <v>13</v>
      </c>
      <c r="N185" s="52" t="str">
        <f t="shared" ca="1" si="39"/>
        <v>1,13</v>
      </c>
      <c r="O185" s="329">
        <f t="shared" ca="1" si="40"/>
        <v>116167</v>
      </c>
      <c r="P185" s="52">
        <v>1</v>
      </c>
      <c r="Q185" s="52">
        <f t="shared" ca="1" si="41"/>
        <v>12</v>
      </c>
      <c r="R185" s="52" t="str">
        <f t="shared" ca="1" si="42"/>
        <v>1,12</v>
      </c>
      <c r="S185" s="329">
        <f t="shared" ca="1" si="43"/>
        <v>115139.36000000002</v>
      </c>
      <c r="T185" s="52">
        <v>1</v>
      </c>
      <c r="U185" s="52">
        <f t="shared" ca="1" si="44"/>
        <v>11</v>
      </c>
      <c r="V185" s="52" t="str">
        <f t="shared" ca="1" si="45"/>
        <v>1,11</v>
      </c>
      <c r="W185" s="329">
        <f t="shared" ca="1" si="46"/>
        <v>114111.33000000002</v>
      </c>
      <c r="X185" s="329">
        <f t="shared" ca="1" si="47"/>
        <v>115139</v>
      </c>
    </row>
    <row r="186" spans="2:24" ht="11.25" customHeight="1" x14ac:dyDescent="0.2">
      <c r="B186" s="61" t="s">
        <v>462</v>
      </c>
      <c r="C186" s="62" t="s">
        <v>100</v>
      </c>
      <c r="D186" s="62" t="s">
        <v>463</v>
      </c>
      <c r="E186" s="63" t="s">
        <v>102</v>
      </c>
      <c r="F186" s="64">
        <f>284146-18425</f>
        <v>265721</v>
      </c>
      <c r="G186" s="319" t="str">
        <f t="shared" ca="1" si="34"/>
        <v>OKAY</v>
      </c>
      <c r="H186" s="52" t="s">
        <v>945</v>
      </c>
      <c r="I186" s="52" t="str">
        <f t="shared" si="48"/>
        <v>DIFUSORES DE VENTILACIÓN</v>
      </c>
      <c r="J186" s="327" t="str">
        <f t="shared" si="49"/>
        <v>UND</v>
      </c>
      <c r="K186" s="328">
        <f t="shared" si="50"/>
        <v>180527</v>
      </c>
      <c r="L186" s="52">
        <v>1</v>
      </c>
      <c r="M186" s="52">
        <f t="shared" ca="1" si="38"/>
        <v>14</v>
      </c>
      <c r="N186" s="52" t="str">
        <f t="shared" ca="1" si="39"/>
        <v>1,14</v>
      </c>
      <c r="O186" s="329">
        <f t="shared" ca="1" si="40"/>
        <v>205801</v>
      </c>
      <c r="P186" s="52">
        <v>1</v>
      </c>
      <c r="Q186" s="52">
        <f t="shared" ca="1" si="41"/>
        <v>11</v>
      </c>
      <c r="R186" s="52" t="str">
        <f t="shared" ca="1" si="42"/>
        <v>1,11</v>
      </c>
      <c r="S186" s="329">
        <f t="shared" ca="1" si="43"/>
        <v>200384.97000000003</v>
      </c>
      <c r="T186" s="52">
        <v>1</v>
      </c>
      <c r="U186" s="52">
        <f t="shared" ca="1" si="44"/>
        <v>13</v>
      </c>
      <c r="V186" s="52" t="str">
        <f t="shared" ca="1" si="45"/>
        <v>1,13</v>
      </c>
      <c r="W186" s="329">
        <f t="shared" ca="1" si="46"/>
        <v>203995.50999999998</v>
      </c>
      <c r="X186" s="329">
        <f t="shared" ca="1" si="47"/>
        <v>203394</v>
      </c>
    </row>
    <row r="187" spans="2:24" ht="11.25" customHeight="1" x14ac:dyDescent="0.2">
      <c r="B187" s="61" t="s">
        <v>464</v>
      </c>
      <c r="C187" s="62" t="s">
        <v>100</v>
      </c>
      <c r="D187" s="62" t="s">
        <v>465</v>
      </c>
      <c r="E187" s="63" t="s">
        <v>102</v>
      </c>
      <c r="F187" s="64">
        <v>6384317</v>
      </c>
      <c r="G187" s="319" t="e">
        <f t="shared" si="34"/>
        <v>#N/A</v>
      </c>
      <c r="H187" s="52" t="s">
        <v>946</v>
      </c>
      <c r="I187" s="52" t="str">
        <f t="shared" si="48"/>
        <v>REJILLAS DE VENTILACIÓN</v>
      </c>
      <c r="J187" s="327" t="str">
        <f t="shared" si="49"/>
        <v>UND</v>
      </c>
      <c r="K187" s="328">
        <f t="shared" si="50"/>
        <v>262949</v>
      </c>
      <c r="L187" s="52">
        <v>1</v>
      </c>
      <c r="M187" s="52">
        <f t="shared" ca="1" si="38"/>
        <v>14</v>
      </c>
      <c r="N187" s="52" t="str">
        <f t="shared" ca="1" si="39"/>
        <v>1,14</v>
      </c>
      <c r="O187" s="329">
        <f t="shared" ca="1" si="40"/>
        <v>299762</v>
      </c>
      <c r="P187" s="52">
        <v>1</v>
      </c>
      <c r="Q187" s="52">
        <f t="shared" ca="1" si="41"/>
        <v>9</v>
      </c>
      <c r="R187" s="52" t="str">
        <f t="shared" ca="1" si="42"/>
        <v>1,9</v>
      </c>
      <c r="S187" s="329">
        <f t="shared" ca="1" si="43"/>
        <v>499603.1</v>
      </c>
      <c r="T187" s="52">
        <v>1</v>
      </c>
      <c r="U187" s="52">
        <f t="shared" ca="1" si="44"/>
        <v>11</v>
      </c>
      <c r="V187" s="52" t="str">
        <f t="shared" ca="1" si="45"/>
        <v>1,11</v>
      </c>
      <c r="W187" s="329">
        <f t="shared" ca="1" si="46"/>
        <v>291873.39</v>
      </c>
      <c r="X187" s="329">
        <f t="shared" ca="1" si="47"/>
        <v>363746</v>
      </c>
    </row>
    <row r="188" spans="2:24" ht="11.25" customHeight="1" x14ac:dyDescent="0.2">
      <c r="B188" s="61" t="s">
        <v>466</v>
      </c>
      <c r="C188" s="62" t="s">
        <v>100</v>
      </c>
      <c r="D188" s="62" t="s">
        <v>467</v>
      </c>
      <c r="E188" s="63" t="s">
        <v>102</v>
      </c>
      <c r="F188" s="64">
        <v>727662</v>
      </c>
      <c r="G188" s="319" t="str">
        <f t="shared" ca="1" si="34"/>
        <v>OKAY</v>
      </c>
      <c r="H188" s="52" t="s">
        <v>947</v>
      </c>
      <c r="I188" s="52" t="str">
        <f t="shared" si="48"/>
        <v>LAMINA DE POLIISOCIANURATO</v>
      </c>
      <c r="J188" s="327" t="str">
        <f t="shared" si="49"/>
        <v>M2</v>
      </c>
      <c r="K188" s="328">
        <f t="shared" si="50"/>
        <v>56207</v>
      </c>
      <c r="L188" s="52">
        <v>1</v>
      </c>
      <c r="M188" s="52">
        <f t="shared" ca="1" si="38"/>
        <v>13</v>
      </c>
      <c r="N188" s="52" t="str">
        <f t="shared" ca="1" si="39"/>
        <v>1,13</v>
      </c>
      <c r="O188" s="329">
        <f t="shared" ca="1" si="40"/>
        <v>63514</v>
      </c>
      <c r="P188" s="52">
        <v>1</v>
      </c>
      <c r="Q188" s="52">
        <f t="shared" ca="1" si="41"/>
        <v>10</v>
      </c>
      <c r="R188" s="52" t="str">
        <f t="shared" ca="1" si="42"/>
        <v>1,10</v>
      </c>
      <c r="S188" s="329">
        <f t="shared" ca="1" si="43"/>
        <v>61827.700000000004</v>
      </c>
      <c r="T188" s="52">
        <v>1</v>
      </c>
      <c r="U188" s="52">
        <f t="shared" ca="1" si="44"/>
        <v>13</v>
      </c>
      <c r="V188" s="52" t="str">
        <f t="shared" ca="1" si="45"/>
        <v>1,13</v>
      </c>
      <c r="W188" s="329">
        <f t="shared" ca="1" si="46"/>
        <v>63513.909999999996</v>
      </c>
      <c r="X188" s="329">
        <f t="shared" ca="1" si="47"/>
        <v>62952</v>
      </c>
    </row>
    <row r="189" spans="2:24" ht="11.25" customHeight="1" x14ac:dyDescent="0.2">
      <c r="B189" s="61" t="s">
        <v>468</v>
      </c>
      <c r="C189" s="62" t="s">
        <v>100</v>
      </c>
      <c r="D189" s="62" t="s">
        <v>469</v>
      </c>
      <c r="E189" s="63" t="s">
        <v>102</v>
      </c>
      <c r="F189" s="64">
        <v>87068</v>
      </c>
      <c r="G189" s="319" t="str">
        <f t="shared" ca="1" si="34"/>
        <v>OKAY</v>
      </c>
      <c r="H189" s="52" t="s">
        <v>948</v>
      </c>
      <c r="I189" s="52" t="str">
        <f t="shared" si="48"/>
        <v>PEGANTE</v>
      </c>
      <c r="J189" s="327" t="str">
        <f t="shared" si="49"/>
        <v>UND</v>
      </c>
      <c r="K189" s="328">
        <f t="shared" si="50"/>
        <v>5400</v>
      </c>
      <c r="L189" s="52">
        <v>1</v>
      </c>
      <c r="M189" s="52">
        <f t="shared" ca="1" si="38"/>
        <v>9</v>
      </c>
      <c r="N189" s="52" t="str">
        <f t="shared" ca="1" si="39"/>
        <v>1,9</v>
      </c>
      <c r="O189" s="329">
        <f t="shared" ca="1" si="40"/>
        <v>10260</v>
      </c>
      <c r="P189" s="52">
        <v>1</v>
      </c>
      <c r="Q189" s="52">
        <f t="shared" ca="1" si="41"/>
        <v>11</v>
      </c>
      <c r="R189" s="52" t="str">
        <f t="shared" ca="1" si="42"/>
        <v>1,11</v>
      </c>
      <c r="S189" s="329">
        <f t="shared" ca="1" si="43"/>
        <v>5994.0000000000009</v>
      </c>
      <c r="T189" s="52">
        <v>1</v>
      </c>
      <c r="U189" s="52">
        <f t="shared" ca="1" si="44"/>
        <v>9</v>
      </c>
      <c r="V189" s="52" t="str">
        <f t="shared" ca="1" si="45"/>
        <v>1,9</v>
      </c>
      <c r="W189" s="329">
        <f t="shared" ca="1" si="46"/>
        <v>10260</v>
      </c>
      <c r="X189" s="329">
        <f t="shared" ca="1" si="47"/>
        <v>8838</v>
      </c>
    </row>
    <row r="190" spans="2:24" ht="11.25" customHeight="1" x14ac:dyDescent="0.2">
      <c r="B190" s="61" t="s">
        <v>470</v>
      </c>
      <c r="C190" s="62" t="s">
        <v>100</v>
      </c>
      <c r="D190" s="62" t="s">
        <v>471</v>
      </c>
      <c r="E190" s="63" t="s">
        <v>472</v>
      </c>
      <c r="F190" s="64">
        <v>272200</v>
      </c>
      <c r="G190" s="319" t="str">
        <f t="shared" ca="1" si="34"/>
        <v>OKAY</v>
      </c>
      <c r="H190" s="52" t="s">
        <v>949</v>
      </c>
      <c r="I190" s="52" t="str">
        <f t="shared" si="48"/>
        <v>CINTA DE ALUMINIO</v>
      </c>
      <c r="J190" s="327" t="str">
        <f t="shared" si="49"/>
        <v>UND</v>
      </c>
      <c r="K190" s="328">
        <f t="shared" si="50"/>
        <v>8500</v>
      </c>
      <c r="L190" s="52">
        <v>1</v>
      </c>
      <c r="M190" s="52">
        <f t="shared" ca="1" si="38"/>
        <v>10</v>
      </c>
      <c r="N190" s="52" t="str">
        <f t="shared" ca="1" si="39"/>
        <v>1,10</v>
      </c>
      <c r="O190" s="329">
        <f t="shared" ca="1" si="40"/>
        <v>9350</v>
      </c>
      <c r="P190" s="52">
        <v>1</v>
      </c>
      <c r="Q190" s="52">
        <f t="shared" ca="1" si="41"/>
        <v>12</v>
      </c>
      <c r="R190" s="52" t="str">
        <f t="shared" ca="1" si="42"/>
        <v>1,12</v>
      </c>
      <c r="S190" s="329">
        <f t="shared" ca="1" si="43"/>
        <v>9520</v>
      </c>
      <c r="T190" s="52">
        <v>1</v>
      </c>
      <c r="U190" s="52">
        <f t="shared" ca="1" si="44"/>
        <v>11</v>
      </c>
      <c r="V190" s="52" t="str">
        <f t="shared" ca="1" si="45"/>
        <v>1,11</v>
      </c>
      <c r="W190" s="329">
        <f t="shared" ca="1" si="46"/>
        <v>9435</v>
      </c>
      <c r="X190" s="329">
        <f t="shared" ca="1" si="47"/>
        <v>9435</v>
      </c>
    </row>
    <row r="191" spans="2:24" ht="11.25" customHeight="1" x14ac:dyDescent="0.2">
      <c r="B191" s="61" t="s">
        <v>473</v>
      </c>
      <c r="C191" s="62" t="s">
        <v>100</v>
      </c>
      <c r="D191" s="62" t="s">
        <v>474</v>
      </c>
      <c r="E191" s="63" t="s">
        <v>4</v>
      </c>
      <c r="F191" s="64">
        <v>10998</v>
      </c>
      <c r="G191" s="319" t="str">
        <f t="shared" ca="1" si="34"/>
        <v>OKAY</v>
      </c>
      <c r="H191" s="52" t="s">
        <v>950</v>
      </c>
      <c r="I191" s="52" t="str">
        <f t="shared" si="48"/>
        <v>EXTRACTORES DE BAÑO TIPO SOBREPONER</v>
      </c>
      <c r="J191" s="327" t="str">
        <f t="shared" si="49"/>
        <v>UND</v>
      </c>
      <c r="K191" s="328">
        <f t="shared" si="50"/>
        <v>373102</v>
      </c>
      <c r="L191" s="52">
        <v>1</v>
      </c>
      <c r="M191" s="52">
        <f t="shared" ca="1" si="38"/>
        <v>13</v>
      </c>
      <c r="N191" s="52" t="str">
        <f t="shared" ca="1" si="39"/>
        <v>1,13</v>
      </c>
      <c r="O191" s="329">
        <f t="shared" ca="1" si="40"/>
        <v>421605</v>
      </c>
      <c r="P191" s="52">
        <v>1</v>
      </c>
      <c r="Q191" s="52">
        <f t="shared" ca="1" si="41"/>
        <v>10</v>
      </c>
      <c r="R191" s="52" t="str">
        <f t="shared" ca="1" si="42"/>
        <v>1,10</v>
      </c>
      <c r="S191" s="329">
        <f t="shared" ca="1" si="43"/>
        <v>410412.2</v>
      </c>
      <c r="T191" s="52">
        <v>1</v>
      </c>
      <c r="U191" s="52">
        <f t="shared" ca="1" si="44"/>
        <v>9</v>
      </c>
      <c r="V191" s="52" t="str">
        <f t="shared" ca="1" si="45"/>
        <v>1,9</v>
      </c>
      <c r="W191" s="329">
        <f t="shared" ca="1" si="46"/>
        <v>708893.79999999993</v>
      </c>
      <c r="X191" s="329">
        <f t="shared" ca="1" si="47"/>
        <v>513637</v>
      </c>
    </row>
    <row r="192" spans="2:24" ht="11.25" customHeight="1" x14ac:dyDescent="0.2">
      <c r="B192" s="61" t="s">
        <v>475</v>
      </c>
      <c r="C192" s="62" t="s">
        <v>100</v>
      </c>
      <c r="D192" s="62" t="s">
        <v>476</v>
      </c>
      <c r="E192" s="63" t="s">
        <v>477</v>
      </c>
      <c r="F192" s="64">
        <v>8707</v>
      </c>
      <c r="G192" s="319" t="str">
        <f t="shared" ca="1" si="34"/>
        <v>OKAY</v>
      </c>
      <c r="H192" s="52" t="s">
        <v>951</v>
      </c>
      <c r="I192" s="52" t="str">
        <f t="shared" si="48"/>
        <v>CORTINA DE AIRE</v>
      </c>
      <c r="J192" s="327" t="str">
        <f t="shared" si="49"/>
        <v>UND</v>
      </c>
      <c r="K192" s="328">
        <f t="shared" si="50"/>
        <v>2809686</v>
      </c>
      <c r="L192" s="52">
        <v>1</v>
      </c>
      <c r="M192" s="52">
        <f t="shared" ca="1" si="38"/>
        <v>14</v>
      </c>
      <c r="N192" s="52" t="str">
        <f t="shared" ca="1" si="39"/>
        <v>1,14</v>
      </c>
      <c r="O192" s="329">
        <f t="shared" ca="1" si="40"/>
        <v>3203042</v>
      </c>
      <c r="P192" s="52">
        <v>1</v>
      </c>
      <c r="Q192" s="52">
        <f t="shared" ca="1" si="41"/>
        <v>13</v>
      </c>
      <c r="R192" s="52" t="str">
        <f t="shared" ca="1" si="42"/>
        <v>1,13</v>
      </c>
      <c r="S192" s="329">
        <f t="shared" ca="1" si="43"/>
        <v>3174945.1799999997</v>
      </c>
      <c r="T192" s="52">
        <v>1</v>
      </c>
      <c r="U192" s="52">
        <f t="shared" ca="1" si="44"/>
        <v>12</v>
      </c>
      <c r="V192" s="52" t="str">
        <f t="shared" ca="1" si="45"/>
        <v>1,12</v>
      </c>
      <c r="W192" s="329">
        <f t="shared" ca="1" si="46"/>
        <v>3146848.3200000003</v>
      </c>
      <c r="X192" s="329">
        <f t="shared" ca="1" si="47"/>
        <v>3174945</v>
      </c>
    </row>
    <row r="193" spans="2:7" ht="11.25" customHeight="1" x14ac:dyDescent="0.2">
      <c r="B193" s="61" t="s">
        <v>478</v>
      </c>
      <c r="C193" s="62" t="s">
        <v>100</v>
      </c>
      <c r="D193" s="62" t="s">
        <v>479</v>
      </c>
      <c r="E193" s="63" t="s">
        <v>4</v>
      </c>
      <c r="F193" s="64">
        <v>8708</v>
      </c>
      <c r="G193" s="319" t="str">
        <f t="shared" ca="1" si="34"/>
        <v>OKAY</v>
      </c>
    </row>
    <row r="194" spans="2:7" ht="11.25" customHeight="1" x14ac:dyDescent="0.2">
      <c r="B194" s="61" t="s">
        <v>480</v>
      </c>
      <c r="C194" s="62" t="s">
        <v>100</v>
      </c>
      <c r="D194" s="62" t="s">
        <v>481</v>
      </c>
      <c r="E194" s="63" t="s">
        <v>4</v>
      </c>
      <c r="F194" s="64">
        <v>137475</v>
      </c>
      <c r="G194" s="319" t="e">
        <f t="shared" si="34"/>
        <v>#N/A</v>
      </c>
    </row>
    <row r="195" spans="2:7" ht="11.25" customHeight="1" x14ac:dyDescent="0.2">
      <c r="B195" s="61" t="s">
        <v>482</v>
      </c>
      <c r="C195" s="62" t="s">
        <v>100</v>
      </c>
      <c r="D195" s="62" t="s">
        <v>483</v>
      </c>
      <c r="E195" s="63" t="s">
        <v>4</v>
      </c>
      <c r="F195" s="64">
        <v>488348</v>
      </c>
      <c r="G195" s="319" t="e">
        <f t="shared" si="34"/>
        <v>#N/A</v>
      </c>
    </row>
    <row r="196" spans="2:7" ht="11.25" customHeight="1" x14ac:dyDescent="0.2">
      <c r="B196" s="61" t="s">
        <v>484</v>
      </c>
      <c r="C196" s="62" t="s">
        <v>100</v>
      </c>
      <c r="D196" s="62" t="s">
        <v>485</v>
      </c>
      <c r="E196" s="63" t="s">
        <v>117</v>
      </c>
      <c r="F196" s="64">
        <v>13582</v>
      </c>
      <c r="G196" s="319" t="str">
        <f t="shared" ca="1" si="34"/>
        <v>OKAY</v>
      </c>
    </row>
    <row r="197" spans="2:7" ht="11.25" customHeight="1" x14ac:dyDescent="0.2">
      <c r="B197" s="61" t="s">
        <v>486</v>
      </c>
      <c r="C197" s="62" t="s">
        <v>100</v>
      </c>
      <c r="D197" s="62" t="s">
        <v>487</v>
      </c>
      <c r="E197" s="63" t="s">
        <v>477</v>
      </c>
      <c r="F197" s="64">
        <v>75612</v>
      </c>
      <c r="G197" s="319" t="str">
        <f t="shared" ca="1" si="34"/>
        <v>OKAY</v>
      </c>
    </row>
    <row r="198" spans="2:7" ht="11.25" customHeight="1" x14ac:dyDescent="0.2">
      <c r="B198" s="61" t="s">
        <v>488</v>
      </c>
      <c r="C198" s="62" t="s">
        <v>100</v>
      </c>
      <c r="D198" s="62" t="s">
        <v>489</v>
      </c>
      <c r="E198" s="63" t="s">
        <v>490</v>
      </c>
      <c r="F198" s="64">
        <v>1650</v>
      </c>
      <c r="G198" s="319" t="e">
        <f t="shared" si="34"/>
        <v>#N/A</v>
      </c>
    </row>
    <row r="199" spans="2:7" ht="11.25" customHeight="1" x14ac:dyDescent="0.2">
      <c r="B199" s="61" t="s">
        <v>491</v>
      </c>
      <c r="C199" s="62" t="s">
        <v>100</v>
      </c>
      <c r="D199" s="62" t="s">
        <v>492</v>
      </c>
      <c r="E199" s="63" t="s">
        <v>490</v>
      </c>
      <c r="F199" s="64">
        <v>1558</v>
      </c>
      <c r="G199" s="319" t="e">
        <f t="shared" si="34"/>
        <v>#N/A</v>
      </c>
    </row>
    <row r="200" spans="2:7" ht="11.25" customHeight="1" x14ac:dyDescent="0.2">
      <c r="B200" s="61" t="s">
        <v>493</v>
      </c>
      <c r="C200" s="62" t="s">
        <v>100</v>
      </c>
      <c r="D200" s="62" t="s">
        <v>494</v>
      </c>
      <c r="E200" s="63" t="s">
        <v>495</v>
      </c>
      <c r="F200" s="64">
        <v>45825</v>
      </c>
      <c r="G200" s="319" t="e">
        <f t="shared" ref="G200:G263" si="51">IF(VLOOKUP(B200,MATERIALESV2,17,FALSE)&gt;0,"OKAY","NO ESTA")</f>
        <v>#N/A</v>
      </c>
    </row>
    <row r="201" spans="2:7" ht="11.25" customHeight="1" x14ac:dyDescent="0.2">
      <c r="B201" s="61" t="s">
        <v>496</v>
      </c>
      <c r="C201" s="62" t="s">
        <v>100</v>
      </c>
      <c r="D201" s="62" t="s">
        <v>497</v>
      </c>
      <c r="E201" s="63" t="s">
        <v>4</v>
      </c>
      <c r="F201" s="64">
        <v>2750</v>
      </c>
      <c r="G201" s="319" t="e">
        <f t="shared" si="51"/>
        <v>#N/A</v>
      </c>
    </row>
    <row r="202" spans="2:7" ht="11.25" customHeight="1" x14ac:dyDescent="0.2">
      <c r="B202" s="61" t="s">
        <v>498</v>
      </c>
      <c r="C202" s="62" t="s">
        <v>100</v>
      </c>
      <c r="D202" s="62" t="s">
        <v>499</v>
      </c>
      <c r="E202" s="63" t="s">
        <v>4</v>
      </c>
      <c r="F202" s="64">
        <v>10998</v>
      </c>
      <c r="G202" s="319" t="e">
        <f t="shared" si="51"/>
        <v>#N/A</v>
      </c>
    </row>
    <row r="203" spans="2:7" ht="11.25" customHeight="1" x14ac:dyDescent="0.2">
      <c r="B203" s="61" t="s">
        <v>500</v>
      </c>
      <c r="C203" s="62" t="s">
        <v>100</v>
      </c>
      <c r="D203" s="62" t="s">
        <v>501</v>
      </c>
      <c r="E203" s="63" t="s">
        <v>4</v>
      </c>
      <c r="F203" s="64">
        <v>22913</v>
      </c>
      <c r="G203" s="319" t="e">
        <f t="shared" si="51"/>
        <v>#N/A</v>
      </c>
    </row>
    <row r="204" spans="2:7" ht="11.25" customHeight="1" x14ac:dyDescent="0.2">
      <c r="B204" s="61" t="s">
        <v>502</v>
      </c>
      <c r="C204" s="62" t="s">
        <v>100</v>
      </c>
      <c r="D204" s="62" t="s">
        <v>503</v>
      </c>
      <c r="E204" s="63" t="s">
        <v>4</v>
      </c>
      <c r="F204" s="64">
        <v>16497</v>
      </c>
      <c r="G204" s="319" t="e">
        <f t="shared" si="51"/>
        <v>#N/A</v>
      </c>
    </row>
    <row r="205" spans="2:7" ht="11.25" customHeight="1" x14ac:dyDescent="0.2">
      <c r="B205" s="61" t="s">
        <v>504</v>
      </c>
      <c r="C205" s="62" t="s">
        <v>100</v>
      </c>
      <c r="D205" s="62" t="s">
        <v>505</v>
      </c>
      <c r="E205" s="63" t="s">
        <v>4</v>
      </c>
      <c r="F205" s="64">
        <v>3208</v>
      </c>
      <c r="G205" s="319" t="e">
        <f t="shared" si="51"/>
        <v>#N/A</v>
      </c>
    </row>
    <row r="206" spans="2:7" ht="11.25" customHeight="1" x14ac:dyDescent="0.2">
      <c r="B206" s="61" t="s">
        <v>506</v>
      </c>
      <c r="C206" s="62" t="s">
        <v>100</v>
      </c>
      <c r="D206" s="62" t="s">
        <v>507</v>
      </c>
      <c r="E206" s="63" t="s">
        <v>4</v>
      </c>
      <c r="F206" s="64">
        <v>91</v>
      </c>
      <c r="G206" s="319" t="e">
        <f t="shared" si="51"/>
        <v>#N/A</v>
      </c>
    </row>
    <row r="207" spans="2:7" ht="11.25" customHeight="1" x14ac:dyDescent="0.2">
      <c r="B207" s="61" t="s">
        <v>508</v>
      </c>
      <c r="C207" s="62" t="s">
        <v>100</v>
      </c>
      <c r="D207" s="62" t="s">
        <v>509</v>
      </c>
      <c r="E207" s="63" t="s">
        <v>510</v>
      </c>
      <c r="F207" s="64">
        <v>733199</v>
      </c>
      <c r="G207" s="319" t="e">
        <f t="shared" si="51"/>
        <v>#N/A</v>
      </c>
    </row>
    <row r="208" spans="2:7" ht="11.25" customHeight="1" x14ac:dyDescent="0.2">
      <c r="B208" s="61" t="s">
        <v>511</v>
      </c>
      <c r="C208" s="62" t="s">
        <v>100</v>
      </c>
      <c r="D208" s="62" t="s">
        <v>512</v>
      </c>
      <c r="E208" s="63" t="s">
        <v>265</v>
      </c>
      <c r="F208" s="64">
        <v>33911</v>
      </c>
      <c r="G208" s="319" t="e">
        <f t="shared" si="51"/>
        <v>#N/A</v>
      </c>
    </row>
    <row r="209" spans="2:9" ht="11.25" customHeight="1" x14ac:dyDescent="0.2">
      <c r="B209" s="61" t="s">
        <v>513</v>
      </c>
      <c r="C209" s="62" t="s">
        <v>100</v>
      </c>
      <c r="D209" s="62" t="s">
        <v>514</v>
      </c>
      <c r="E209" s="63" t="s">
        <v>3</v>
      </c>
      <c r="F209" s="64">
        <v>1418</v>
      </c>
      <c r="G209" s="319" t="e">
        <f t="shared" si="51"/>
        <v>#N/A</v>
      </c>
    </row>
    <row r="210" spans="2:9" ht="10.5" customHeight="1" x14ac:dyDescent="0.2">
      <c r="B210" s="61" t="s">
        <v>515</v>
      </c>
      <c r="C210" s="62" t="s">
        <v>100</v>
      </c>
      <c r="D210" s="62" t="s">
        <v>516</v>
      </c>
      <c r="E210" s="63" t="s">
        <v>3</v>
      </c>
      <c r="F210" s="64">
        <v>3700</v>
      </c>
      <c r="G210" s="319" t="str">
        <f t="shared" ca="1" si="51"/>
        <v>OKAY</v>
      </c>
      <c r="H210" s="62"/>
    </row>
    <row r="211" spans="2:9" ht="11.25" customHeight="1" x14ac:dyDescent="0.2">
      <c r="B211" s="61" t="s">
        <v>517</v>
      </c>
      <c r="C211" s="62" t="s">
        <v>100</v>
      </c>
      <c r="D211" s="62" t="s">
        <v>518</v>
      </c>
      <c r="E211" s="63" t="s">
        <v>102</v>
      </c>
      <c r="F211" s="64">
        <f>20364+8437</f>
        <v>28801</v>
      </c>
      <c r="G211" s="319" t="str">
        <f t="shared" ca="1" si="51"/>
        <v>OKAY</v>
      </c>
    </row>
    <row r="212" spans="2:9" ht="11.25" customHeight="1" x14ac:dyDescent="0.2">
      <c r="B212" s="61" t="s">
        <v>519</v>
      </c>
      <c r="C212" s="62" t="s">
        <v>100</v>
      </c>
      <c r="D212" s="62" t="s">
        <v>520</v>
      </c>
      <c r="E212" s="63" t="s">
        <v>102</v>
      </c>
      <c r="F212" s="64">
        <v>68182</v>
      </c>
      <c r="G212" s="319" t="e">
        <f t="shared" si="51"/>
        <v>#N/A</v>
      </c>
    </row>
    <row r="213" spans="2:9" ht="11.25" customHeight="1" x14ac:dyDescent="0.2">
      <c r="B213" s="61" t="s">
        <v>521</v>
      </c>
      <c r="C213" s="62" t="s">
        <v>100</v>
      </c>
      <c r="D213" s="62" t="s">
        <v>522</v>
      </c>
      <c r="E213" s="63" t="s">
        <v>102</v>
      </c>
      <c r="F213" s="64">
        <v>46509091</v>
      </c>
      <c r="G213" s="319" t="e">
        <f t="shared" si="51"/>
        <v>#N/A</v>
      </c>
    </row>
    <row r="214" spans="2:9" ht="11.25" customHeight="1" x14ac:dyDescent="0.2">
      <c r="B214" s="61" t="s">
        <v>523</v>
      </c>
      <c r="C214" s="62" t="s">
        <v>100</v>
      </c>
      <c r="D214" s="62" t="s">
        <v>524</v>
      </c>
      <c r="E214" s="63" t="s">
        <v>102</v>
      </c>
      <c r="F214" s="64">
        <v>11818182</v>
      </c>
      <c r="G214" s="319" t="e">
        <f t="shared" si="51"/>
        <v>#N/A</v>
      </c>
    </row>
    <row r="215" spans="2:9" ht="11.25" customHeight="1" x14ac:dyDescent="0.2">
      <c r="B215" s="61" t="s">
        <v>525</v>
      </c>
      <c r="C215" s="62" t="s">
        <v>100</v>
      </c>
      <c r="D215" s="62" t="s">
        <v>526</v>
      </c>
      <c r="E215" s="63" t="s">
        <v>102</v>
      </c>
      <c r="F215" s="64">
        <v>3727273</v>
      </c>
      <c r="G215" s="319" t="e">
        <f t="shared" si="51"/>
        <v>#N/A</v>
      </c>
    </row>
    <row r="216" spans="2:9" ht="11.25" customHeight="1" x14ac:dyDescent="0.2">
      <c r="B216" s="61" t="s">
        <v>527</v>
      </c>
      <c r="C216" s="62" t="s">
        <v>100</v>
      </c>
      <c r="D216" s="62" t="s">
        <v>528</v>
      </c>
      <c r="E216" s="63" t="s">
        <v>102</v>
      </c>
      <c r="F216" s="64">
        <v>681818</v>
      </c>
      <c r="G216" s="319" t="e">
        <f t="shared" si="51"/>
        <v>#N/A</v>
      </c>
    </row>
    <row r="217" spans="2:9" ht="11.25" customHeight="1" x14ac:dyDescent="0.2">
      <c r="B217" s="61" t="s">
        <v>529</v>
      </c>
      <c r="C217" s="62" t="s">
        <v>100</v>
      </c>
      <c r="D217" s="62" t="s">
        <v>530</v>
      </c>
      <c r="E217" s="63" t="s">
        <v>102</v>
      </c>
      <c r="F217" s="64">
        <v>51058742</v>
      </c>
      <c r="G217" s="319" t="e">
        <f t="shared" si="51"/>
        <v>#N/A</v>
      </c>
      <c r="H217" s="70"/>
      <c r="I217" s="71"/>
    </row>
    <row r="218" spans="2:9" ht="11.25" customHeight="1" x14ac:dyDescent="0.2">
      <c r="B218" s="61" t="s">
        <v>531</v>
      </c>
      <c r="C218" s="62" t="s">
        <v>100</v>
      </c>
      <c r="D218" s="62" t="s">
        <v>524</v>
      </c>
      <c r="E218" s="63" t="s">
        <v>102</v>
      </c>
      <c r="F218" s="64">
        <v>8173493</v>
      </c>
      <c r="G218" s="319" t="e">
        <f t="shared" si="51"/>
        <v>#N/A</v>
      </c>
      <c r="H218" s="70"/>
    </row>
    <row r="219" spans="2:9" ht="11.25" customHeight="1" x14ac:dyDescent="0.2">
      <c r="B219" s="61" t="s">
        <v>532</v>
      </c>
      <c r="C219" s="62" t="s">
        <v>100</v>
      </c>
      <c r="D219" s="62" t="s">
        <v>526</v>
      </c>
      <c r="E219" s="63" t="s">
        <v>102</v>
      </c>
      <c r="F219" s="64">
        <v>7948864</v>
      </c>
      <c r="G219" s="319" t="e">
        <f t="shared" si="51"/>
        <v>#N/A</v>
      </c>
      <c r="H219" s="70"/>
      <c r="I219" s="70"/>
    </row>
    <row r="220" spans="2:9" ht="11.25" customHeight="1" x14ac:dyDescent="0.2">
      <c r="B220" s="61" t="s">
        <v>533</v>
      </c>
      <c r="C220" s="62" t="s">
        <v>100</v>
      </c>
      <c r="D220" s="62" t="s">
        <v>534</v>
      </c>
      <c r="E220" s="63" t="s">
        <v>102</v>
      </c>
      <c r="F220" s="64">
        <v>313636</v>
      </c>
      <c r="G220" s="319" t="e">
        <f t="shared" si="51"/>
        <v>#N/A</v>
      </c>
      <c r="H220" s="72"/>
      <c r="I220" s="72"/>
    </row>
    <row r="221" spans="2:9" ht="11.25" customHeight="1" x14ac:dyDescent="0.2">
      <c r="B221" s="61" t="s">
        <v>535</v>
      </c>
      <c r="C221" s="62" t="s">
        <v>100</v>
      </c>
      <c r="D221" s="62" t="s">
        <v>536</v>
      </c>
      <c r="E221" s="63" t="s">
        <v>102</v>
      </c>
      <c r="F221" s="64">
        <v>40909</v>
      </c>
      <c r="G221" s="319" t="e">
        <f t="shared" si="51"/>
        <v>#N/A</v>
      </c>
    </row>
    <row r="222" spans="2:9" ht="11.25" customHeight="1" x14ac:dyDescent="0.2">
      <c r="B222" s="61" t="s">
        <v>537</v>
      </c>
      <c r="C222" s="62" t="s">
        <v>100</v>
      </c>
      <c r="D222" s="62" t="s">
        <v>538</v>
      </c>
      <c r="E222" s="63" t="s">
        <v>102</v>
      </c>
      <c r="F222" s="64">
        <f>4059091-294089</f>
        <v>3765002</v>
      </c>
      <c r="G222" s="319" t="str">
        <f t="shared" ca="1" si="51"/>
        <v>OKAY</v>
      </c>
    </row>
    <row r="223" spans="2:9" ht="11.25" customHeight="1" x14ac:dyDescent="0.2">
      <c r="B223" s="61" t="s">
        <v>539</v>
      </c>
      <c r="C223" s="62" t="s">
        <v>100</v>
      </c>
      <c r="D223" s="62" t="s">
        <v>540</v>
      </c>
      <c r="E223" s="63" t="s">
        <v>4</v>
      </c>
      <c r="F223" s="64">
        <v>195657</v>
      </c>
      <c r="G223" s="319" t="e">
        <f t="shared" si="51"/>
        <v>#N/A</v>
      </c>
    </row>
    <row r="224" spans="2:9" ht="11.25" customHeight="1" x14ac:dyDescent="0.2">
      <c r="B224" s="61" t="s">
        <v>541</v>
      </c>
      <c r="C224" s="62" t="s">
        <v>100</v>
      </c>
      <c r="D224" s="62" t="s">
        <v>542</v>
      </c>
      <c r="E224" s="63" t="s">
        <v>4</v>
      </c>
      <c r="F224" s="64">
        <v>2227</v>
      </c>
      <c r="G224" s="319" t="e">
        <f t="shared" si="51"/>
        <v>#N/A</v>
      </c>
    </row>
    <row r="225" spans="2:7" ht="11.25" customHeight="1" x14ac:dyDescent="0.2">
      <c r="B225" s="61" t="s">
        <v>543</v>
      </c>
      <c r="C225" s="62" t="s">
        <v>100</v>
      </c>
      <c r="D225" s="62" t="s">
        <v>544</v>
      </c>
      <c r="E225" s="63" t="s">
        <v>102</v>
      </c>
      <c r="F225" s="64">
        <v>11327</v>
      </c>
      <c r="G225" s="319" t="e">
        <f t="shared" si="51"/>
        <v>#N/A</v>
      </c>
    </row>
    <row r="226" spans="2:7" ht="11.25" customHeight="1" x14ac:dyDescent="0.2">
      <c r="B226" s="61" t="s">
        <v>545</v>
      </c>
      <c r="C226" s="62" t="s">
        <v>100</v>
      </c>
      <c r="D226" s="62" t="s">
        <v>546</v>
      </c>
      <c r="E226" s="63" t="s">
        <v>102</v>
      </c>
      <c r="F226" s="64">
        <v>13145</v>
      </c>
      <c r="G226" s="319" t="e">
        <f t="shared" si="51"/>
        <v>#N/A</v>
      </c>
    </row>
    <row r="227" spans="2:7" ht="11.25" customHeight="1" x14ac:dyDescent="0.2">
      <c r="B227" s="61" t="s">
        <v>547</v>
      </c>
      <c r="C227" s="62" t="s">
        <v>100</v>
      </c>
      <c r="D227" s="62" t="s">
        <v>548</v>
      </c>
      <c r="E227" s="63" t="s">
        <v>102</v>
      </c>
      <c r="F227" s="64">
        <v>14964</v>
      </c>
      <c r="G227" s="319" t="e">
        <f t="shared" si="51"/>
        <v>#N/A</v>
      </c>
    </row>
    <row r="228" spans="2:7" ht="11.25" customHeight="1" x14ac:dyDescent="0.2">
      <c r="B228" s="61" t="s">
        <v>549</v>
      </c>
      <c r="C228" s="62" t="s">
        <v>100</v>
      </c>
      <c r="D228" s="62" t="s">
        <v>550</v>
      </c>
      <c r="E228" s="63" t="s">
        <v>102</v>
      </c>
      <c r="F228" s="64">
        <v>26364</v>
      </c>
      <c r="G228" s="319" t="e">
        <f t="shared" si="51"/>
        <v>#N/A</v>
      </c>
    </row>
    <row r="229" spans="2:7" ht="11.25" customHeight="1" x14ac:dyDescent="0.2">
      <c r="B229" s="61" t="s">
        <v>551</v>
      </c>
      <c r="C229" s="62" t="s">
        <v>100</v>
      </c>
      <c r="D229" s="62" t="s">
        <v>552</v>
      </c>
      <c r="E229" s="63" t="s">
        <v>102</v>
      </c>
      <c r="F229" s="64">
        <v>409091</v>
      </c>
      <c r="G229" s="319" t="e">
        <f t="shared" si="51"/>
        <v>#N/A</v>
      </c>
    </row>
    <row r="230" spans="2:7" ht="11.25" customHeight="1" x14ac:dyDescent="0.2">
      <c r="B230" s="61" t="s">
        <v>553</v>
      </c>
      <c r="C230" s="62" t="s">
        <v>100</v>
      </c>
      <c r="D230" s="62" t="s">
        <v>554</v>
      </c>
      <c r="E230" s="63" t="s">
        <v>102</v>
      </c>
      <c r="F230" s="64">
        <v>1469815</v>
      </c>
      <c r="G230" s="319" t="e">
        <f t="shared" si="51"/>
        <v>#N/A</v>
      </c>
    </row>
    <row r="231" spans="2:7" ht="11.25" customHeight="1" x14ac:dyDescent="0.2">
      <c r="B231" s="61" t="s">
        <v>555</v>
      </c>
      <c r="C231" s="62" t="s">
        <v>100</v>
      </c>
      <c r="D231" s="62" t="s">
        <v>556</v>
      </c>
      <c r="E231" s="63" t="s">
        <v>3</v>
      </c>
      <c r="F231" s="64">
        <v>22273</v>
      </c>
      <c r="G231" s="319" t="e">
        <f t="shared" si="51"/>
        <v>#N/A</v>
      </c>
    </row>
    <row r="232" spans="2:7" ht="11.25" customHeight="1" x14ac:dyDescent="0.2">
      <c r="B232" s="61" t="s">
        <v>557</v>
      </c>
      <c r="C232" s="62" t="s">
        <v>100</v>
      </c>
      <c r="D232" s="62" t="s">
        <v>558</v>
      </c>
      <c r="E232" s="63" t="s">
        <v>472</v>
      </c>
      <c r="F232" s="64">
        <v>108664</v>
      </c>
      <c r="G232" s="319" t="e">
        <f t="shared" si="51"/>
        <v>#N/A</v>
      </c>
    </row>
    <row r="233" spans="2:7" ht="11.25" customHeight="1" x14ac:dyDescent="0.2">
      <c r="B233" s="61" t="s">
        <v>559</v>
      </c>
      <c r="C233" s="62" t="s">
        <v>100</v>
      </c>
      <c r="D233" s="62" t="s">
        <v>560</v>
      </c>
      <c r="E233" s="63" t="s">
        <v>472</v>
      </c>
      <c r="F233" s="64">
        <v>661706</v>
      </c>
      <c r="G233" s="319" t="e">
        <f t="shared" si="51"/>
        <v>#N/A</v>
      </c>
    </row>
    <row r="234" spans="2:7" ht="11.25" customHeight="1" x14ac:dyDescent="0.2">
      <c r="B234" s="61" t="s">
        <v>561</v>
      </c>
      <c r="C234" s="62" t="s">
        <v>100</v>
      </c>
      <c r="D234" s="62" t="s">
        <v>562</v>
      </c>
      <c r="E234" s="63" t="s">
        <v>102</v>
      </c>
      <c r="F234" s="64">
        <v>14220</v>
      </c>
      <c r="G234" s="319" t="str">
        <f t="shared" ca="1" si="51"/>
        <v>OKAY</v>
      </c>
    </row>
    <row r="235" spans="2:7" ht="11.25" customHeight="1" x14ac:dyDescent="0.2">
      <c r="B235" s="61" t="s">
        <v>563</v>
      </c>
      <c r="C235" s="62" t="s">
        <v>100</v>
      </c>
      <c r="D235" s="62" t="s">
        <v>564</v>
      </c>
      <c r="E235" s="63" t="s">
        <v>102</v>
      </c>
      <c r="F235" s="64">
        <v>3762</v>
      </c>
      <c r="G235" s="319" t="str">
        <f t="shared" ca="1" si="51"/>
        <v>OKAY</v>
      </c>
    </row>
    <row r="236" spans="2:7" ht="11.25" customHeight="1" x14ac:dyDescent="0.2">
      <c r="B236" s="61" t="s">
        <v>565</v>
      </c>
      <c r="C236" s="62" t="s">
        <v>100</v>
      </c>
      <c r="D236" s="62" t="s">
        <v>566</v>
      </c>
      <c r="E236" s="63" t="s">
        <v>102</v>
      </c>
      <c r="F236" s="64">
        <v>5677918</v>
      </c>
      <c r="G236" s="319" t="e">
        <f t="shared" si="51"/>
        <v>#N/A</v>
      </c>
    </row>
    <row r="237" spans="2:7" ht="11.25" customHeight="1" x14ac:dyDescent="0.2">
      <c r="B237" s="61" t="s">
        <v>567</v>
      </c>
      <c r="C237" s="62" t="s">
        <v>100</v>
      </c>
      <c r="D237" s="62" t="s">
        <v>568</v>
      </c>
      <c r="E237" s="63" t="s">
        <v>472</v>
      </c>
      <c r="F237" s="64">
        <v>42227</v>
      </c>
      <c r="G237" s="319" t="e">
        <f t="shared" si="51"/>
        <v>#N/A</v>
      </c>
    </row>
    <row r="238" spans="2:7" ht="11.25" customHeight="1" x14ac:dyDescent="0.2">
      <c r="B238" s="61" t="s">
        <v>569</v>
      </c>
      <c r="C238" s="62" t="s">
        <v>100</v>
      </c>
      <c r="D238" s="62" t="s">
        <v>570</v>
      </c>
      <c r="E238" s="63" t="s">
        <v>571</v>
      </c>
      <c r="F238" s="64">
        <v>34527</v>
      </c>
      <c r="G238" s="319" t="e">
        <f t="shared" si="51"/>
        <v>#N/A</v>
      </c>
    </row>
    <row r="239" spans="2:7" ht="11.25" customHeight="1" x14ac:dyDescent="0.2">
      <c r="B239" s="61" t="s">
        <v>572</v>
      </c>
      <c r="C239" s="62" t="s">
        <v>100</v>
      </c>
      <c r="D239" s="62" t="s">
        <v>573</v>
      </c>
      <c r="E239" s="63" t="s">
        <v>3</v>
      </c>
      <c r="F239" s="64">
        <v>23273</v>
      </c>
      <c r="G239" s="319" t="str">
        <f t="shared" ca="1" si="51"/>
        <v>OKAY</v>
      </c>
    </row>
    <row r="240" spans="2:7" ht="11.25" customHeight="1" x14ac:dyDescent="0.2">
      <c r="B240" s="61" t="s">
        <v>574</v>
      </c>
      <c r="C240" s="62" t="s">
        <v>100</v>
      </c>
      <c r="D240" s="62" t="s">
        <v>575</v>
      </c>
      <c r="E240" s="63" t="s">
        <v>3</v>
      </c>
      <c r="F240" s="64">
        <v>12545</v>
      </c>
      <c r="G240" s="319" t="str">
        <f t="shared" ca="1" si="51"/>
        <v>OKAY</v>
      </c>
    </row>
    <row r="241" spans="2:7" ht="11.25" customHeight="1" x14ac:dyDescent="0.2">
      <c r="B241" s="61" t="s">
        <v>576</v>
      </c>
      <c r="C241" s="62" t="s">
        <v>100</v>
      </c>
      <c r="D241" s="62" t="s">
        <v>577</v>
      </c>
      <c r="E241" s="63" t="s">
        <v>102</v>
      </c>
      <c r="F241" s="64">
        <v>29500</v>
      </c>
      <c r="G241" s="319" t="e">
        <f t="shared" si="51"/>
        <v>#N/A</v>
      </c>
    </row>
    <row r="242" spans="2:7" ht="11.25" customHeight="1" x14ac:dyDescent="0.2">
      <c r="B242" s="61" t="s">
        <v>578</v>
      </c>
      <c r="C242" s="62" t="s">
        <v>100</v>
      </c>
      <c r="D242" s="62" t="s">
        <v>579</v>
      </c>
      <c r="E242" s="63" t="s">
        <v>102</v>
      </c>
      <c r="F242" s="64">
        <v>172327</v>
      </c>
      <c r="G242" s="319" t="e">
        <f t="shared" si="51"/>
        <v>#N/A</v>
      </c>
    </row>
    <row r="243" spans="2:7" ht="11.25" customHeight="1" x14ac:dyDescent="0.2">
      <c r="B243" s="61" t="s">
        <v>580</v>
      </c>
      <c r="C243" s="62" t="s">
        <v>100</v>
      </c>
      <c r="D243" s="62" t="s">
        <v>581</v>
      </c>
      <c r="E243" s="63" t="s">
        <v>102</v>
      </c>
      <c r="F243" s="64">
        <v>26573</v>
      </c>
      <c r="G243" s="319" t="e">
        <f t="shared" si="51"/>
        <v>#N/A</v>
      </c>
    </row>
    <row r="244" spans="2:7" ht="11.25" customHeight="1" x14ac:dyDescent="0.2">
      <c r="B244" s="61" t="s">
        <v>582</v>
      </c>
      <c r="C244" s="62" t="s">
        <v>100</v>
      </c>
      <c r="D244" s="62" t="s">
        <v>583</v>
      </c>
      <c r="E244" s="63" t="s">
        <v>102</v>
      </c>
      <c r="F244" s="64">
        <v>320373</v>
      </c>
      <c r="G244" s="319" t="e">
        <f t="shared" si="51"/>
        <v>#N/A</v>
      </c>
    </row>
    <row r="245" spans="2:7" ht="11.25" customHeight="1" x14ac:dyDescent="0.2">
      <c r="B245" s="61" t="s">
        <v>584</v>
      </c>
      <c r="C245" s="62" t="s">
        <v>100</v>
      </c>
      <c r="D245" s="62" t="s">
        <v>585</v>
      </c>
      <c r="E245" s="63" t="s">
        <v>102</v>
      </c>
      <c r="F245" s="64">
        <v>14420</v>
      </c>
      <c r="G245" s="319" t="str">
        <f t="shared" ca="1" si="51"/>
        <v>OKAY</v>
      </c>
    </row>
    <row r="246" spans="2:7" ht="11.25" customHeight="1" x14ac:dyDescent="0.2">
      <c r="B246" s="61" t="s">
        <v>586</v>
      </c>
      <c r="C246" s="62" t="s">
        <v>100</v>
      </c>
      <c r="D246" s="62" t="s">
        <v>587</v>
      </c>
      <c r="E246" s="63" t="s">
        <v>102</v>
      </c>
      <c r="F246" s="64">
        <v>2909</v>
      </c>
      <c r="G246" s="319" t="str">
        <f t="shared" ca="1" si="51"/>
        <v>OKAY</v>
      </c>
    </row>
    <row r="247" spans="2:7" ht="11.25" customHeight="1" x14ac:dyDescent="0.2">
      <c r="B247" s="61" t="s">
        <v>588</v>
      </c>
      <c r="C247" s="62" t="s">
        <v>100</v>
      </c>
      <c r="D247" s="62" t="s">
        <v>589</v>
      </c>
      <c r="E247" s="63" t="s">
        <v>102</v>
      </c>
      <c r="F247" s="64">
        <v>4727</v>
      </c>
      <c r="G247" s="319" t="str">
        <f t="shared" ca="1" si="51"/>
        <v>OKAY</v>
      </c>
    </row>
    <row r="248" spans="2:7" ht="11.25" customHeight="1" x14ac:dyDescent="0.2">
      <c r="B248" s="61" t="s">
        <v>590</v>
      </c>
      <c r="C248" s="62" t="s">
        <v>100</v>
      </c>
      <c r="D248" s="62" t="s">
        <v>591</v>
      </c>
      <c r="E248" s="63" t="s">
        <v>102</v>
      </c>
      <c r="F248" s="64">
        <v>1664</v>
      </c>
      <c r="G248" s="319" t="str">
        <f t="shared" ca="1" si="51"/>
        <v>OKAY</v>
      </c>
    </row>
    <row r="249" spans="2:7" ht="11.25" customHeight="1" x14ac:dyDescent="0.2">
      <c r="B249" s="61" t="s">
        <v>592</v>
      </c>
      <c r="C249" s="62" t="s">
        <v>100</v>
      </c>
      <c r="D249" s="62" t="s">
        <v>593</v>
      </c>
      <c r="E249" s="63" t="s">
        <v>4</v>
      </c>
      <c r="F249" s="64">
        <v>286407</v>
      </c>
      <c r="G249" s="319" t="e">
        <f t="shared" si="51"/>
        <v>#N/A</v>
      </c>
    </row>
    <row r="250" spans="2:7" ht="11.25" customHeight="1" x14ac:dyDescent="0.2">
      <c r="B250" s="61" t="s">
        <v>594</v>
      </c>
      <c r="C250" s="62" t="s">
        <v>100</v>
      </c>
      <c r="D250" s="62" t="s">
        <v>595</v>
      </c>
      <c r="E250" s="63" t="s">
        <v>4</v>
      </c>
      <c r="F250" s="64">
        <v>4765825</v>
      </c>
      <c r="G250" s="319" t="e">
        <f t="shared" si="51"/>
        <v>#N/A</v>
      </c>
    </row>
    <row r="251" spans="2:7" ht="11.25" customHeight="1" x14ac:dyDescent="0.2">
      <c r="B251" s="61" t="s">
        <v>596</v>
      </c>
      <c r="C251" s="62" t="s">
        <v>100</v>
      </c>
      <c r="D251" s="62" t="s">
        <v>597</v>
      </c>
      <c r="E251" s="63" t="s">
        <v>4</v>
      </c>
      <c r="F251" s="64">
        <v>163636</v>
      </c>
      <c r="G251" s="319" t="e">
        <f t="shared" si="51"/>
        <v>#N/A</v>
      </c>
    </row>
    <row r="252" spans="2:7" ht="11.25" customHeight="1" x14ac:dyDescent="0.2">
      <c r="B252" s="61" t="s">
        <v>598</v>
      </c>
      <c r="C252" s="62" t="s">
        <v>100</v>
      </c>
      <c r="D252" s="62" t="s">
        <v>599</v>
      </c>
      <c r="E252" s="63" t="s">
        <v>4</v>
      </c>
      <c r="F252" s="64">
        <v>2684209</v>
      </c>
      <c r="G252" s="319" t="e">
        <f t="shared" si="51"/>
        <v>#N/A</v>
      </c>
    </row>
    <row r="253" spans="2:7" ht="11.25" customHeight="1" x14ac:dyDescent="0.2">
      <c r="B253" s="61" t="s">
        <v>600</v>
      </c>
      <c r="C253" s="62" t="s">
        <v>100</v>
      </c>
      <c r="D253" s="73" t="s">
        <v>601</v>
      </c>
      <c r="E253" s="63" t="s">
        <v>4</v>
      </c>
      <c r="F253" s="64">
        <v>1667839</v>
      </c>
      <c r="G253" s="319" t="e">
        <f t="shared" si="51"/>
        <v>#N/A</v>
      </c>
    </row>
    <row r="254" spans="2:7" ht="11.25" customHeight="1" x14ac:dyDescent="0.2">
      <c r="B254" s="61" t="s">
        <v>602</v>
      </c>
      <c r="C254" s="62" t="s">
        <v>100</v>
      </c>
      <c r="D254" s="73" t="s">
        <v>603</v>
      </c>
      <c r="E254" s="63" t="s">
        <v>4</v>
      </c>
      <c r="F254" s="64">
        <v>130000</v>
      </c>
      <c r="G254" s="319" t="e">
        <f t="shared" si="51"/>
        <v>#N/A</v>
      </c>
    </row>
    <row r="255" spans="2:7" ht="11.25" customHeight="1" x14ac:dyDescent="0.2">
      <c r="B255" s="61" t="s">
        <v>604</v>
      </c>
      <c r="C255" s="62" t="s">
        <v>100</v>
      </c>
      <c r="D255" s="73" t="s">
        <v>605</v>
      </c>
      <c r="E255" s="63" t="s">
        <v>4</v>
      </c>
      <c r="F255" s="64">
        <v>104545</v>
      </c>
      <c r="G255" s="319" t="e">
        <f t="shared" si="51"/>
        <v>#N/A</v>
      </c>
    </row>
    <row r="256" spans="2:7" ht="11.25" customHeight="1" x14ac:dyDescent="0.2">
      <c r="B256" s="61" t="s">
        <v>606</v>
      </c>
      <c r="C256" s="62" t="s">
        <v>100</v>
      </c>
      <c r="D256" s="73" t="s">
        <v>607</v>
      </c>
      <c r="E256" s="63" t="s">
        <v>4</v>
      </c>
      <c r="F256" s="64">
        <v>1311037</v>
      </c>
      <c r="G256" s="319" t="e">
        <f t="shared" si="51"/>
        <v>#N/A</v>
      </c>
    </row>
    <row r="257" spans="2:7" ht="11.25" customHeight="1" x14ac:dyDescent="0.2">
      <c r="B257" s="61" t="s">
        <v>608</v>
      </c>
      <c r="C257" s="62" t="s">
        <v>100</v>
      </c>
      <c r="D257" s="62" t="s">
        <v>609</v>
      </c>
      <c r="E257" s="63" t="s">
        <v>102</v>
      </c>
      <c r="F257" s="64">
        <v>74957</v>
      </c>
      <c r="G257" s="319" t="e">
        <f t="shared" si="51"/>
        <v>#N/A</v>
      </c>
    </row>
    <row r="258" spans="2:7" ht="11.25" customHeight="1" x14ac:dyDescent="0.2">
      <c r="B258" s="61" t="s">
        <v>610</v>
      </c>
      <c r="C258" s="62" t="s">
        <v>100</v>
      </c>
      <c r="D258" s="62" t="s">
        <v>611</v>
      </c>
      <c r="E258" s="63" t="s">
        <v>3</v>
      </c>
      <c r="F258" s="64">
        <v>573</v>
      </c>
      <c r="G258" s="319" t="e">
        <f t="shared" si="51"/>
        <v>#N/A</v>
      </c>
    </row>
    <row r="259" spans="2:7" ht="11.25" customHeight="1" x14ac:dyDescent="0.2">
      <c r="B259" s="61" t="s">
        <v>612</v>
      </c>
      <c r="C259" s="62" t="s">
        <v>100</v>
      </c>
      <c r="D259" s="62" t="s">
        <v>613</v>
      </c>
      <c r="E259" s="63" t="s">
        <v>3</v>
      </c>
      <c r="F259" s="64">
        <v>7474</v>
      </c>
      <c r="G259" s="319" t="e">
        <f t="shared" si="51"/>
        <v>#N/A</v>
      </c>
    </row>
    <row r="260" spans="2:7" ht="11.25" customHeight="1" x14ac:dyDescent="0.2">
      <c r="B260" s="61" t="s">
        <v>614</v>
      </c>
      <c r="C260" s="62" t="s">
        <v>100</v>
      </c>
      <c r="D260" s="62" t="s">
        <v>615</v>
      </c>
      <c r="E260" s="63" t="s">
        <v>262</v>
      </c>
      <c r="F260" s="64">
        <v>21273</v>
      </c>
      <c r="G260" s="319" t="e">
        <f t="shared" si="51"/>
        <v>#N/A</v>
      </c>
    </row>
    <row r="261" spans="2:7" ht="11.25" customHeight="1" x14ac:dyDescent="0.2">
      <c r="B261" s="61" t="s">
        <v>616</v>
      </c>
      <c r="C261" s="62" t="s">
        <v>100</v>
      </c>
      <c r="D261" s="62" t="s">
        <v>617</v>
      </c>
      <c r="E261" s="63" t="s">
        <v>262</v>
      </c>
      <c r="F261" s="64">
        <v>11455</v>
      </c>
      <c r="G261" s="319" t="e">
        <f t="shared" si="51"/>
        <v>#N/A</v>
      </c>
    </row>
    <row r="262" spans="2:7" ht="11.25" customHeight="1" x14ac:dyDescent="0.2">
      <c r="B262" s="61" t="s">
        <v>618</v>
      </c>
      <c r="C262" s="62" t="s">
        <v>100</v>
      </c>
      <c r="D262" s="62" t="s">
        <v>619</v>
      </c>
      <c r="E262" s="63" t="s">
        <v>262</v>
      </c>
      <c r="F262" s="64">
        <v>81818</v>
      </c>
      <c r="G262" s="319" t="e">
        <f t="shared" si="51"/>
        <v>#N/A</v>
      </c>
    </row>
    <row r="263" spans="2:7" ht="11.25" customHeight="1" x14ac:dyDescent="0.2">
      <c r="B263" s="61" t="s">
        <v>620</v>
      </c>
      <c r="C263" s="62" t="s">
        <v>100</v>
      </c>
      <c r="D263" s="62" t="s">
        <v>621</v>
      </c>
      <c r="E263" s="63" t="s">
        <v>472</v>
      </c>
      <c r="F263" s="64">
        <v>284045</v>
      </c>
      <c r="G263" s="319" t="e">
        <f t="shared" si="51"/>
        <v>#N/A</v>
      </c>
    </row>
    <row r="264" spans="2:7" ht="11.25" customHeight="1" x14ac:dyDescent="0.2">
      <c r="B264" s="61" t="s">
        <v>622</v>
      </c>
      <c r="C264" s="62" t="s">
        <v>100</v>
      </c>
      <c r="D264" s="62" t="s">
        <v>623</v>
      </c>
      <c r="E264" s="63" t="s">
        <v>7</v>
      </c>
      <c r="F264" s="64">
        <v>10513</v>
      </c>
      <c r="G264" s="319" t="e">
        <f t="shared" ref="G264:G327" si="52">IF(VLOOKUP(B264,MATERIALESV2,17,FALSE)&gt;0,"OKAY","NO ESTA")</f>
        <v>#N/A</v>
      </c>
    </row>
    <row r="265" spans="2:7" ht="11.25" customHeight="1" x14ac:dyDescent="0.2">
      <c r="B265" s="61" t="s">
        <v>624</v>
      </c>
      <c r="C265" s="62" t="s">
        <v>100</v>
      </c>
      <c r="D265" s="62" t="s">
        <v>625</v>
      </c>
      <c r="E265" s="63" t="s">
        <v>7</v>
      </c>
      <c r="F265" s="64">
        <v>31427</v>
      </c>
      <c r="G265" s="319" t="e">
        <f t="shared" si="52"/>
        <v>#N/A</v>
      </c>
    </row>
    <row r="266" spans="2:7" ht="11.25" customHeight="1" x14ac:dyDescent="0.2">
      <c r="B266" s="61" t="s">
        <v>626</v>
      </c>
      <c r="C266" s="62" t="s">
        <v>100</v>
      </c>
      <c r="D266" s="62" t="s">
        <v>627</v>
      </c>
      <c r="E266" s="63" t="s">
        <v>628</v>
      </c>
      <c r="F266" s="64">
        <v>8182</v>
      </c>
      <c r="G266" s="319" t="e">
        <f t="shared" si="52"/>
        <v>#N/A</v>
      </c>
    </row>
    <row r="267" spans="2:7" ht="11.25" customHeight="1" x14ac:dyDescent="0.2">
      <c r="B267" s="61" t="s">
        <v>629</v>
      </c>
      <c r="C267" s="62" t="s">
        <v>100</v>
      </c>
      <c r="D267" s="62" t="s">
        <v>630</v>
      </c>
      <c r="E267" s="63" t="s">
        <v>628</v>
      </c>
      <c r="F267" s="64">
        <v>8182</v>
      </c>
      <c r="G267" s="319" t="e">
        <f t="shared" si="52"/>
        <v>#N/A</v>
      </c>
    </row>
    <row r="268" spans="2:7" ht="11.25" customHeight="1" x14ac:dyDescent="0.2">
      <c r="B268" s="61" t="s">
        <v>631</v>
      </c>
      <c r="C268" s="62" t="s">
        <v>100</v>
      </c>
      <c r="D268" s="62" t="s">
        <v>632</v>
      </c>
      <c r="E268" s="63" t="s">
        <v>4</v>
      </c>
      <c r="F268" s="64">
        <f>639545+58388</f>
        <v>697933</v>
      </c>
      <c r="G268" s="319" t="str">
        <f t="shared" ca="1" si="52"/>
        <v>OKAY</v>
      </c>
    </row>
    <row r="269" spans="2:7" ht="11.25" customHeight="1" x14ac:dyDescent="0.2">
      <c r="B269" s="61" t="s">
        <v>633</v>
      </c>
      <c r="C269" s="62" t="s">
        <v>100</v>
      </c>
      <c r="D269" s="62" t="s">
        <v>634</v>
      </c>
      <c r="E269" s="63" t="s">
        <v>4</v>
      </c>
      <c r="F269" s="64">
        <f>388182+24445</f>
        <v>412627</v>
      </c>
      <c r="G269" s="319" t="str">
        <f t="shared" ca="1" si="52"/>
        <v>OKAY</v>
      </c>
    </row>
    <row r="270" spans="2:7" ht="11.25" customHeight="1" x14ac:dyDescent="0.2">
      <c r="B270" s="61" t="s">
        <v>635</v>
      </c>
      <c r="C270" s="62" t="s">
        <v>100</v>
      </c>
      <c r="D270" s="62" t="s">
        <v>636</v>
      </c>
      <c r="E270" s="63" t="s">
        <v>4</v>
      </c>
      <c r="F270" s="64">
        <f>413000+27538</f>
        <v>440538</v>
      </c>
      <c r="G270" s="319" t="str">
        <f t="shared" ca="1" si="52"/>
        <v>OKAY</v>
      </c>
    </row>
    <row r="271" spans="2:7" ht="11.25" customHeight="1" x14ac:dyDescent="0.2">
      <c r="B271" s="61" t="s">
        <v>637</v>
      </c>
      <c r="C271" s="62" t="s">
        <v>100</v>
      </c>
      <c r="D271" s="62" t="s">
        <v>638</v>
      </c>
      <c r="E271" s="63" t="s">
        <v>4</v>
      </c>
      <c r="F271" s="64">
        <f>448182+32280</f>
        <v>480462</v>
      </c>
      <c r="G271" s="319" t="str">
        <f t="shared" ca="1" si="52"/>
        <v>OKAY</v>
      </c>
    </row>
    <row r="272" spans="2:7" ht="11.25" customHeight="1" x14ac:dyDescent="0.2">
      <c r="B272" s="61" t="s">
        <v>639</v>
      </c>
      <c r="C272" s="62" t="s">
        <v>100</v>
      </c>
      <c r="D272" s="62" t="s">
        <v>640</v>
      </c>
      <c r="E272" s="63" t="s">
        <v>4</v>
      </c>
      <c r="F272" s="64">
        <f>111864-2225</f>
        <v>109639</v>
      </c>
      <c r="G272" s="319" t="str">
        <f t="shared" ca="1" si="52"/>
        <v>OKAY</v>
      </c>
    </row>
    <row r="273" spans="2:7" ht="11.25" customHeight="1" x14ac:dyDescent="0.2">
      <c r="B273" s="61" t="s">
        <v>641</v>
      </c>
      <c r="C273" s="62" t="s">
        <v>100</v>
      </c>
      <c r="D273" s="62" t="s">
        <v>642</v>
      </c>
      <c r="E273" s="63" t="s">
        <v>102</v>
      </c>
      <c r="F273" s="64">
        <v>18818</v>
      </c>
      <c r="G273" s="319" t="str">
        <f t="shared" ca="1" si="52"/>
        <v>OKAY</v>
      </c>
    </row>
    <row r="274" spans="2:7" ht="11.25" customHeight="1" x14ac:dyDescent="0.2">
      <c r="B274" s="61" t="s">
        <v>643</v>
      </c>
      <c r="C274" s="62" t="s">
        <v>100</v>
      </c>
      <c r="D274" s="62" t="s">
        <v>644</v>
      </c>
      <c r="E274" s="63" t="s">
        <v>102</v>
      </c>
      <c r="F274" s="64">
        <v>26573</v>
      </c>
      <c r="G274" s="319" t="str">
        <f t="shared" ca="1" si="52"/>
        <v>OKAY</v>
      </c>
    </row>
    <row r="275" spans="2:7" ht="11.25" customHeight="1" x14ac:dyDescent="0.2">
      <c r="B275" s="61" t="s">
        <v>645</v>
      </c>
      <c r="C275" s="62" t="s">
        <v>100</v>
      </c>
      <c r="D275" s="62" t="s">
        <v>646</v>
      </c>
      <c r="E275" s="63" t="s">
        <v>102</v>
      </c>
      <c r="F275" s="64">
        <v>48091</v>
      </c>
      <c r="G275" s="319" t="str">
        <f t="shared" ca="1" si="52"/>
        <v>OKAY</v>
      </c>
    </row>
    <row r="276" spans="2:7" ht="11.25" customHeight="1" x14ac:dyDescent="0.2">
      <c r="B276" s="61" t="s">
        <v>647</v>
      </c>
      <c r="C276" s="62" t="s">
        <v>100</v>
      </c>
      <c r="D276" s="62" t="s">
        <v>648</v>
      </c>
      <c r="E276" s="63" t="s">
        <v>102</v>
      </c>
      <c r="F276" s="64">
        <v>1312045</v>
      </c>
      <c r="G276" s="319" t="str">
        <f t="shared" ca="1" si="52"/>
        <v>OKAY</v>
      </c>
    </row>
    <row r="277" spans="2:7" ht="11.25" customHeight="1" x14ac:dyDescent="0.2">
      <c r="B277" s="61" t="s">
        <v>649</v>
      </c>
      <c r="C277" s="62" t="s">
        <v>100</v>
      </c>
      <c r="D277" s="62" t="s">
        <v>650</v>
      </c>
      <c r="E277" s="63" t="s">
        <v>102</v>
      </c>
      <c r="F277" s="64">
        <v>269727</v>
      </c>
      <c r="G277" s="319" t="str">
        <f t="shared" ca="1" si="52"/>
        <v>OKAY</v>
      </c>
    </row>
    <row r="278" spans="2:7" ht="11.25" customHeight="1" x14ac:dyDescent="0.2">
      <c r="B278" s="61" t="s">
        <v>651</v>
      </c>
      <c r="C278" s="62" t="s">
        <v>100</v>
      </c>
      <c r="D278" s="62" t="s">
        <v>652</v>
      </c>
      <c r="E278" s="63" t="s">
        <v>102</v>
      </c>
      <c r="F278" s="64">
        <f>7587987+37333</f>
        <v>7625320</v>
      </c>
      <c r="G278" s="319" t="str">
        <f t="shared" ca="1" si="52"/>
        <v>OKAY</v>
      </c>
    </row>
    <row r="279" spans="2:7" ht="11.25" customHeight="1" x14ac:dyDescent="0.2">
      <c r="B279" s="61" t="s">
        <v>653</v>
      </c>
      <c r="C279" s="62" t="s">
        <v>100</v>
      </c>
      <c r="D279" s="62" t="s">
        <v>654</v>
      </c>
      <c r="E279" s="63" t="s">
        <v>102</v>
      </c>
      <c r="F279" s="64">
        <f>229464-35516</f>
        <v>193948</v>
      </c>
      <c r="G279" s="319" t="str">
        <f t="shared" ca="1" si="52"/>
        <v>OKAY</v>
      </c>
    </row>
    <row r="280" spans="2:7" ht="11.25" customHeight="1" x14ac:dyDescent="0.2">
      <c r="B280" s="61" t="s">
        <v>655</v>
      </c>
      <c r="C280" s="62" t="s">
        <v>100</v>
      </c>
      <c r="D280" s="62" t="s">
        <v>656</v>
      </c>
      <c r="E280" s="63" t="s">
        <v>102</v>
      </c>
      <c r="F280" s="64">
        <v>684009</v>
      </c>
      <c r="G280" s="319" t="str">
        <f t="shared" ca="1" si="52"/>
        <v>OKAY</v>
      </c>
    </row>
    <row r="281" spans="2:7" ht="11.25" customHeight="1" x14ac:dyDescent="0.2">
      <c r="B281" s="61" t="s">
        <v>657</v>
      </c>
      <c r="C281" s="62" t="s">
        <v>100</v>
      </c>
      <c r="D281" s="62" t="s">
        <v>658</v>
      </c>
      <c r="E281" s="63" t="s">
        <v>102</v>
      </c>
      <c r="F281" s="64">
        <v>11537</v>
      </c>
      <c r="G281" s="319" t="str">
        <f t="shared" ca="1" si="52"/>
        <v>OKAY</v>
      </c>
    </row>
    <row r="282" spans="2:7" ht="11.25" customHeight="1" x14ac:dyDescent="0.2">
      <c r="B282" s="61" t="s">
        <v>659</v>
      </c>
      <c r="C282" s="62" t="s">
        <v>100</v>
      </c>
      <c r="D282" s="62" t="s">
        <v>660</v>
      </c>
      <c r="E282" s="63" t="s">
        <v>102</v>
      </c>
      <c r="F282" s="64">
        <v>13055</v>
      </c>
      <c r="G282" s="319" t="str">
        <f t="shared" ca="1" si="52"/>
        <v>OKAY</v>
      </c>
    </row>
    <row r="283" spans="2:7" ht="11.25" customHeight="1" x14ac:dyDescent="0.2">
      <c r="B283" s="61" t="s">
        <v>661</v>
      </c>
      <c r="C283" s="62" t="s">
        <v>100</v>
      </c>
      <c r="D283" s="62" t="s">
        <v>662</v>
      </c>
      <c r="E283" s="63" t="s">
        <v>4</v>
      </c>
      <c r="F283" s="64">
        <v>2823</v>
      </c>
      <c r="G283" s="319" t="str">
        <f t="shared" ca="1" si="52"/>
        <v>OKAY</v>
      </c>
    </row>
    <row r="284" spans="2:7" ht="11.25" customHeight="1" x14ac:dyDescent="0.2">
      <c r="B284" s="61" t="s">
        <v>663</v>
      </c>
      <c r="C284" s="62" t="s">
        <v>100</v>
      </c>
      <c r="D284" s="62" t="s">
        <v>664</v>
      </c>
      <c r="E284" s="63" t="s">
        <v>102</v>
      </c>
      <c r="F284" s="64">
        <v>16632</v>
      </c>
      <c r="G284" s="319" t="str">
        <f t="shared" ca="1" si="52"/>
        <v>OKAY</v>
      </c>
    </row>
    <row r="285" spans="2:7" ht="11.25" customHeight="1" x14ac:dyDescent="0.2">
      <c r="B285" s="61" t="s">
        <v>665</v>
      </c>
      <c r="C285" s="62" t="s">
        <v>100</v>
      </c>
      <c r="D285" s="62" t="s">
        <v>666</v>
      </c>
      <c r="E285" s="63" t="s">
        <v>4</v>
      </c>
      <c r="F285" s="64">
        <v>22368</v>
      </c>
      <c r="G285" s="319" t="str">
        <f t="shared" ca="1" si="52"/>
        <v>OKAY</v>
      </c>
    </row>
    <row r="286" spans="2:7" ht="11.25" customHeight="1" x14ac:dyDescent="0.2">
      <c r="B286" s="61" t="s">
        <v>667</v>
      </c>
      <c r="C286" s="62" t="s">
        <v>100</v>
      </c>
      <c r="D286" s="62" t="s">
        <v>80</v>
      </c>
      <c r="E286" s="63" t="s">
        <v>262</v>
      </c>
      <c r="F286" s="64">
        <f>+Salario!D50</f>
        <v>94130</v>
      </c>
      <c r="G286" s="319" t="str">
        <f t="shared" ca="1" si="52"/>
        <v>OKAY</v>
      </c>
    </row>
    <row r="287" spans="2:7" ht="11.25" customHeight="1" x14ac:dyDescent="0.2">
      <c r="B287" s="61" t="s">
        <v>668</v>
      </c>
      <c r="C287" s="62" t="s">
        <v>100</v>
      </c>
      <c r="D287" s="62" t="s">
        <v>82</v>
      </c>
      <c r="E287" s="63" t="s">
        <v>262</v>
      </c>
      <c r="F287" s="64">
        <f>+Salario!D52</f>
        <v>122169</v>
      </c>
      <c r="G287" s="319" t="str">
        <f t="shared" ca="1" si="52"/>
        <v>OKAY</v>
      </c>
    </row>
    <row r="288" spans="2:7" ht="11.25" customHeight="1" x14ac:dyDescent="0.2">
      <c r="B288" s="61" t="s">
        <v>669</v>
      </c>
      <c r="C288" s="62" t="s">
        <v>100</v>
      </c>
      <c r="D288" s="62" t="s">
        <v>413</v>
      </c>
      <c r="E288" s="63" t="s">
        <v>262</v>
      </c>
      <c r="F288" s="64">
        <f>+Salario!D103</f>
        <v>138310</v>
      </c>
      <c r="G288" s="319" t="e">
        <f t="shared" si="52"/>
        <v>#N/A</v>
      </c>
    </row>
    <row r="289" spans="2:7" ht="11.25" customHeight="1" x14ac:dyDescent="0.2">
      <c r="B289" s="61" t="s">
        <v>670</v>
      </c>
      <c r="C289" s="62" t="s">
        <v>100</v>
      </c>
      <c r="D289" s="62" t="s">
        <v>81</v>
      </c>
      <c r="E289" s="63" t="s">
        <v>262</v>
      </c>
      <c r="F289" s="64">
        <f>+Salario!D51</f>
        <v>80778</v>
      </c>
      <c r="G289" s="319" t="e">
        <f t="shared" si="52"/>
        <v>#N/A</v>
      </c>
    </row>
    <row r="290" spans="2:7" ht="11.25" customHeight="1" x14ac:dyDescent="0.2">
      <c r="B290" s="61" t="s">
        <v>671</v>
      </c>
      <c r="C290" s="62" t="s">
        <v>100</v>
      </c>
      <c r="D290" s="62" t="s">
        <v>672</v>
      </c>
      <c r="E290" s="63" t="s">
        <v>102</v>
      </c>
      <c r="F290" s="64">
        <v>19909</v>
      </c>
      <c r="G290" s="319" t="str">
        <f t="shared" ca="1" si="52"/>
        <v>OKAY</v>
      </c>
    </row>
    <row r="291" spans="2:7" ht="11.25" customHeight="1" x14ac:dyDescent="0.2">
      <c r="B291" s="61" t="s">
        <v>805</v>
      </c>
      <c r="C291" s="62" t="s">
        <v>100</v>
      </c>
      <c r="D291" s="62" t="s">
        <v>806</v>
      </c>
      <c r="E291" s="63" t="s">
        <v>102</v>
      </c>
      <c r="F291" s="64">
        <v>1120</v>
      </c>
      <c r="G291" s="319" t="str">
        <f t="shared" ca="1" si="52"/>
        <v>OKAY</v>
      </c>
    </row>
    <row r="292" spans="2:7" ht="11.25" customHeight="1" x14ac:dyDescent="0.2">
      <c r="B292" s="61" t="s">
        <v>810</v>
      </c>
      <c r="C292" s="62" t="s">
        <v>100</v>
      </c>
      <c r="D292" s="62" t="s">
        <v>807</v>
      </c>
      <c r="E292" s="63" t="s">
        <v>3</v>
      </c>
      <c r="F292" s="64">
        <v>21400</v>
      </c>
      <c r="G292" s="319" t="str">
        <f t="shared" ca="1" si="52"/>
        <v>OKAY</v>
      </c>
    </row>
    <row r="293" spans="2:7" ht="11.25" customHeight="1" x14ac:dyDescent="0.2">
      <c r="B293" s="61" t="s">
        <v>811</v>
      </c>
      <c r="C293" s="62" t="s">
        <v>100</v>
      </c>
      <c r="D293" s="62" t="s">
        <v>808</v>
      </c>
      <c r="E293" s="63" t="s">
        <v>102</v>
      </c>
      <c r="F293" s="64">
        <v>25100</v>
      </c>
      <c r="G293" s="319" t="str">
        <f t="shared" ca="1" si="52"/>
        <v>OKAY</v>
      </c>
    </row>
    <row r="294" spans="2:7" ht="11.25" customHeight="1" x14ac:dyDescent="0.2">
      <c r="B294" s="61" t="s">
        <v>812</v>
      </c>
      <c r="C294" s="62" t="s">
        <v>100</v>
      </c>
      <c r="D294" s="62" t="s">
        <v>809</v>
      </c>
      <c r="E294" s="63" t="s">
        <v>102</v>
      </c>
      <c r="F294" s="64">
        <v>400</v>
      </c>
      <c r="G294" s="319" t="str">
        <f t="shared" ca="1" si="52"/>
        <v>OKAY</v>
      </c>
    </row>
    <row r="295" spans="2:7" ht="11.25" customHeight="1" x14ac:dyDescent="0.2">
      <c r="B295" s="61" t="s">
        <v>820</v>
      </c>
      <c r="C295" s="62" t="s">
        <v>100</v>
      </c>
      <c r="D295" s="62" t="s">
        <v>813</v>
      </c>
      <c r="E295" s="63" t="s">
        <v>3</v>
      </c>
      <c r="F295" s="64">
        <v>3750</v>
      </c>
      <c r="G295" s="319" t="str">
        <f t="shared" ca="1" si="52"/>
        <v>OKAY</v>
      </c>
    </row>
    <row r="296" spans="2:7" ht="11.25" customHeight="1" x14ac:dyDescent="0.2">
      <c r="B296" s="61" t="s">
        <v>821</v>
      </c>
      <c r="C296" s="62" t="s">
        <v>100</v>
      </c>
      <c r="D296" s="62" t="s">
        <v>814</v>
      </c>
      <c r="E296" s="63" t="s">
        <v>4</v>
      </c>
      <c r="F296" s="64">
        <v>64200</v>
      </c>
      <c r="G296" s="319" t="str">
        <f t="shared" ca="1" si="52"/>
        <v>OKAY</v>
      </c>
    </row>
    <row r="297" spans="2:7" ht="11.25" customHeight="1" x14ac:dyDescent="0.2">
      <c r="B297" s="61" t="s">
        <v>822</v>
      </c>
      <c r="C297" s="62" t="s">
        <v>100</v>
      </c>
      <c r="D297" s="62" t="s">
        <v>816</v>
      </c>
      <c r="E297" s="63" t="s">
        <v>4</v>
      </c>
      <c r="F297" s="64">
        <v>41200</v>
      </c>
      <c r="G297" s="319" t="str">
        <f t="shared" ca="1" si="52"/>
        <v>OKAY</v>
      </c>
    </row>
    <row r="298" spans="2:7" ht="11.25" customHeight="1" x14ac:dyDescent="0.2">
      <c r="B298" s="61" t="s">
        <v>823</v>
      </c>
      <c r="C298" s="62" t="s">
        <v>100</v>
      </c>
      <c r="D298" s="62" t="s">
        <v>817</v>
      </c>
      <c r="E298" s="63" t="s">
        <v>4</v>
      </c>
      <c r="F298" s="64">
        <v>9100</v>
      </c>
      <c r="G298" s="319" t="str">
        <f t="shared" ca="1" si="52"/>
        <v>OKAY</v>
      </c>
    </row>
    <row r="299" spans="2:7" ht="11.25" customHeight="1" x14ac:dyDescent="0.2">
      <c r="B299" s="61" t="s">
        <v>824</v>
      </c>
      <c r="C299" s="62" t="s">
        <v>100</v>
      </c>
      <c r="D299" s="62" t="s">
        <v>819</v>
      </c>
      <c r="E299" s="63" t="s">
        <v>4</v>
      </c>
      <c r="F299" s="64">
        <v>87600</v>
      </c>
      <c r="G299" s="319" t="str">
        <f t="shared" ca="1" si="52"/>
        <v>OKAY</v>
      </c>
    </row>
    <row r="300" spans="2:7" ht="11.25" customHeight="1" x14ac:dyDescent="0.2">
      <c r="B300" s="61" t="s">
        <v>825</v>
      </c>
      <c r="C300" s="62" t="s">
        <v>100</v>
      </c>
      <c r="D300" s="62" t="s">
        <v>828</v>
      </c>
      <c r="E300" s="63" t="s">
        <v>4</v>
      </c>
      <c r="F300" s="64">
        <v>10500</v>
      </c>
      <c r="G300" s="319" t="str">
        <f t="shared" ca="1" si="52"/>
        <v>OKAY</v>
      </c>
    </row>
    <row r="301" spans="2:7" ht="11.25" customHeight="1" x14ac:dyDescent="0.2">
      <c r="B301" s="61" t="s">
        <v>826</v>
      </c>
      <c r="C301" s="62" t="s">
        <v>100</v>
      </c>
      <c r="D301" s="62" t="s">
        <v>829</v>
      </c>
      <c r="E301" s="63" t="s">
        <v>4</v>
      </c>
      <c r="F301" s="64">
        <v>11458</v>
      </c>
      <c r="G301" s="319" t="str">
        <f t="shared" ca="1" si="52"/>
        <v>OKAY</v>
      </c>
    </row>
    <row r="302" spans="2:7" ht="11.25" customHeight="1" x14ac:dyDescent="0.2">
      <c r="B302" s="61" t="s">
        <v>827</v>
      </c>
      <c r="C302" s="62" t="s">
        <v>100</v>
      </c>
      <c r="D302" s="62" t="s">
        <v>818</v>
      </c>
      <c r="E302" s="63" t="s">
        <v>4</v>
      </c>
      <c r="F302" s="64">
        <v>7940</v>
      </c>
      <c r="G302" s="319" t="str">
        <f t="shared" ca="1" si="52"/>
        <v>OKAY</v>
      </c>
    </row>
    <row r="303" spans="2:7" ht="11.25" customHeight="1" x14ac:dyDescent="0.2">
      <c r="B303" s="61" t="s">
        <v>830</v>
      </c>
      <c r="C303" s="62" t="s">
        <v>100</v>
      </c>
      <c r="D303" s="62" t="s">
        <v>831</v>
      </c>
      <c r="E303" s="63" t="s">
        <v>4</v>
      </c>
      <c r="F303" s="64">
        <v>28400</v>
      </c>
      <c r="G303" s="319" t="str">
        <f t="shared" ca="1" si="52"/>
        <v>OKAY</v>
      </c>
    </row>
    <row r="304" spans="2:7" ht="11.25" customHeight="1" x14ac:dyDescent="0.2">
      <c r="B304" s="61" t="s">
        <v>832</v>
      </c>
      <c r="C304" s="62" t="s">
        <v>100</v>
      </c>
      <c r="D304" s="62" t="s">
        <v>815</v>
      </c>
      <c r="E304" s="63" t="s">
        <v>4</v>
      </c>
      <c r="F304" s="64">
        <v>63730</v>
      </c>
      <c r="G304" s="319" t="str">
        <f t="shared" ca="1" si="52"/>
        <v>OKAY</v>
      </c>
    </row>
    <row r="305" spans="2:7" ht="11.25" customHeight="1" x14ac:dyDescent="0.2">
      <c r="B305" s="61" t="s">
        <v>833</v>
      </c>
      <c r="C305" s="62" t="s">
        <v>100</v>
      </c>
      <c r="D305" s="62" t="s">
        <v>835</v>
      </c>
      <c r="E305" s="63" t="s">
        <v>4</v>
      </c>
      <c r="F305" s="64">
        <v>3583106</v>
      </c>
      <c r="G305" s="319" t="str">
        <f t="shared" ca="1" si="52"/>
        <v>OKAY</v>
      </c>
    </row>
    <row r="306" spans="2:7" ht="11.25" customHeight="1" x14ac:dyDescent="0.2">
      <c r="B306" s="61" t="s">
        <v>834</v>
      </c>
      <c r="C306" s="62" t="s">
        <v>100</v>
      </c>
      <c r="D306" s="62" t="s">
        <v>836</v>
      </c>
      <c r="E306" s="63" t="s">
        <v>4</v>
      </c>
      <c r="F306" s="64">
        <v>323540</v>
      </c>
      <c r="G306" s="319" t="str">
        <f t="shared" ca="1" si="52"/>
        <v>OKAY</v>
      </c>
    </row>
    <row r="307" spans="2:7" ht="11.25" customHeight="1" x14ac:dyDescent="0.2">
      <c r="B307" s="61" t="s">
        <v>837</v>
      </c>
      <c r="C307" s="62" t="s">
        <v>100</v>
      </c>
      <c r="D307" s="62" t="s">
        <v>838</v>
      </c>
      <c r="E307" s="63" t="s">
        <v>4</v>
      </c>
      <c r="F307" s="64">
        <v>303301</v>
      </c>
      <c r="G307" s="319" t="str">
        <f t="shared" ca="1" si="52"/>
        <v>OKAY</v>
      </c>
    </row>
    <row r="308" spans="2:7" ht="11.25" customHeight="1" x14ac:dyDescent="0.2">
      <c r="B308" s="61" t="s">
        <v>839</v>
      </c>
      <c r="C308" s="62" t="s">
        <v>100</v>
      </c>
      <c r="D308" s="62" t="s">
        <v>840</v>
      </c>
      <c r="E308" s="63" t="s">
        <v>4</v>
      </c>
      <c r="F308" s="64">
        <v>94520</v>
      </c>
      <c r="G308" s="319" t="str">
        <f t="shared" ca="1" si="52"/>
        <v>OKAY</v>
      </c>
    </row>
    <row r="309" spans="2:7" ht="11.25" customHeight="1" x14ac:dyDescent="0.2">
      <c r="B309" s="61" t="s">
        <v>841</v>
      </c>
      <c r="C309" s="62" t="s">
        <v>100</v>
      </c>
      <c r="D309" s="62" t="s">
        <v>843</v>
      </c>
      <c r="E309" s="63" t="s">
        <v>4</v>
      </c>
      <c r="F309" s="64">
        <v>415200</v>
      </c>
      <c r="G309" s="319" t="str">
        <f t="shared" ca="1" si="52"/>
        <v>OKAY</v>
      </c>
    </row>
    <row r="310" spans="2:7" ht="11.25" customHeight="1" x14ac:dyDescent="0.2">
      <c r="B310" s="61" t="s">
        <v>842</v>
      </c>
      <c r="C310" s="62" t="s">
        <v>100</v>
      </c>
      <c r="D310" s="62" t="s">
        <v>844</v>
      </c>
      <c r="E310" s="63" t="s">
        <v>4</v>
      </c>
      <c r="F310" s="64">
        <f>496700-17204</f>
        <v>479496</v>
      </c>
      <c r="G310" s="319" t="str">
        <f t="shared" ca="1" si="52"/>
        <v>OKAY</v>
      </c>
    </row>
    <row r="311" spans="2:7" ht="11.25" customHeight="1" x14ac:dyDescent="0.2">
      <c r="B311" s="61" t="s">
        <v>845</v>
      </c>
      <c r="C311" s="62" t="s">
        <v>100</v>
      </c>
      <c r="D311" s="62" t="s">
        <v>850</v>
      </c>
      <c r="E311" s="63" t="s">
        <v>3</v>
      </c>
      <c r="F311" s="64">
        <f>47430.8300395257-1087</f>
        <v>46343.830039525703</v>
      </c>
      <c r="G311" s="319" t="str">
        <f t="shared" ca="1" si="52"/>
        <v>OKAY</v>
      </c>
    </row>
    <row r="312" spans="2:7" ht="11.25" customHeight="1" x14ac:dyDescent="0.2">
      <c r="B312" s="61" t="s">
        <v>846</v>
      </c>
      <c r="C312" s="62" t="s">
        <v>100</v>
      </c>
      <c r="D312" s="62" t="s">
        <v>851</v>
      </c>
      <c r="E312" s="63" t="s">
        <v>4</v>
      </c>
      <c r="F312" s="64">
        <v>15810.276679841896</v>
      </c>
      <c r="G312" s="319" t="str">
        <f t="shared" ca="1" si="52"/>
        <v>OKAY</v>
      </c>
    </row>
    <row r="313" spans="2:7" ht="11.25" customHeight="1" x14ac:dyDescent="0.2">
      <c r="B313" s="61" t="s">
        <v>847</v>
      </c>
      <c r="C313" s="62" t="s">
        <v>100</v>
      </c>
      <c r="D313" s="62" t="s">
        <v>852</v>
      </c>
      <c r="E313" s="63" t="s">
        <v>3</v>
      </c>
      <c r="F313" s="64">
        <v>6409.090909090909</v>
      </c>
      <c r="G313" s="319" t="str">
        <f t="shared" ca="1" si="52"/>
        <v>OKAY</v>
      </c>
    </row>
    <row r="314" spans="2:7" ht="11.25" customHeight="1" x14ac:dyDescent="0.2">
      <c r="B314" s="61" t="s">
        <v>848</v>
      </c>
      <c r="C314" s="62" t="s">
        <v>100</v>
      </c>
      <c r="D314" s="62" t="s">
        <v>853</v>
      </c>
      <c r="E314" s="63" t="s">
        <v>4</v>
      </c>
      <c r="F314" s="64">
        <v>13563.241106719368</v>
      </c>
      <c r="G314" s="319" t="str">
        <f t="shared" ca="1" si="52"/>
        <v>OKAY</v>
      </c>
    </row>
    <row r="315" spans="2:7" ht="11.25" customHeight="1" x14ac:dyDescent="0.2">
      <c r="B315" s="61" t="s">
        <v>849</v>
      </c>
      <c r="C315" s="62" t="s">
        <v>100</v>
      </c>
      <c r="D315" s="62" t="s">
        <v>858</v>
      </c>
      <c r="E315" s="63" t="s">
        <v>4</v>
      </c>
      <c r="F315" s="64">
        <v>1501303.75</v>
      </c>
      <c r="G315" s="319" t="str">
        <f t="shared" ca="1" si="52"/>
        <v>OKAY</v>
      </c>
    </row>
    <row r="316" spans="2:7" ht="11.25" customHeight="1" x14ac:dyDescent="0.2">
      <c r="B316" s="61" t="s">
        <v>855</v>
      </c>
      <c r="C316" s="62" t="s">
        <v>100</v>
      </c>
      <c r="D316" s="62" t="s">
        <v>854</v>
      </c>
      <c r="E316" s="63" t="s">
        <v>4</v>
      </c>
      <c r="F316" s="64">
        <v>1033607.5</v>
      </c>
      <c r="G316" s="319" t="str">
        <f t="shared" ca="1" si="52"/>
        <v>OKAY</v>
      </c>
    </row>
    <row r="317" spans="2:7" ht="11.25" customHeight="1" x14ac:dyDescent="0.2">
      <c r="B317" s="61" t="s">
        <v>856</v>
      </c>
      <c r="C317" s="62" t="s">
        <v>100</v>
      </c>
      <c r="D317" s="62" t="s">
        <v>859</v>
      </c>
      <c r="E317" s="63" t="s">
        <v>4</v>
      </c>
      <c r="F317" s="64">
        <f>2417391.25+26438</f>
        <v>2443829.25</v>
      </c>
      <c r="G317" s="319" t="str">
        <f t="shared" ca="1" si="52"/>
        <v>OKAY</v>
      </c>
    </row>
    <row r="318" spans="2:7" ht="11.25" customHeight="1" x14ac:dyDescent="0.2">
      <c r="B318" s="61" t="s">
        <v>857</v>
      </c>
      <c r="C318" s="62" t="s">
        <v>100</v>
      </c>
      <c r="D318" s="62" t="s">
        <v>860</v>
      </c>
      <c r="E318" s="63" t="s">
        <v>4</v>
      </c>
      <c r="F318" s="64">
        <f>2501856.25-79314</f>
        <v>2422542.25</v>
      </c>
      <c r="G318" s="319" t="str">
        <f t="shared" ca="1" si="52"/>
        <v>OKAY</v>
      </c>
    </row>
    <row r="319" spans="2:7" ht="11.25" customHeight="1" x14ac:dyDescent="0.2">
      <c r="B319" s="61" t="s">
        <v>861</v>
      </c>
      <c r="C319" s="62" t="s">
        <v>100</v>
      </c>
      <c r="D319" s="62" t="s">
        <v>863</v>
      </c>
      <c r="E319" s="63" t="s">
        <v>4</v>
      </c>
      <c r="F319" s="64">
        <f>287240+19943</f>
        <v>307183</v>
      </c>
      <c r="G319" s="319" t="str">
        <f t="shared" ca="1" si="52"/>
        <v>OKAY</v>
      </c>
    </row>
    <row r="320" spans="2:7" ht="11.25" customHeight="1" x14ac:dyDescent="0.2">
      <c r="B320" s="61" t="s">
        <v>862</v>
      </c>
      <c r="C320" s="62" t="s">
        <v>100</v>
      </c>
      <c r="D320" s="62" t="s">
        <v>864</v>
      </c>
      <c r="E320" s="63" t="s">
        <v>4</v>
      </c>
      <c r="F320" s="64">
        <v>2937</v>
      </c>
      <c r="G320" s="319" t="str">
        <f t="shared" ca="1" si="52"/>
        <v>OKAY</v>
      </c>
    </row>
    <row r="321" spans="2:7" ht="11.25" customHeight="1" x14ac:dyDescent="0.2">
      <c r="B321" s="61" t="s">
        <v>868</v>
      </c>
      <c r="C321" s="62" t="s">
        <v>100</v>
      </c>
      <c r="D321" s="62" t="s">
        <v>865</v>
      </c>
      <c r="E321" s="63" t="s">
        <v>4</v>
      </c>
      <c r="F321" s="64">
        <v>24511</v>
      </c>
      <c r="G321" s="319" t="str">
        <f t="shared" ca="1" si="52"/>
        <v>OKAY</v>
      </c>
    </row>
    <row r="322" spans="2:7" ht="11.25" customHeight="1" x14ac:dyDescent="0.2">
      <c r="B322" s="61" t="s">
        <v>869</v>
      </c>
      <c r="C322" s="62" t="s">
        <v>100</v>
      </c>
      <c r="D322" s="62" t="s">
        <v>866</v>
      </c>
      <c r="E322" s="63" t="s">
        <v>4</v>
      </c>
      <c r="F322" s="64">
        <v>2657</v>
      </c>
      <c r="G322" s="319" t="str">
        <f t="shared" ca="1" si="52"/>
        <v>OKAY</v>
      </c>
    </row>
    <row r="323" spans="2:7" ht="11.25" customHeight="1" x14ac:dyDescent="0.2">
      <c r="B323" s="61" t="s">
        <v>870</v>
      </c>
      <c r="C323" s="62" t="s">
        <v>100</v>
      </c>
      <c r="D323" s="62" t="s">
        <v>867</v>
      </c>
      <c r="E323" s="63" t="s">
        <v>4</v>
      </c>
      <c r="F323" s="64">
        <f>228585-17098-3947+5674</f>
        <v>213214</v>
      </c>
      <c r="G323" s="319" t="str">
        <f t="shared" ca="1" si="52"/>
        <v>OKAY</v>
      </c>
    </row>
    <row r="324" spans="2:7" ht="11.25" customHeight="1" x14ac:dyDescent="0.2">
      <c r="B324" s="61" t="s">
        <v>871</v>
      </c>
      <c r="C324" s="62" t="s">
        <v>100</v>
      </c>
      <c r="D324" s="62" t="s">
        <v>873</v>
      </c>
      <c r="E324" s="63" t="s">
        <v>3</v>
      </c>
      <c r="F324" s="64">
        <f>32785+270</f>
        <v>33055</v>
      </c>
      <c r="G324" s="319" t="str">
        <f t="shared" ca="1" si="52"/>
        <v>OKAY</v>
      </c>
    </row>
    <row r="325" spans="2:7" ht="11.25" customHeight="1" x14ac:dyDescent="0.2">
      <c r="B325" s="61" t="s">
        <v>872</v>
      </c>
      <c r="C325" s="62" t="s">
        <v>100</v>
      </c>
      <c r="D325" s="62" t="s">
        <v>874</v>
      </c>
      <c r="E325" s="63" t="s">
        <v>4</v>
      </c>
      <c r="F325" s="64">
        <v>33100</v>
      </c>
      <c r="G325" s="319" t="str">
        <f t="shared" ca="1" si="52"/>
        <v>OKAY</v>
      </c>
    </row>
    <row r="326" spans="2:7" ht="11.25" customHeight="1" x14ac:dyDescent="0.2">
      <c r="B326" s="61" t="s">
        <v>884</v>
      </c>
      <c r="C326" s="62" t="s">
        <v>100</v>
      </c>
      <c r="D326" s="62" t="s">
        <v>879</v>
      </c>
      <c r="E326" s="63" t="s">
        <v>4</v>
      </c>
      <c r="F326" s="64">
        <f>3175508.59375-25732</f>
        <v>3149776.59375</v>
      </c>
      <c r="G326" s="319" t="str">
        <f t="shared" ca="1" si="52"/>
        <v>OKAY</v>
      </c>
    </row>
    <row r="327" spans="2:7" ht="11.25" customHeight="1" x14ac:dyDescent="0.2">
      <c r="B327" s="61" t="s">
        <v>885</v>
      </c>
      <c r="C327" s="62" t="s">
        <v>100</v>
      </c>
      <c r="D327" s="62" t="s">
        <v>880</v>
      </c>
      <c r="E327" s="63" t="s">
        <v>4</v>
      </c>
      <c r="F327" s="64">
        <v>2676568.59375</v>
      </c>
      <c r="G327" s="319" t="str">
        <f t="shared" ca="1" si="52"/>
        <v>OKAY</v>
      </c>
    </row>
    <row r="328" spans="2:7" ht="11.25" customHeight="1" x14ac:dyDescent="0.2">
      <c r="B328" s="61" t="s">
        <v>886</v>
      </c>
      <c r="C328" s="62" t="s">
        <v>100</v>
      </c>
      <c r="D328" s="62" t="s">
        <v>881</v>
      </c>
      <c r="E328" s="63" t="s">
        <v>4</v>
      </c>
      <c r="F328" s="64">
        <v>271558.59375</v>
      </c>
      <c r="G328" s="319" t="str">
        <f t="shared" ref="G328:G395" ca="1" si="53">IF(VLOOKUP(B328,MATERIALESV2,17,FALSE)&gt;0,"OKAY","NO ESTA")</f>
        <v>OKAY</v>
      </c>
    </row>
    <row r="329" spans="2:7" ht="11.25" customHeight="1" x14ac:dyDescent="0.2">
      <c r="B329" s="61" t="s">
        <v>887</v>
      </c>
      <c r="C329" s="62" t="s">
        <v>100</v>
      </c>
      <c r="D329" s="62" t="s">
        <v>875</v>
      </c>
      <c r="E329" s="63" t="s">
        <v>4</v>
      </c>
      <c r="F329" s="64">
        <v>707803.59375</v>
      </c>
      <c r="G329" s="319" t="e">
        <f t="shared" si="53"/>
        <v>#N/A</v>
      </c>
    </row>
    <row r="330" spans="2:7" ht="11.25" customHeight="1" x14ac:dyDescent="0.2">
      <c r="B330" s="61" t="s">
        <v>888</v>
      </c>
      <c r="C330" s="62" t="s">
        <v>100</v>
      </c>
      <c r="D330" s="62" t="s">
        <v>882</v>
      </c>
      <c r="E330" s="63" t="s">
        <v>4</v>
      </c>
      <c r="F330" s="64">
        <v>765069.84375</v>
      </c>
      <c r="G330" s="319" t="str">
        <f t="shared" ca="1" si="53"/>
        <v>OKAY</v>
      </c>
    </row>
    <row r="331" spans="2:7" ht="11.25" customHeight="1" x14ac:dyDescent="0.2">
      <c r="B331" s="61" t="s">
        <v>889</v>
      </c>
      <c r="C331" s="62" t="s">
        <v>100</v>
      </c>
      <c r="D331" s="62" t="s">
        <v>876</v>
      </c>
      <c r="E331" s="63" t="s">
        <v>4</v>
      </c>
      <c r="F331" s="64">
        <v>1988308.59375</v>
      </c>
      <c r="G331" s="319" t="str">
        <f t="shared" ca="1" si="53"/>
        <v>OKAY</v>
      </c>
    </row>
    <row r="332" spans="2:7" ht="11.25" customHeight="1" x14ac:dyDescent="0.2">
      <c r="B332" s="61" t="s">
        <v>890</v>
      </c>
      <c r="C332" s="62" t="s">
        <v>100</v>
      </c>
      <c r="D332" s="62" t="s">
        <v>877</v>
      </c>
      <c r="E332" s="63" t="s">
        <v>4</v>
      </c>
      <c r="F332" s="64">
        <v>314346.09375</v>
      </c>
      <c r="G332" s="319" t="str">
        <f t="shared" ca="1" si="53"/>
        <v>OKAY</v>
      </c>
    </row>
    <row r="333" spans="2:7" ht="11.25" customHeight="1" x14ac:dyDescent="0.2">
      <c r="B333" s="61" t="s">
        <v>891</v>
      </c>
      <c r="C333" s="62" t="s">
        <v>100</v>
      </c>
      <c r="D333" s="62" t="s">
        <v>883</v>
      </c>
      <c r="E333" s="63" t="s">
        <v>4</v>
      </c>
      <c r="F333" s="64">
        <v>337188.59375</v>
      </c>
      <c r="G333" s="319" t="str">
        <f t="shared" ca="1" si="53"/>
        <v>OKAY</v>
      </c>
    </row>
    <row r="334" spans="2:7" ht="11.25" customHeight="1" x14ac:dyDescent="0.2">
      <c r="B334" s="61" t="s">
        <v>892</v>
      </c>
      <c r="C334" s="62" t="s">
        <v>100</v>
      </c>
      <c r="D334" s="62" t="s">
        <v>878</v>
      </c>
      <c r="E334" s="63" t="s">
        <v>4</v>
      </c>
      <c r="F334" s="64">
        <v>506558.59375</v>
      </c>
      <c r="G334" s="319" t="str">
        <f t="shared" ca="1" si="53"/>
        <v>OKAY</v>
      </c>
    </row>
    <row r="335" spans="2:7" ht="11.25" customHeight="1" x14ac:dyDescent="0.2">
      <c r="B335" s="61" t="s">
        <v>893</v>
      </c>
      <c r="C335" s="62" t="s">
        <v>100</v>
      </c>
      <c r="D335" s="62" t="s">
        <v>895</v>
      </c>
      <c r="E335" s="63" t="s">
        <v>4</v>
      </c>
      <c r="F335" s="64">
        <f>3887098.25+44530</f>
        <v>3931628.25</v>
      </c>
      <c r="G335" s="319" t="str">
        <f t="shared" ca="1" si="53"/>
        <v>OKAY</v>
      </c>
    </row>
    <row r="336" spans="2:7" ht="11.25" customHeight="1" x14ac:dyDescent="0.2">
      <c r="B336" s="61" t="s">
        <v>894</v>
      </c>
      <c r="C336" s="62" t="s">
        <v>100</v>
      </c>
      <c r="D336" s="62" t="s">
        <v>896</v>
      </c>
      <c r="E336" s="63" t="s">
        <v>4</v>
      </c>
      <c r="F336" s="64">
        <v>4530632.75</v>
      </c>
      <c r="G336" s="319" t="str">
        <f t="shared" ca="1" si="53"/>
        <v>OKAY</v>
      </c>
    </row>
    <row r="337" spans="2:7" ht="11.25" customHeight="1" x14ac:dyDescent="0.2">
      <c r="B337" s="61" t="s">
        <v>897</v>
      </c>
      <c r="C337" s="62" t="s">
        <v>100</v>
      </c>
      <c r="D337" s="62" t="s">
        <v>898</v>
      </c>
      <c r="E337" s="63" t="s">
        <v>4</v>
      </c>
      <c r="F337" s="64">
        <f>19450-686</f>
        <v>18764</v>
      </c>
      <c r="G337" s="319" t="str">
        <f t="shared" ca="1" si="53"/>
        <v>OKAY</v>
      </c>
    </row>
    <row r="338" spans="2:7" ht="11.25" customHeight="1" x14ac:dyDescent="0.2">
      <c r="B338" s="61" t="s">
        <v>899</v>
      </c>
      <c r="C338" s="62" t="s">
        <v>100</v>
      </c>
      <c r="D338" s="62" t="str">
        <f>+Salario!A104</f>
        <v xml:space="preserve">PROGRAMADOR O INGENIERO </v>
      </c>
      <c r="E338" s="63" t="s">
        <v>262</v>
      </c>
      <c r="F338" s="64">
        <f>+Salario!D104</f>
        <v>210471</v>
      </c>
      <c r="G338" s="319" t="str">
        <f t="shared" ca="1" si="53"/>
        <v>OKAY</v>
      </c>
    </row>
    <row r="339" spans="2:7" ht="11.25" customHeight="1" x14ac:dyDescent="0.2">
      <c r="B339" s="61" t="s">
        <v>900</v>
      </c>
      <c r="C339" s="62" t="s">
        <v>100</v>
      </c>
      <c r="D339" s="62" t="s">
        <v>960</v>
      </c>
      <c r="E339" s="63" t="s">
        <v>262</v>
      </c>
      <c r="F339" s="64">
        <v>120890</v>
      </c>
      <c r="G339" s="319" t="str">
        <f t="shared" ca="1" si="53"/>
        <v>OKAY</v>
      </c>
    </row>
    <row r="340" spans="2:7" ht="11.25" customHeight="1" x14ac:dyDescent="0.2">
      <c r="B340" s="61" t="s">
        <v>901</v>
      </c>
      <c r="C340" s="62" t="s">
        <v>100</v>
      </c>
      <c r="D340" s="62" t="s">
        <v>696</v>
      </c>
      <c r="E340" s="63" t="s">
        <v>4</v>
      </c>
      <c r="F340" s="64">
        <f>3946467-272487</f>
        <v>3673980</v>
      </c>
      <c r="G340" s="319" t="str">
        <f t="shared" ca="1" si="53"/>
        <v>OKAY</v>
      </c>
    </row>
    <row r="341" spans="2:7" ht="11.25" customHeight="1" x14ac:dyDescent="0.2">
      <c r="B341" s="61" t="s">
        <v>902</v>
      </c>
      <c r="C341" s="62" t="s">
        <v>100</v>
      </c>
      <c r="D341" s="62" t="s">
        <v>705</v>
      </c>
      <c r="E341" s="63" t="s">
        <v>4</v>
      </c>
      <c r="F341" s="64">
        <f>1649700-233863</f>
        <v>1415837</v>
      </c>
      <c r="G341" s="319" t="str">
        <f t="shared" ca="1" si="53"/>
        <v>OKAY</v>
      </c>
    </row>
    <row r="342" spans="2:7" ht="11.25" customHeight="1" x14ac:dyDescent="0.2">
      <c r="B342" s="61" t="s">
        <v>903</v>
      </c>
      <c r="C342" s="62" t="s">
        <v>100</v>
      </c>
      <c r="D342" s="62" t="s">
        <v>706</v>
      </c>
      <c r="E342" s="63" t="s">
        <v>4</v>
      </c>
      <c r="F342" s="64">
        <f>2467940-76864</f>
        <v>2391076</v>
      </c>
      <c r="G342" s="319" t="str">
        <f t="shared" ca="1" si="53"/>
        <v>OKAY</v>
      </c>
    </row>
    <row r="343" spans="2:7" ht="11.25" customHeight="1" x14ac:dyDescent="0.2">
      <c r="B343" s="61" t="s">
        <v>904</v>
      </c>
      <c r="C343" s="62" t="s">
        <v>100</v>
      </c>
      <c r="D343" s="62" t="s">
        <v>709</v>
      </c>
      <c r="E343" s="63" t="s">
        <v>4</v>
      </c>
      <c r="F343" s="64">
        <f>324400-21004</f>
        <v>303396</v>
      </c>
      <c r="G343" s="319" t="str">
        <f t="shared" ca="1" si="53"/>
        <v>OKAY</v>
      </c>
    </row>
    <row r="344" spans="2:7" ht="11.25" customHeight="1" x14ac:dyDescent="0.2">
      <c r="B344" s="61" t="s">
        <v>905</v>
      </c>
      <c r="C344" s="62" t="s">
        <v>100</v>
      </c>
      <c r="D344" s="62" t="s">
        <v>711</v>
      </c>
      <c r="E344" s="63" t="s">
        <v>4</v>
      </c>
      <c r="F344" s="64">
        <f>204555-18115</f>
        <v>186440</v>
      </c>
      <c r="G344" s="319" t="str">
        <f t="shared" ca="1" si="53"/>
        <v>OKAY</v>
      </c>
    </row>
    <row r="345" spans="2:7" ht="11.25" customHeight="1" x14ac:dyDescent="0.2">
      <c r="B345" s="61" t="s">
        <v>906</v>
      </c>
      <c r="C345" s="62" t="s">
        <v>100</v>
      </c>
      <c r="D345" s="62" t="s">
        <v>712</v>
      </c>
      <c r="E345" s="63" t="s">
        <v>4</v>
      </c>
      <c r="F345" s="64">
        <f>330000-30636</f>
        <v>299364</v>
      </c>
      <c r="G345" s="319" t="str">
        <f t="shared" ca="1" si="53"/>
        <v>OKAY</v>
      </c>
    </row>
    <row r="346" spans="2:7" ht="11.25" customHeight="1" x14ac:dyDescent="0.2">
      <c r="B346" s="61" t="s">
        <v>907</v>
      </c>
      <c r="C346" s="62" t="s">
        <v>100</v>
      </c>
      <c r="D346" s="62" t="s">
        <v>713</v>
      </c>
      <c r="E346" s="63" t="s">
        <v>4</v>
      </c>
      <c r="F346" s="64">
        <f>424200-17919</f>
        <v>406281</v>
      </c>
      <c r="G346" s="319" t="str">
        <f t="shared" ca="1" si="53"/>
        <v>OKAY</v>
      </c>
    </row>
    <row r="347" spans="2:7" ht="11.25" customHeight="1" x14ac:dyDescent="0.2">
      <c r="B347" s="61" t="s">
        <v>908</v>
      </c>
      <c r="C347" s="62" t="s">
        <v>100</v>
      </c>
      <c r="D347" s="62" t="s">
        <v>715</v>
      </c>
      <c r="E347" s="63" t="s">
        <v>4</v>
      </c>
      <c r="F347" s="64">
        <f>62000-17331</f>
        <v>44669</v>
      </c>
      <c r="G347" s="319" t="str">
        <f t="shared" ca="1" si="53"/>
        <v>OKAY</v>
      </c>
    </row>
    <row r="348" spans="2:7" ht="11.25" customHeight="1" x14ac:dyDescent="0.2">
      <c r="B348" s="61" t="s">
        <v>909</v>
      </c>
      <c r="C348" s="62" t="s">
        <v>100</v>
      </c>
      <c r="D348" s="62" t="s">
        <v>716</v>
      </c>
      <c r="E348" s="63" t="s">
        <v>4</v>
      </c>
      <c r="F348" s="64">
        <f>500000+29563</f>
        <v>529563</v>
      </c>
      <c r="G348" s="319" t="str">
        <f t="shared" ca="1" si="53"/>
        <v>OKAY</v>
      </c>
    </row>
    <row r="349" spans="2:7" ht="11.25" customHeight="1" x14ac:dyDescent="0.2">
      <c r="B349" s="61" t="s">
        <v>910</v>
      </c>
      <c r="C349" s="62" t="s">
        <v>100</v>
      </c>
      <c r="D349" s="62" t="s">
        <v>717</v>
      </c>
      <c r="E349" s="63" t="s">
        <v>4</v>
      </c>
      <c r="F349" s="64">
        <f>412450-21381</f>
        <v>391069</v>
      </c>
      <c r="G349" s="319" t="str">
        <f t="shared" ca="1" si="53"/>
        <v>OKAY</v>
      </c>
    </row>
    <row r="350" spans="2:7" ht="11.25" customHeight="1" x14ac:dyDescent="0.2">
      <c r="B350" s="61" t="s">
        <v>911</v>
      </c>
      <c r="C350" s="62" t="s">
        <v>100</v>
      </c>
      <c r="D350" s="62" t="s">
        <v>720</v>
      </c>
      <c r="E350" s="63" t="s">
        <v>4</v>
      </c>
      <c r="F350" s="64">
        <f>1006184-124251</f>
        <v>881933</v>
      </c>
      <c r="G350" s="319" t="str">
        <f t="shared" ca="1" si="53"/>
        <v>OKAY</v>
      </c>
    </row>
    <row r="351" spans="2:7" ht="11.25" customHeight="1" x14ac:dyDescent="0.2">
      <c r="B351" s="61" t="s">
        <v>912</v>
      </c>
      <c r="C351" s="62" t="s">
        <v>100</v>
      </c>
      <c r="D351" s="62" t="s">
        <v>721</v>
      </c>
      <c r="E351" s="63" t="s">
        <v>4</v>
      </c>
      <c r="F351" s="64">
        <f>369765-28591</f>
        <v>341174</v>
      </c>
      <c r="G351" s="319" t="str">
        <f t="shared" ca="1" si="53"/>
        <v>OKAY</v>
      </c>
    </row>
    <row r="352" spans="2:7" ht="11.25" customHeight="1" x14ac:dyDescent="0.2">
      <c r="B352" s="61" t="s">
        <v>913</v>
      </c>
      <c r="C352" s="62" t="s">
        <v>100</v>
      </c>
      <c r="D352" s="62" t="s">
        <v>706</v>
      </c>
      <c r="E352" s="63" t="s">
        <v>4</v>
      </c>
      <c r="F352" s="64">
        <f t="shared" ref="F352:F353" si="54">2467940-76864</f>
        <v>2391076</v>
      </c>
      <c r="G352" s="319" t="e">
        <f t="shared" si="53"/>
        <v>#N/A</v>
      </c>
    </row>
    <row r="353" spans="2:7" ht="11.25" customHeight="1" x14ac:dyDescent="0.2">
      <c r="B353" s="61" t="s">
        <v>914</v>
      </c>
      <c r="C353" s="62" t="s">
        <v>100</v>
      </c>
      <c r="D353" s="62" t="s">
        <v>706</v>
      </c>
      <c r="E353" s="63" t="s">
        <v>4</v>
      </c>
      <c r="F353" s="64">
        <f t="shared" si="54"/>
        <v>2391076</v>
      </c>
      <c r="G353" s="319" t="e">
        <f t="shared" si="53"/>
        <v>#N/A</v>
      </c>
    </row>
    <row r="354" spans="2:7" ht="11.25" customHeight="1" x14ac:dyDescent="0.2">
      <c r="B354" s="61" t="s">
        <v>915</v>
      </c>
      <c r="C354" s="62" t="s">
        <v>100</v>
      </c>
      <c r="D354" s="62" t="s">
        <v>916</v>
      </c>
      <c r="E354" s="63" t="s">
        <v>3</v>
      </c>
      <c r="F354" s="64">
        <v>2981</v>
      </c>
      <c r="G354" s="319" t="str">
        <f t="shared" ca="1" si="53"/>
        <v>OKAY</v>
      </c>
    </row>
    <row r="355" spans="2:7" ht="11.25" customHeight="1" x14ac:dyDescent="0.2">
      <c r="B355" s="61" t="s">
        <v>917</v>
      </c>
      <c r="C355" s="62" t="s">
        <v>100</v>
      </c>
      <c r="D355" s="62" t="s">
        <v>735</v>
      </c>
      <c r="E355" s="63" t="s">
        <v>3</v>
      </c>
      <c r="F355" s="64">
        <f>40320-9912+1248</f>
        <v>31656</v>
      </c>
      <c r="G355" s="319" t="str">
        <f t="shared" ca="1" si="53"/>
        <v>OKAY</v>
      </c>
    </row>
    <row r="356" spans="2:7" ht="11.25" customHeight="1" x14ac:dyDescent="0.2">
      <c r="B356" s="61" t="s">
        <v>918</v>
      </c>
      <c r="C356" s="62" t="s">
        <v>100</v>
      </c>
      <c r="D356" s="62" t="s">
        <v>750</v>
      </c>
      <c r="E356" s="63" t="s">
        <v>3</v>
      </c>
      <c r="F356" s="64">
        <v>111555.47619047618</v>
      </c>
      <c r="G356" s="319" t="str">
        <f t="shared" ca="1" si="53"/>
        <v>OKAY</v>
      </c>
    </row>
    <row r="357" spans="2:7" ht="11.25" customHeight="1" x14ac:dyDescent="0.2">
      <c r="B357" s="61" t="s">
        <v>919</v>
      </c>
      <c r="C357" s="62" t="s">
        <v>100</v>
      </c>
      <c r="D357" s="62" t="s">
        <v>751</v>
      </c>
      <c r="E357" s="63" t="s">
        <v>4</v>
      </c>
      <c r="F357" s="64">
        <v>19548</v>
      </c>
      <c r="G357" s="319" t="str">
        <f t="shared" ca="1" si="53"/>
        <v>OKAY</v>
      </c>
    </row>
    <row r="358" spans="2:7" ht="11.25" customHeight="1" x14ac:dyDescent="0.2">
      <c r="B358" s="61" t="s">
        <v>920</v>
      </c>
      <c r="C358" s="62" t="s">
        <v>100</v>
      </c>
      <c r="D358" s="62" t="s">
        <v>926</v>
      </c>
      <c r="E358" s="63" t="s">
        <v>6</v>
      </c>
      <c r="F358" s="64">
        <v>12220</v>
      </c>
      <c r="G358" s="319" t="str">
        <f t="shared" ca="1" si="53"/>
        <v>OKAY</v>
      </c>
    </row>
    <row r="359" spans="2:7" ht="11.25" customHeight="1" x14ac:dyDescent="0.2">
      <c r="B359" s="61" t="s">
        <v>921</v>
      </c>
      <c r="C359" s="62" t="s">
        <v>100</v>
      </c>
      <c r="D359" s="62" t="s">
        <v>753</v>
      </c>
      <c r="E359" s="63" t="s">
        <v>6</v>
      </c>
      <c r="F359" s="64">
        <v>198100</v>
      </c>
      <c r="G359" s="319" t="str">
        <f t="shared" ca="1" si="53"/>
        <v>OKAY</v>
      </c>
    </row>
    <row r="360" spans="2:7" ht="11.25" customHeight="1" x14ac:dyDescent="0.2">
      <c r="B360" s="61" t="s">
        <v>922</v>
      </c>
      <c r="C360" s="62" t="s">
        <v>100</v>
      </c>
      <c r="D360" s="62" t="s">
        <v>754</v>
      </c>
      <c r="E360" s="63" t="s">
        <v>3</v>
      </c>
      <c r="F360" s="64">
        <f>45517-8778.09523809524</f>
        <v>36738.904761904763</v>
      </c>
      <c r="G360" s="319" t="str">
        <f t="shared" ca="1" si="53"/>
        <v>OKAY</v>
      </c>
    </row>
    <row r="361" spans="2:7" ht="11.25" customHeight="1" x14ac:dyDescent="0.2">
      <c r="B361" s="61" t="s">
        <v>923</v>
      </c>
      <c r="C361" s="62" t="s">
        <v>100</v>
      </c>
      <c r="D361" s="62" t="s">
        <v>755</v>
      </c>
      <c r="E361" s="63" t="s">
        <v>4</v>
      </c>
      <c r="F361" s="64">
        <f>9350-400</f>
        <v>8950</v>
      </c>
      <c r="G361" s="319" t="str">
        <f t="shared" ca="1" si="53"/>
        <v>OKAY</v>
      </c>
    </row>
    <row r="362" spans="2:7" ht="11.25" customHeight="1" x14ac:dyDescent="0.2">
      <c r="B362" s="61" t="s">
        <v>924</v>
      </c>
      <c r="C362" s="62" t="s">
        <v>100</v>
      </c>
      <c r="D362" s="62" t="s">
        <v>756</v>
      </c>
      <c r="E362" s="63" t="s">
        <v>4</v>
      </c>
      <c r="F362" s="64">
        <f>3300-720</f>
        <v>2580</v>
      </c>
      <c r="G362" s="319" t="str">
        <f t="shared" ca="1" si="53"/>
        <v>OKAY</v>
      </c>
    </row>
    <row r="363" spans="2:7" ht="11.25" customHeight="1" x14ac:dyDescent="0.2">
      <c r="B363" s="61" t="s">
        <v>925</v>
      </c>
      <c r="C363" s="62" t="s">
        <v>100</v>
      </c>
      <c r="D363" s="62" t="s">
        <v>34</v>
      </c>
      <c r="E363" s="63" t="s">
        <v>4</v>
      </c>
      <c r="F363" s="64">
        <f>124587-1368</f>
        <v>123219</v>
      </c>
      <c r="G363" s="319" t="str">
        <f t="shared" ca="1" si="53"/>
        <v>OKAY</v>
      </c>
    </row>
    <row r="364" spans="2:7" ht="11.25" customHeight="1" x14ac:dyDescent="0.2">
      <c r="B364" s="61" t="s">
        <v>927</v>
      </c>
      <c r="C364" s="62" t="s">
        <v>100</v>
      </c>
      <c r="D364" s="62" t="s">
        <v>35</v>
      </c>
      <c r="E364" s="63" t="s">
        <v>4</v>
      </c>
      <c r="F364" s="64">
        <f>81200-6909</f>
        <v>74291</v>
      </c>
      <c r="G364" s="319" t="str">
        <f t="shared" ca="1" si="53"/>
        <v>OKAY</v>
      </c>
    </row>
    <row r="365" spans="2:7" ht="11.25" customHeight="1" x14ac:dyDescent="0.2">
      <c r="B365" s="61" t="s">
        <v>928</v>
      </c>
      <c r="C365" s="62" t="s">
        <v>100</v>
      </c>
      <c r="D365" s="62" t="s">
        <v>36</v>
      </c>
      <c r="E365" s="63" t="s">
        <v>4</v>
      </c>
      <c r="F365" s="64">
        <f>83100-4909</f>
        <v>78191</v>
      </c>
      <c r="G365" s="319" t="str">
        <f t="shared" ca="1" si="53"/>
        <v>OKAY</v>
      </c>
    </row>
    <row r="366" spans="2:7" ht="11.25" customHeight="1" x14ac:dyDescent="0.2">
      <c r="B366" s="61" t="s">
        <v>929</v>
      </c>
      <c r="C366" s="62" t="s">
        <v>100</v>
      </c>
      <c r="D366" s="62" t="s">
        <v>757</v>
      </c>
      <c r="E366" s="63" t="s">
        <v>4</v>
      </c>
      <c r="F366" s="64">
        <f>69800-15408</f>
        <v>54392</v>
      </c>
      <c r="G366" s="319" t="str">
        <f t="shared" ca="1" si="53"/>
        <v>OKAY</v>
      </c>
    </row>
    <row r="367" spans="2:7" ht="11.25" customHeight="1" x14ac:dyDescent="0.2">
      <c r="B367" s="61" t="s">
        <v>930</v>
      </c>
      <c r="C367" s="62" t="s">
        <v>100</v>
      </c>
      <c r="D367" s="62" t="s">
        <v>758</v>
      </c>
      <c r="E367" s="63" t="s">
        <v>4</v>
      </c>
      <c r="F367" s="64">
        <f>26668-6159</f>
        <v>20509</v>
      </c>
      <c r="G367" s="319" t="str">
        <f t="shared" ca="1" si="53"/>
        <v>OKAY</v>
      </c>
    </row>
    <row r="368" spans="2:7" ht="11.25" customHeight="1" x14ac:dyDescent="0.2">
      <c r="B368" s="61" t="s">
        <v>931</v>
      </c>
      <c r="C368" s="62" t="s">
        <v>100</v>
      </c>
      <c r="D368" s="62" t="s">
        <v>28</v>
      </c>
      <c r="E368" s="63" t="s">
        <v>4</v>
      </c>
      <c r="F368" s="64">
        <f>81870-6221</f>
        <v>75649</v>
      </c>
      <c r="G368" s="319" t="str">
        <f t="shared" ca="1" si="53"/>
        <v>OKAY</v>
      </c>
    </row>
    <row r="369" spans="2:7" ht="11.25" customHeight="1" x14ac:dyDescent="0.2">
      <c r="B369" s="61" t="s">
        <v>932</v>
      </c>
      <c r="C369" s="62" t="s">
        <v>100</v>
      </c>
      <c r="D369" s="62" t="s">
        <v>37</v>
      </c>
      <c r="E369" s="63" t="s">
        <v>4</v>
      </c>
      <c r="F369" s="64">
        <f>42690-7050</f>
        <v>35640</v>
      </c>
      <c r="G369" s="319" t="str">
        <f t="shared" ca="1" si="53"/>
        <v>OKAY</v>
      </c>
    </row>
    <row r="370" spans="2:7" ht="11.25" customHeight="1" x14ac:dyDescent="0.2">
      <c r="B370" s="61" t="s">
        <v>933</v>
      </c>
      <c r="C370" s="62" t="s">
        <v>100</v>
      </c>
      <c r="D370" s="62" t="s">
        <v>38</v>
      </c>
      <c r="E370" s="63" t="s">
        <v>4</v>
      </c>
      <c r="F370" s="64">
        <f>37458-5724</f>
        <v>31734</v>
      </c>
      <c r="G370" s="319" t="str">
        <f t="shared" ca="1" si="53"/>
        <v>OKAY</v>
      </c>
    </row>
    <row r="371" spans="2:7" ht="11.25" customHeight="1" x14ac:dyDescent="0.2">
      <c r="B371" s="61" t="s">
        <v>934</v>
      </c>
      <c r="C371" s="62" t="s">
        <v>100</v>
      </c>
      <c r="D371" s="62" t="s">
        <v>39</v>
      </c>
      <c r="E371" s="63" t="s">
        <v>4</v>
      </c>
      <c r="F371" s="64">
        <f>145470+769</f>
        <v>146239</v>
      </c>
      <c r="G371" s="319" t="str">
        <f t="shared" ca="1" si="53"/>
        <v>OKAY</v>
      </c>
    </row>
    <row r="372" spans="2:7" ht="11.25" customHeight="1" x14ac:dyDescent="0.2">
      <c r="B372" s="61" t="s">
        <v>935</v>
      </c>
      <c r="C372" s="62" t="s">
        <v>100</v>
      </c>
      <c r="D372" s="62" t="s">
        <v>748</v>
      </c>
      <c r="E372" s="63" t="s">
        <v>4</v>
      </c>
      <c r="F372" s="64">
        <f>1047200-57175</f>
        <v>990025</v>
      </c>
      <c r="G372" s="319" t="str">
        <f t="shared" ca="1" si="53"/>
        <v>OKAY</v>
      </c>
    </row>
    <row r="373" spans="2:7" ht="11.25" customHeight="1" x14ac:dyDescent="0.2">
      <c r="B373" s="61" t="s">
        <v>936</v>
      </c>
      <c r="C373" s="62" t="s">
        <v>100</v>
      </c>
      <c r="D373" s="62" t="s">
        <v>749</v>
      </c>
      <c r="E373" s="63" t="s">
        <v>4</v>
      </c>
      <c r="F373" s="64">
        <f>1350000-57175-4354</f>
        <v>1288471</v>
      </c>
      <c r="G373" s="319" t="str">
        <f t="shared" ca="1" si="53"/>
        <v>OKAY</v>
      </c>
    </row>
    <row r="374" spans="2:7" ht="11.25" customHeight="1" x14ac:dyDescent="0.2">
      <c r="B374" s="61" t="s">
        <v>937</v>
      </c>
      <c r="C374" s="62" t="s">
        <v>100</v>
      </c>
      <c r="D374" s="62" t="s">
        <v>744</v>
      </c>
      <c r="E374" s="63" t="s">
        <v>4</v>
      </c>
      <c r="F374" s="64">
        <f>1410400-260716</f>
        <v>1149684</v>
      </c>
      <c r="G374" s="319" t="str">
        <f t="shared" ca="1" si="53"/>
        <v>OKAY</v>
      </c>
    </row>
    <row r="375" spans="2:7" ht="11.25" customHeight="1" x14ac:dyDescent="0.2">
      <c r="B375" s="61" t="s">
        <v>938</v>
      </c>
      <c r="C375" s="62" t="s">
        <v>100</v>
      </c>
      <c r="D375" s="62" t="s">
        <v>779</v>
      </c>
      <c r="E375" s="63" t="s">
        <v>4</v>
      </c>
      <c r="F375" s="64">
        <f>12450000-753990</f>
        <v>11696010</v>
      </c>
      <c r="G375" s="319" t="str">
        <f t="shared" ca="1" si="53"/>
        <v>OKAY</v>
      </c>
    </row>
    <row r="376" spans="2:7" ht="11.25" customHeight="1" x14ac:dyDescent="0.2">
      <c r="B376" s="61" t="s">
        <v>939</v>
      </c>
      <c r="C376" s="62" t="s">
        <v>100</v>
      </c>
      <c r="D376" s="62" t="s">
        <v>780</v>
      </c>
      <c r="E376" s="63" t="s">
        <v>4</v>
      </c>
      <c r="F376" s="64">
        <v>180000</v>
      </c>
      <c r="G376" s="319" t="str">
        <f t="shared" ca="1" si="53"/>
        <v>OKAY</v>
      </c>
    </row>
    <row r="377" spans="2:7" ht="11.25" customHeight="1" x14ac:dyDescent="0.2">
      <c r="B377" s="61" t="s">
        <v>940</v>
      </c>
      <c r="C377" s="62" t="s">
        <v>100</v>
      </c>
      <c r="D377" s="62" t="s">
        <v>781</v>
      </c>
      <c r="E377" s="63" t="s">
        <v>4</v>
      </c>
      <c r="F377" s="64">
        <v>108450</v>
      </c>
      <c r="G377" s="319" t="e">
        <f t="shared" si="53"/>
        <v>#N/A</v>
      </c>
    </row>
    <row r="378" spans="2:7" ht="11.25" customHeight="1" x14ac:dyDescent="0.2">
      <c r="B378" s="61" t="s">
        <v>941</v>
      </c>
      <c r="C378" s="62" t="s">
        <v>100</v>
      </c>
      <c r="D378" s="62" t="s">
        <v>782</v>
      </c>
      <c r="E378" s="63" t="s">
        <v>4</v>
      </c>
      <c r="F378" s="64">
        <v>385000</v>
      </c>
      <c r="G378" s="319" t="e">
        <f t="shared" si="53"/>
        <v>#N/A</v>
      </c>
    </row>
    <row r="379" spans="2:7" ht="11.25" customHeight="1" x14ac:dyDescent="0.2">
      <c r="B379" s="61" t="s">
        <v>942</v>
      </c>
      <c r="C379" s="62" t="s">
        <v>100</v>
      </c>
      <c r="D379" s="62" t="s">
        <v>785</v>
      </c>
      <c r="E379" s="63" t="s">
        <v>4</v>
      </c>
      <c r="F379" s="64">
        <f>2812500-615723</f>
        <v>2196777</v>
      </c>
      <c r="G379" s="319" t="str">
        <f t="shared" ca="1" si="53"/>
        <v>OKAY</v>
      </c>
    </row>
    <row r="380" spans="2:7" ht="11.25" customHeight="1" x14ac:dyDescent="0.2">
      <c r="B380" s="61" t="s">
        <v>943</v>
      </c>
      <c r="C380" s="62" t="s">
        <v>100</v>
      </c>
      <c r="D380" s="62" t="s">
        <v>786</v>
      </c>
      <c r="E380" s="63" t="s">
        <v>4</v>
      </c>
      <c r="F380" s="64">
        <f>109846-7043</f>
        <v>102803</v>
      </c>
      <c r="G380" s="319" t="str">
        <f t="shared" ca="1" si="53"/>
        <v>OKAY</v>
      </c>
    </row>
    <row r="381" spans="2:7" ht="11.25" customHeight="1" x14ac:dyDescent="0.2">
      <c r="B381" s="61" t="s">
        <v>944</v>
      </c>
      <c r="C381" s="62" t="s">
        <v>100</v>
      </c>
      <c r="D381" s="62" t="s">
        <v>962</v>
      </c>
      <c r="E381" s="63" t="s">
        <v>4</v>
      </c>
      <c r="F381" s="64">
        <v>17520</v>
      </c>
      <c r="G381" s="319" t="e">
        <f t="shared" si="53"/>
        <v>#N/A</v>
      </c>
    </row>
    <row r="382" spans="2:7" ht="11.25" customHeight="1" x14ac:dyDescent="0.2">
      <c r="B382" s="61" t="s">
        <v>945</v>
      </c>
      <c r="C382" s="62" t="s">
        <v>100</v>
      </c>
      <c r="D382" s="62" t="s">
        <v>788</v>
      </c>
      <c r="E382" s="63" t="s">
        <v>4</v>
      </c>
      <c r="F382" s="64">
        <f>187111-6584</f>
        <v>180527</v>
      </c>
      <c r="G382" s="319" t="str">
        <f t="shared" ca="1" si="53"/>
        <v>OKAY</v>
      </c>
    </row>
    <row r="383" spans="2:7" ht="11.25" customHeight="1" x14ac:dyDescent="0.2">
      <c r="B383" s="61" t="s">
        <v>946</v>
      </c>
      <c r="C383" s="62" t="s">
        <v>100</v>
      </c>
      <c r="D383" s="62" t="s">
        <v>789</v>
      </c>
      <c r="E383" s="63" t="s">
        <v>4</v>
      </c>
      <c r="F383" s="64">
        <f>274990-12041</f>
        <v>262949</v>
      </c>
      <c r="G383" s="319" t="str">
        <f t="shared" ca="1" si="53"/>
        <v>OKAY</v>
      </c>
    </row>
    <row r="384" spans="2:7" ht="11.25" customHeight="1" x14ac:dyDescent="0.2">
      <c r="B384" s="61" t="s">
        <v>947</v>
      </c>
      <c r="C384" s="62" t="s">
        <v>100</v>
      </c>
      <c r="D384" s="62" t="s">
        <v>790</v>
      </c>
      <c r="E384" s="63" t="s">
        <v>7</v>
      </c>
      <c r="F384" s="64">
        <f>66331-10124</f>
        <v>56207</v>
      </c>
      <c r="G384" s="319" t="str">
        <f t="shared" ca="1" si="53"/>
        <v>OKAY</v>
      </c>
    </row>
    <row r="385" spans="2:7" ht="11.25" customHeight="1" x14ac:dyDescent="0.2">
      <c r="B385" s="61" t="s">
        <v>948</v>
      </c>
      <c r="C385" s="62" t="s">
        <v>100</v>
      </c>
      <c r="D385" s="62" t="s">
        <v>791</v>
      </c>
      <c r="E385" s="63" t="s">
        <v>4</v>
      </c>
      <c r="F385" s="64">
        <v>5400</v>
      </c>
      <c r="G385" s="319" t="str">
        <f t="shared" ca="1" si="53"/>
        <v>OKAY</v>
      </c>
    </row>
    <row r="386" spans="2:7" ht="11.25" customHeight="1" x14ac:dyDescent="0.2">
      <c r="B386" s="61" t="s">
        <v>949</v>
      </c>
      <c r="C386" s="62" t="s">
        <v>100</v>
      </c>
      <c r="D386" s="62" t="s">
        <v>792</v>
      </c>
      <c r="E386" s="63" t="s">
        <v>4</v>
      </c>
      <c r="F386" s="64">
        <v>8500</v>
      </c>
      <c r="G386" s="319" t="str">
        <f t="shared" ca="1" si="53"/>
        <v>OKAY</v>
      </c>
    </row>
    <row r="387" spans="2:7" ht="11.25" customHeight="1" x14ac:dyDescent="0.2">
      <c r="B387" s="61" t="s">
        <v>950</v>
      </c>
      <c r="C387" s="62" t="s">
        <v>100</v>
      </c>
      <c r="D387" s="62" t="s">
        <v>794</v>
      </c>
      <c r="E387" s="63" t="s">
        <v>4</v>
      </c>
      <c r="F387" s="64">
        <f>400000-26898</f>
        <v>373102</v>
      </c>
      <c r="G387" s="319" t="str">
        <f t="shared" ca="1" si="53"/>
        <v>OKAY</v>
      </c>
    </row>
    <row r="388" spans="2:7" ht="11.25" customHeight="1" x14ac:dyDescent="0.2">
      <c r="B388" s="61" t="s">
        <v>951</v>
      </c>
      <c r="C388" s="62" t="s">
        <v>100</v>
      </c>
      <c r="D388" s="62" t="s">
        <v>795</v>
      </c>
      <c r="E388" s="63" t="s">
        <v>4</v>
      </c>
      <c r="F388" s="64">
        <f>3125000-315314</f>
        <v>2809686</v>
      </c>
      <c r="G388" s="319" t="str">
        <f t="shared" ca="1" si="53"/>
        <v>OKAY</v>
      </c>
    </row>
    <row r="389" spans="2:7" ht="11.25" customHeight="1" x14ac:dyDescent="0.2">
      <c r="B389" s="61" t="s">
        <v>952</v>
      </c>
      <c r="C389" s="62" t="s">
        <v>100</v>
      </c>
      <c r="D389" s="62" t="s">
        <v>916</v>
      </c>
      <c r="E389" s="63" t="s">
        <v>4</v>
      </c>
      <c r="F389" s="64">
        <v>2981</v>
      </c>
      <c r="G389" s="319" t="e">
        <f t="shared" si="53"/>
        <v>#N/A</v>
      </c>
    </row>
    <row r="390" spans="2:7" ht="11.25" customHeight="1" x14ac:dyDescent="0.2">
      <c r="B390" s="61" t="s">
        <v>953</v>
      </c>
      <c r="C390" s="62" t="s">
        <v>100</v>
      </c>
      <c r="D390" s="62" t="s">
        <v>916</v>
      </c>
      <c r="E390" s="63" t="s">
        <v>4</v>
      </c>
      <c r="F390" s="64">
        <v>2981</v>
      </c>
      <c r="G390" s="319" t="e">
        <f t="shared" si="53"/>
        <v>#N/A</v>
      </c>
    </row>
    <row r="391" spans="2:7" ht="11.25" customHeight="1" x14ac:dyDescent="0.2">
      <c r="B391" s="61" t="s">
        <v>954</v>
      </c>
      <c r="C391" s="62" t="s">
        <v>100</v>
      </c>
      <c r="D391" s="62" t="s">
        <v>916</v>
      </c>
      <c r="E391" s="63" t="s">
        <v>4</v>
      </c>
      <c r="F391" s="64">
        <v>2981</v>
      </c>
      <c r="G391" s="319" t="e">
        <f t="shared" si="53"/>
        <v>#N/A</v>
      </c>
    </row>
    <row r="392" spans="2:7" ht="11.25" customHeight="1" x14ac:dyDescent="0.2">
      <c r="B392" s="61" t="s">
        <v>955</v>
      </c>
      <c r="C392" s="62" t="s">
        <v>100</v>
      </c>
      <c r="D392" s="62" t="s">
        <v>916</v>
      </c>
      <c r="E392" s="63" t="s">
        <v>4</v>
      </c>
      <c r="F392" s="64">
        <v>2981</v>
      </c>
      <c r="G392" s="319" t="e">
        <f t="shared" si="53"/>
        <v>#N/A</v>
      </c>
    </row>
    <row r="393" spans="2:7" ht="11.25" customHeight="1" x14ac:dyDescent="0.2">
      <c r="B393" s="61" t="s">
        <v>956</v>
      </c>
      <c r="C393" s="62" t="s">
        <v>100</v>
      </c>
      <c r="D393" s="62" t="s">
        <v>916</v>
      </c>
      <c r="E393" s="63" t="s">
        <v>4</v>
      </c>
      <c r="F393" s="64">
        <v>2981</v>
      </c>
      <c r="G393" s="319" t="e">
        <f t="shared" si="53"/>
        <v>#N/A</v>
      </c>
    </row>
    <row r="394" spans="2:7" ht="11.25" customHeight="1" x14ac:dyDescent="0.2">
      <c r="B394" s="61" t="s">
        <v>957</v>
      </c>
      <c r="C394" s="62" t="s">
        <v>100</v>
      </c>
      <c r="D394" s="62" t="s">
        <v>916</v>
      </c>
      <c r="E394" s="63" t="s">
        <v>4</v>
      </c>
      <c r="F394" s="64">
        <v>2981</v>
      </c>
      <c r="G394" s="319" t="e">
        <f t="shared" si="53"/>
        <v>#N/A</v>
      </c>
    </row>
    <row r="395" spans="2:7" ht="11.25" customHeight="1" x14ac:dyDescent="0.2">
      <c r="B395" s="61" t="s">
        <v>958</v>
      </c>
      <c r="C395" s="62" t="s">
        <v>100</v>
      </c>
      <c r="D395" s="62" t="s">
        <v>916</v>
      </c>
      <c r="E395" s="63" t="s">
        <v>4</v>
      </c>
      <c r="F395" s="64">
        <v>2981</v>
      </c>
      <c r="G395" s="319" t="e">
        <f t="shared" si="53"/>
        <v>#N/A</v>
      </c>
    </row>
  </sheetData>
  <dataConsolidate/>
  <mergeCells count="4">
    <mergeCell ref="B2:D2"/>
    <mergeCell ref="B3:D3"/>
    <mergeCell ref="B4:D4"/>
    <mergeCell ref="B5:D5"/>
  </mergeCells>
  <pageMargins left="0.75" right="0.75" top="1" bottom="1" header="0.5" footer="0.5"/>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EEFDE-EEF7-49D9-8586-5B548D5D13D1}">
  <sheetPr>
    <pageSetUpPr fitToPage="1"/>
  </sheetPr>
  <dimension ref="A3:M215"/>
  <sheetViews>
    <sheetView workbookViewId="0"/>
  </sheetViews>
  <sheetFormatPr baseColWidth="10" defaultColWidth="9.140625" defaultRowHeight="12.75" x14ac:dyDescent="0.2"/>
  <cols>
    <col min="1" max="1" width="14.5703125" style="50" customWidth="1"/>
    <col min="2" max="2" width="9.140625" style="50"/>
    <col min="3" max="3" width="52.7109375" style="69" customWidth="1"/>
    <col min="4" max="4" width="9.140625" style="337"/>
    <col min="5" max="5" width="8.140625" style="50" customWidth="1"/>
    <col min="6" max="6" width="16.5703125" style="337" customWidth="1"/>
    <col min="7" max="8" width="13.7109375" style="337" customWidth="1"/>
    <col min="9" max="9" width="13.140625" style="337" customWidth="1"/>
    <col min="10" max="10" width="15.7109375" style="337" customWidth="1"/>
    <col min="11" max="11" width="15.140625" style="337" customWidth="1"/>
    <col min="12" max="12" width="15.42578125" style="337" customWidth="1"/>
    <col min="13" max="16384" width="9.140625" style="52"/>
  </cols>
  <sheetData>
    <row r="3" spans="1:12" ht="13.5" thickBot="1" x14ac:dyDescent="0.25"/>
    <row r="4" spans="1:12" ht="32.25" customHeight="1" thickBot="1" x14ac:dyDescent="0.25">
      <c r="A4" s="383" t="s">
        <v>969</v>
      </c>
      <c r="B4" s="384"/>
      <c r="C4" s="384"/>
      <c r="D4" s="384"/>
      <c r="E4" s="384"/>
      <c r="F4" s="384"/>
      <c r="G4" s="384"/>
      <c r="H4" s="384"/>
      <c r="I4" s="384"/>
      <c r="J4" s="384"/>
      <c r="K4" s="384"/>
      <c r="L4" s="385"/>
    </row>
    <row r="5" spans="1:12" s="330" customFormat="1" ht="15.75" thickBot="1" x14ac:dyDescent="0.3">
      <c r="A5" s="380" t="s">
        <v>970</v>
      </c>
      <c r="B5" s="386" t="s">
        <v>13</v>
      </c>
      <c r="C5" s="389" t="s">
        <v>14</v>
      </c>
      <c r="D5" s="392" t="s">
        <v>0</v>
      </c>
      <c r="E5" s="380" t="s">
        <v>1</v>
      </c>
      <c r="F5" s="395" t="s">
        <v>967</v>
      </c>
      <c r="G5" s="396"/>
      <c r="H5" s="396"/>
      <c r="I5" s="396"/>
      <c r="J5" s="396"/>
      <c r="K5" s="396"/>
      <c r="L5" s="397"/>
    </row>
    <row r="6" spans="1:12" s="330" customFormat="1" ht="15.75" thickBot="1" x14ac:dyDescent="0.3">
      <c r="A6" s="381"/>
      <c r="B6" s="387"/>
      <c r="C6" s="390"/>
      <c r="D6" s="393"/>
      <c r="E6" s="381"/>
      <c r="F6" s="395" t="s">
        <v>963</v>
      </c>
      <c r="G6" s="397"/>
      <c r="H6" s="395" t="s">
        <v>971</v>
      </c>
      <c r="I6" s="397"/>
      <c r="J6" s="395" t="s">
        <v>972</v>
      </c>
      <c r="K6" s="397"/>
      <c r="L6" s="392" t="s">
        <v>966</v>
      </c>
    </row>
    <row r="7" spans="1:12" s="330" customFormat="1" ht="15.75" thickBot="1" x14ac:dyDescent="0.3">
      <c r="A7" s="382"/>
      <c r="B7" s="388"/>
      <c r="C7" s="391"/>
      <c r="D7" s="394"/>
      <c r="E7" s="382"/>
      <c r="F7" s="335" t="s">
        <v>50</v>
      </c>
      <c r="G7" s="335" t="s">
        <v>968</v>
      </c>
      <c r="H7" s="335" t="s">
        <v>50</v>
      </c>
      <c r="I7" s="335" t="s">
        <v>968</v>
      </c>
      <c r="J7" s="335" t="s">
        <v>50</v>
      </c>
      <c r="K7" s="335" t="s">
        <v>968</v>
      </c>
      <c r="L7" s="394"/>
    </row>
    <row r="8" spans="1:12" x14ac:dyDescent="0.2">
      <c r="A8" s="338" t="s">
        <v>120</v>
      </c>
      <c r="B8" s="339">
        <v>1</v>
      </c>
      <c r="C8" s="340" t="s">
        <v>973</v>
      </c>
      <c r="D8" s="339" t="s">
        <v>3</v>
      </c>
      <c r="E8" s="341">
        <v>1</v>
      </c>
      <c r="F8" s="342">
        <f t="shared" ref="F8:F67" si="0">+G8/1.19</f>
        <v>2387.3949579831933</v>
      </c>
      <c r="G8" s="343">
        <v>2841</v>
      </c>
      <c r="H8" s="344">
        <f>+I8/1.19</f>
        <v>2310.9243697478992</v>
      </c>
      <c r="I8" s="345">
        <v>2750</v>
      </c>
      <c r="J8" s="346">
        <f>+K8/1.19</f>
        <v>2466.386554621849</v>
      </c>
      <c r="K8" s="343">
        <v>2935</v>
      </c>
      <c r="L8" s="347">
        <f>ROUND(AVERAGE(G8,I8,K8),0)</f>
        <v>2842</v>
      </c>
    </row>
    <row r="9" spans="1:12" x14ac:dyDescent="0.2">
      <c r="A9" s="348" t="s">
        <v>124</v>
      </c>
      <c r="B9" s="349">
        <v>2</v>
      </c>
      <c r="C9" s="350" t="s">
        <v>125</v>
      </c>
      <c r="D9" s="349" t="s">
        <v>102</v>
      </c>
      <c r="E9" s="348">
        <v>1</v>
      </c>
      <c r="F9" s="351">
        <f t="shared" si="0"/>
        <v>22169.747899159665</v>
      </c>
      <c r="G9" s="352">
        <v>26382</v>
      </c>
      <c r="H9" s="353">
        <f t="shared" ref="H9:H72" si="1">+I9/1.19</f>
        <v>20654.126050420171</v>
      </c>
      <c r="I9" s="354">
        <v>24578.410000000003</v>
      </c>
      <c r="J9" s="355">
        <f t="shared" ref="J9:J72" si="2">+K9/1.19</f>
        <v>20464.638655462186</v>
      </c>
      <c r="K9" s="352">
        <v>24352.920000000002</v>
      </c>
      <c r="L9" s="356">
        <v>25104</v>
      </c>
    </row>
    <row r="10" spans="1:12" x14ac:dyDescent="0.2">
      <c r="A10" s="348" t="s">
        <v>126</v>
      </c>
      <c r="B10" s="349">
        <v>3</v>
      </c>
      <c r="C10" s="350" t="s">
        <v>127</v>
      </c>
      <c r="D10" s="349" t="s">
        <v>102</v>
      </c>
      <c r="E10" s="348">
        <v>1</v>
      </c>
      <c r="F10" s="351">
        <f t="shared" si="0"/>
        <v>8777.310924369749</v>
      </c>
      <c r="G10" s="352">
        <v>10445</v>
      </c>
      <c r="H10" s="353">
        <f t="shared" si="1"/>
        <v>7884.9747899159674</v>
      </c>
      <c r="I10" s="354">
        <v>9383.1200000000008</v>
      </c>
      <c r="J10" s="355">
        <f t="shared" si="2"/>
        <v>8628.8403361344535</v>
      </c>
      <c r="K10" s="352">
        <v>10268.32</v>
      </c>
      <c r="L10" s="356">
        <v>10032</v>
      </c>
    </row>
    <row r="11" spans="1:12" x14ac:dyDescent="0.2">
      <c r="A11" s="348" t="s">
        <v>128</v>
      </c>
      <c r="B11" s="349">
        <v>4</v>
      </c>
      <c r="C11" s="350" t="s">
        <v>129</v>
      </c>
      <c r="D11" s="349" t="s">
        <v>102</v>
      </c>
      <c r="E11" s="348">
        <v>1</v>
      </c>
      <c r="F11" s="351">
        <f t="shared" si="0"/>
        <v>8403.361344537816</v>
      </c>
      <c r="G11" s="352">
        <v>10000</v>
      </c>
      <c r="H11" s="353">
        <f t="shared" si="1"/>
        <v>8475.1764705882342</v>
      </c>
      <c r="I11" s="354">
        <v>10085.459999999999</v>
      </c>
      <c r="J11" s="355">
        <f t="shared" si="2"/>
        <v>8259.7058823529405</v>
      </c>
      <c r="K11" s="352">
        <v>9829.0499999999993</v>
      </c>
      <c r="L11" s="356">
        <v>9972</v>
      </c>
    </row>
    <row r="12" spans="1:12" x14ac:dyDescent="0.2">
      <c r="A12" s="348" t="s">
        <v>142</v>
      </c>
      <c r="B12" s="349">
        <v>5</v>
      </c>
      <c r="C12" s="350" t="s">
        <v>143</v>
      </c>
      <c r="D12" s="349" t="s">
        <v>102</v>
      </c>
      <c r="E12" s="348">
        <v>1</v>
      </c>
      <c r="F12" s="351">
        <f t="shared" si="0"/>
        <v>30369.747899159665</v>
      </c>
      <c r="G12" s="352">
        <v>36140</v>
      </c>
      <c r="H12" s="353">
        <f t="shared" si="1"/>
        <v>30010.36974789916</v>
      </c>
      <c r="I12" s="354">
        <v>35712.339999999997</v>
      </c>
      <c r="J12" s="355">
        <f t="shared" si="2"/>
        <v>27245.394957983193</v>
      </c>
      <c r="K12" s="352">
        <v>32422.02</v>
      </c>
      <c r="L12" s="356">
        <f>ROUND(AVERAGE(G12,I12,K12),0)</f>
        <v>34758</v>
      </c>
    </row>
    <row r="13" spans="1:12" x14ac:dyDescent="0.2">
      <c r="A13" s="348" t="s">
        <v>152</v>
      </c>
      <c r="B13" s="349">
        <v>6</v>
      </c>
      <c r="C13" s="350" t="s">
        <v>153</v>
      </c>
      <c r="D13" s="349" t="s">
        <v>102</v>
      </c>
      <c r="E13" s="348">
        <v>1</v>
      </c>
      <c r="F13" s="351">
        <f t="shared" si="0"/>
        <v>9815.1260504201691</v>
      </c>
      <c r="G13" s="352">
        <v>11680</v>
      </c>
      <c r="H13" s="353">
        <f t="shared" si="1"/>
        <v>9633.5294117647081</v>
      </c>
      <c r="I13" s="354">
        <v>11463.900000000001</v>
      </c>
      <c r="J13" s="355">
        <f t="shared" si="2"/>
        <v>9815.2941176470595</v>
      </c>
      <c r="K13" s="352">
        <v>11680.2</v>
      </c>
      <c r="L13" s="356">
        <v>11608</v>
      </c>
    </row>
    <row r="14" spans="1:12" x14ac:dyDescent="0.2">
      <c r="A14" s="348" t="s">
        <v>154</v>
      </c>
      <c r="B14" s="349">
        <v>7</v>
      </c>
      <c r="C14" s="350" t="s">
        <v>155</v>
      </c>
      <c r="D14" s="349" t="s">
        <v>117</v>
      </c>
      <c r="E14" s="348">
        <v>1</v>
      </c>
      <c r="F14" s="351">
        <f t="shared" si="0"/>
        <v>26932.773109243699</v>
      </c>
      <c r="G14" s="352">
        <v>32050</v>
      </c>
      <c r="H14" s="353">
        <f t="shared" si="1"/>
        <v>27441.075630252104</v>
      </c>
      <c r="I14" s="354">
        <v>32654.880000000001</v>
      </c>
      <c r="J14" s="355">
        <f t="shared" si="2"/>
        <v>28965.57983193277</v>
      </c>
      <c r="K14" s="352">
        <v>34469.039999999994</v>
      </c>
      <c r="L14" s="356">
        <v>33058</v>
      </c>
    </row>
    <row r="15" spans="1:12" x14ac:dyDescent="0.2">
      <c r="A15" s="348" t="s">
        <v>160</v>
      </c>
      <c r="B15" s="349">
        <v>8</v>
      </c>
      <c r="C15" s="350" t="s">
        <v>161</v>
      </c>
      <c r="D15" s="349" t="s">
        <v>117</v>
      </c>
      <c r="E15" s="348">
        <v>1</v>
      </c>
      <c r="F15" s="351">
        <f t="shared" si="0"/>
        <v>3143.6974789915967</v>
      </c>
      <c r="G15" s="352">
        <v>3741</v>
      </c>
      <c r="H15" s="353">
        <f t="shared" si="1"/>
        <v>3376.6722689075632</v>
      </c>
      <c r="I15" s="354">
        <v>4018.24</v>
      </c>
      <c r="J15" s="355">
        <f t="shared" si="2"/>
        <v>3434.8907563025214</v>
      </c>
      <c r="K15" s="352">
        <v>4087.52</v>
      </c>
      <c r="L15" s="356">
        <v>3949</v>
      </c>
    </row>
    <row r="16" spans="1:12" x14ac:dyDescent="0.2">
      <c r="A16" s="348" t="s">
        <v>164</v>
      </c>
      <c r="B16" s="349">
        <v>9</v>
      </c>
      <c r="C16" s="350" t="s">
        <v>165</v>
      </c>
      <c r="D16" s="349" t="s">
        <v>117</v>
      </c>
      <c r="E16" s="348">
        <v>1</v>
      </c>
      <c r="F16" s="351">
        <f t="shared" si="0"/>
        <v>30310.084033613446</v>
      </c>
      <c r="G16" s="352">
        <v>36069</v>
      </c>
      <c r="H16" s="353">
        <f t="shared" si="1"/>
        <v>33091</v>
      </c>
      <c r="I16" s="354">
        <v>39378.29</v>
      </c>
      <c r="J16" s="355">
        <f t="shared" si="2"/>
        <v>31422.54621848739</v>
      </c>
      <c r="K16" s="352">
        <v>37392.829999999994</v>
      </c>
      <c r="L16" s="356">
        <v>37613</v>
      </c>
    </row>
    <row r="17" spans="1:12" x14ac:dyDescent="0.2">
      <c r="A17" s="348" t="s">
        <v>166</v>
      </c>
      <c r="B17" s="349">
        <v>10</v>
      </c>
      <c r="C17" s="350" t="s">
        <v>167</v>
      </c>
      <c r="D17" s="349" t="s">
        <v>117</v>
      </c>
      <c r="E17" s="348">
        <v>1</v>
      </c>
      <c r="F17" s="351">
        <f t="shared" si="0"/>
        <v>73640.336134453784</v>
      </c>
      <c r="G17" s="352">
        <v>87632</v>
      </c>
      <c r="H17" s="353">
        <f t="shared" si="1"/>
        <v>65387.68907563026</v>
      </c>
      <c r="I17" s="354">
        <v>77811.350000000006</v>
      </c>
      <c r="J17" s="355">
        <f t="shared" si="2"/>
        <v>66657.352941176476</v>
      </c>
      <c r="K17" s="352">
        <v>79322.25</v>
      </c>
      <c r="L17" s="356">
        <v>81589</v>
      </c>
    </row>
    <row r="18" spans="1:12" x14ac:dyDescent="0.2">
      <c r="A18" s="348" t="s">
        <v>174</v>
      </c>
      <c r="B18" s="349">
        <v>11</v>
      </c>
      <c r="C18" s="350" t="s">
        <v>175</v>
      </c>
      <c r="D18" s="349" t="s">
        <v>117</v>
      </c>
      <c r="E18" s="348">
        <v>1</v>
      </c>
      <c r="F18" s="351">
        <f t="shared" si="0"/>
        <v>12322.689075630253</v>
      </c>
      <c r="G18" s="352">
        <v>14664</v>
      </c>
      <c r="H18" s="353">
        <f t="shared" si="1"/>
        <v>10756.142857142857</v>
      </c>
      <c r="I18" s="354">
        <v>12799.81</v>
      </c>
      <c r="J18" s="355">
        <f t="shared" si="2"/>
        <v>10756.142857142857</v>
      </c>
      <c r="K18" s="352">
        <v>12799.81</v>
      </c>
      <c r="L18" s="356">
        <v>13421</v>
      </c>
    </row>
    <row r="19" spans="1:12" x14ac:dyDescent="0.2">
      <c r="A19" s="348" t="s">
        <v>178</v>
      </c>
      <c r="B19" s="349">
        <v>12</v>
      </c>
      <c r="C19" s="350" t="s">
        <v>179</v>
      </c>
      <c r="D19" s="349" t="s">
        <v>117</v>
      </c>
      <c r="E19" s="348">
        <v>1</v>
      </c>
      <c r="F19" s="351">
        <f t="shared" si="0"/>
        <v>7206.722689075631</v>
      </c>
      <c r="G19" s="352">
        <v>8576</v>
      </c>
      <c r="H19" s="353">
        <f t="shared" si="1"/>
        <v>7411.0840336134461</v>
      </c>
      <c r="I19" s="354">
        <v>8819.19</v>
      </c>
      <c r="J19" s="355">
        <f t="shared" si="2"/>
        <v>7751.042016806723</v>
      </c>
      <c r="K19" s="352">
        <v>9223.74</v>
      </c>
      <c r="L19" s="356">
        <v>8873</v>
      </c>
    </row>
    <row r="20" spans="1:12" x14ac:dyDescent="0.2">
      <c r="A20" s="348" t="s">
        <v>180</v>
      </c>
      <c r="B20" s="349">
        <v>13</v>
      </c>
      <c r="C20" s="350" t="s">
        <v>181</v>
      </c>
      <c r="D20" s="349" t="s">
        <v>117</v>
      </c>
      <c r="E20" s="348">
        <v>1</v>
      </c>
      <c r="F20" s="351">
        <f t="shared" si="0"/>
        <v>5077.3109243697481</v>
      </c>
      <c r="G20" s="352">
        <v>6042</v>
      </c>
      <c r="H20" s="353">
        <f t="shared" si="1"/>
        <v>4730.0504201680678</v>
      </c>
      <c r="I20" s="354">
        <v>5628.76</v>
      </c>
      <c r="J20" s="355">
        <f t="shared" si="2"/>
        <v>5164</v>
      </c>
      <c r="K20" s="352">
        <v>6145.16</v>
      </c>
      <c r="L20" s="356">
        <v>5939</v>
      </c>
    </row>
    <row r="21" spans="1:12" x14ac:dyDescent="0.2">
      <c r="A21" s="348" t="s">
        <v>184</v>
      </c>
      <c r="B21" s="349">
        <v>14</v>
      </c>
      <c r="C21" s="350" t="s">
        <v>974</v>
      </c>
      <c r="D21" s="349" t="s">
        <v>3</v>
      </c>
      <c r="E21" s="348">
        <v>1</v>
      </c>
      <c r="F21" s="351">
        <f t="shared" si="0"/>
        <v>6012.6050420168067</v>
      </c>
      <c r="G21" s="352">
        <v>7155</v>
      </c>
      <c r="H21" s="353">
        <f t="shared" si="1"/>
        <v>6168</v>
      </c>
      <c r="I21" s="354">
        <v>7339.92</v>
      </c>
      <c r="J21" s="355">
        <f t="shared" si="2"/>
        <v>6116.1680672268913</v>
      </c>
      <c r="K21" s="352">
        <v>7278.24</v>
      </c>
      <c r="L21" s="356">
        <v>7258</v>
      </c>
    </row>
    <row r="22" spans="1:12" x14ac:dyDescent="0.2">
      <c r="A22" s="348" t="s">
        <v>198</v>
      </c>
      <c r="B22" s="349">
        <v>15</v>
      </c>
      <c r="C22" s="350" t="s">
        <v>199</v>
      </c>
      <c r="D22" s="349" t="s">
        <v>102</v>
      </c>
      <c r="E22" s="348">
        <v>1</v>
      </c>
      <c r="F22" s="351">
        <f t="shared" si="0"/>
        <v>10752.100840336136</v>
      </c>
      <c r="G22" s="352">
        <v>12795</v>
      </c>
      <c r="H22" s="353">
        <f t="shared" si="1"/>
        <v>11563.81512605042</v>
      </c>
      <c r="I22" s="354">
        <v>13760.939999999999</v>
      </c>
      <c r="J22" s="355">
        <f t="shared" si="2"/>
        <v>11766.689075630251</v>
      </c>
      <c r="K22" s="352">
        <v>14002.359999999999</v>
      </c>
      <c r="L22" s="356">
        <v>13519</v>
      </c>
    </row>
    <row r="23" spans="1:12" x14ac:dyDescent="0.2">
      <c r="A23" s="348" t="s">
        <v>227</v>
      </c>
      <c r="B23" s="349">
        <v>16</v>
      </c>
      <c r="C23" s="350" t="s">
        <v>228</v>
      </c>
      <c r="D23" s="349" t="s">
        <v>102</v>
      </c>
      <c r="E23" s="348">
        <v>1</v>
      </c>
      <c r="F23" s="351">
        <f t="shared" si="0"/>
        <v>1100</v>
      </c>
      <c r="G23" s="352">
        <v>1309</v>
      </c>
      <c r="H23" s="353">
        <f t="shared" si="1"/>
        <v>1161.3361344537814</v>
      </c>
      <c r="I23" s="354">
        <v>1381.9899999999998</v>
      </c>
      <c r="J23" s="355">
        <f t="shared" si="2"/>
        <v>1120.2268907563027</v>
      </c>
      <c r="K23" s="352">
        <v>1333.0700000000002</v>
      </c>
      <c r="L23" s="356">
        <v>1341</v>
      </c>
    </row>
    <row r="24" spans="1:12" x14ac:dyDescent="0.2">
      <c r="A24" s="348" t="s">
        <v>229</v>
      </c>
      <c r="B24" s="349">
        <v>17</v>
      </c>
      <c r="C24" s="350" t="s">
        <v>230</v>
      </c>
      <c r="D24" s="349" t="s">
        <v>102</v>
      </c>
      <c r="E24" s="348">
        <v>1</v>
      </c>
      <c r="F24" s="351">
        <f t="shared" si="0"/>
        <v>75436.134453781517</v>
      </c>
      <c r="G24" s="352">
        <v>89769</v>
      </c>
      <c r="H24" s="353">
        <f t="shared" si="1"/>
        <v>68462.924369747911</v>
      </c>
      <c r="I24" s="354">
        <v>81470.880000000005</v>
      </c>
      <c r="J24" s="355">
        <f t="shared" si="2"/>
        <v>67829.008403361353</v>
      </c>
      <c r="K24" s="352">
        <v>80716.52</v>
      </c>
      <c r="L24" s="356">
        <v>83985</v>
      </c>
    </row>
    <row r="25" spans="1:12" ht="25.5" x14ac:dyDescent="0.2">
      <c r="A25" s="348" t="s">
        <v>247</v>
      </c>
      <c r="B25" s="349">
        <v>18</v>
      </c>
      <c r="C25" s="350" t="s">
        <v>248</v>
      </c>
      <c r="D25" s="349" t="s">
        <v>102</v>
      </c>
      <c r="E25" s="348">
        <v>1</v>
      </c>
      <c r="F25" s="351">
        <f t="shared" si="0"/>
        <v>190264.70588235295</v>
      </c>
      <c r="G25" s="352">
        <v>226415</v>
      </c>
      <c r="H25" s="353">
        <f t="shared" si="1"/>
        <v>190264.53781512607</v>
      </c>
      <c r="I25" s="354">
        <v>226414.80000000002</v>
      </c>
      <c r="J25" s="355">
        <f t="shared" si="2"/>
        <v>200737.81512605041</v>
      </c>
      <c r="K25" s="352">
        <v>238877.99999999997</v>
      </c>
      <c r="L25" s="356">
        <v>230569</v>
      </c>
    </row>
    <row r="26" spans="1:12" x14ac:dyDescent="0.2">
      <c r="A26" s="348" t="s">
        <v>249</v>
      </c>
      <c r="B26" s="349">
        <v>19</v>
      </c>
      <c r="C26" s="350" t="s">
        <v>250</v>
      </c>
      <c r="D26" s="349" t="s">
        <v>4</v>
      </c>
      <c r="E26" s="348">
        <v>1</v>
      </c>
      <c r="F26" s="351">
        <f t="shared" si="0"/>
        <v>881.51260504201684</v>
      </c>
      <c r="G26" s="352">
        <v>1049</v>
      </c>
      <c r="H26" s="353">
        <f t="shared" si="1"/>
        <v>881.52941176470586</v>
      </c>
      <c r="I26" s="354">
        <v>1049.02</v>
      </c>
      <c r="J26" s="355">
        <f t="shared" si="2"/>
        <v>888.99999999999989</v>
      </c>
      <c r="K26" s="352">
        <v>1057.9099999999999</v>
      </c>
      <c r="L26" s="356">
        <v>1052</v>
      </c>
    </row>
    <row r="27" spans="1:12" ht="25.5" x14ac:dyDescent="0.2">
      <c r="A27" s="348" t="s">
        <v>261</v>
      </c>
      <c r="B27" s="349">
        <v>20</v>
      </c>
      <c r="C27" s="350" t="s">
        <v>961</v>
      </c>
      <c r="D27" s="349" t="s">
        <v>262</v>
      </c>
      <c r="E27" s="348">
        <v>1</v>
      </c>
      <c r="F27" s="351">
        <f t="shared" si="0"/>
        <v>20550.420168067227</v>
      </c>
      <c r="G27" s="352">
        <v>24455</v>
      </c>
      <c r="H27" s="353">
        <f t="shared" si="1"/>
        <v>18601.764705882357</v>
      </c>
      <c r="I27" s="354">
        <v>22136.100000000002</v>
      </c>
      <c r="J27" s="355">
        <f t="shared" si="2"/>
        <v>18778.924369747903</v>
      </c>
      <c r="K27" s="352">
        <v>22346.920000000002</v>
      </c>
      <c r="L27" s="356">
        <v>22979</v>
      </c>
    </row>
    <row r="28" spans="1:12" ht="25.5" x14ac:dyDescent="0.2">
      <c r="A28" s="348" t="s">
        <v>282</v>
      </c>
      <c r="B28" s="349">
        <v>21</v>
      </c>
      <c r="C28" s="350" t="s">
        <v>283</v>
      </c>
      <c r="D28" s="349" t="s">
        <v>4</v>
      </c>
      <c r="E28" s="348">
        <v>1</v>
      </c>
      <c r="F28" s="351">
        <f t="shared" si="0"/>
        <v>113517.64705882354</v>
      </c>
      <c r="G28" s="352">
        <v>135086</v>
      </c>
      <c r="H28" s="353">
        <f t="shared" si="1"/>
        <v>100162.9411764706</v>
      </c>
      <c r="I28" s="354">
        <v>119193.90000000001</v>
      </c>
      <c r="J28" s="355">
        <f t="shared" si="2"/>
        <v>112564.06722689075</v>
      </c>
      <c r="K28" s="352">
        <v>133951.24</v>
      </c>
      <c r="L28" s="356">
        <v>129410</v>
      </c>
    </row>
    <row r="29" spans="1:12" x14ac:dyDescent="0.2">
      <c r="A29" s="348" t="s">
        <v>330</v>
      </c>
      <c r="B29" s="349">
        <v>22</v>
      </c>
      <c r="C29" s="350" t="s">
        <v>331</v>
      </c>
      <c r="D29" s="349" t="s">
        <v>102</v>
      </c>
      <c r="E29" s="348">
        <v>1</v>
      </c>
      <c r="F29" s="351">
        <f t="shared" si="0"/>
        <v>101439.49579831933</v>
      </c>
      <c r="G29" s="352">
        <v>120713</v>
      </c>
      <c r="H29" s="353">
        <f t="shared" si="1"/>
        <v>112923.02521008403</v>
      </c>
      <c r="I29" s="354">
        <v>134378.4</v>
      </c>
      <c r="J29" s="355">
        <f t="shared" si="2"/>
        <v>101439.32773109245</v>
      </c>
      <c r="K29" s="352">
        <v>120712.8</v>
      </c>
      <c r="L29" s="356">
        <v>125268</v>
      </c>
    </row>
    <row r="30" spans="1:12" x14ac:dyDescent="0.2">
      <c r="A30" s="348" t="s">
        <v>332</v>
      </c>
      <c r="B30" s="349">
        <v>23</v>
      </c>
      <c r="C30" s="350" t="s">
        <v>975</v>
      </c>
      <c r="D30" s="349" t="s">
        <v>102</v>
      </c>
      <c r="E30" s="348">
        <v>1</v>
      </c>
      <c r="F30" s="351">
        <f t="shared" si="0"/>
        <v>16081.512605042017</v>
      </c>
      <c r="G30" s="352">
        <v>19137</v>
      </c>
      <c r="H30" s="353">
        <f t="shared" si="1"/>
        <v>16081.10924369748</v>
      </c>
      <c r="I30" s="354">
        <v>19136.52</v>
      </c>
      <c r="J30" s="355">
        <f t="shared" si="2"/>
        <v>15110.697478991597</v>
      </c>
      <c r="K30" s="352">
        <v>17981.73</v>
      </c>
      <c r="L30" s="356">
        <v>18752</v>
      </c>
    </row>
    <row r="31" spans="1:12" x14ac:dyDescent="0.2">
      <c r="A31" s="348" t="s">
        <v>354</v>
      </c>
      <c r="B31" s="349">
        <v>24</v>
      </c>
      <c r="C31" s="350" t="s">
        <v>355</v>
      </c>
      <c r="D31" s="349" t="s">
        <v>102</v>
      </c>
      <c r="E31" s="348">
        <v>1</v>
      </c>
      <c r="F31" s="351">
        <f t="shared" si="0"/>
        <v>612.60504201680681</v>
      </c>
      <c r="G31" s="352">
        <v>729</v>
      </c>
      <c r="H31" s="353">
        <f t="shared" si="1"/>
        <v>682.21848739495795</v>
      </c>
      <c r="I31" s="354">
        <v>811.83999999999992</v>
      </c>
      <c r="J31" s="355">
        <f t="shared" si="2"/>
        <v>630.18487394957992</v>
      </c>
      <c r="K31" s="352">
        <v>749.92000000000007</v>
      </c>
      <c r="L31" s="356">
        <v>764</v>
      </c>
    </row>
    <row r="32" spans="1:12" x14ac:dyDescent="0.2">
      <c r="A32" s="348" t="s">
        <v>356</v>
      </c>
      <c r="B32" s="349">
        <v>25</v>
      </c>
      <c r="C32" s="350" t="s">
        <v>357</v>
      </c>
      <c r="D32" s="349" t="s">
        <v>102</v>
      </c>
      <c r="E32" s="348">
        <v>1</v>
      </c>
      <c r="F32" s="351">
        <f t="shared" si="0"/>
        <v>1500</v>
      </c>
      <c r="G32" s="352">
        <v>1785</v>
      </c>
      <c r="H32" s="353">
        <f t="shared" si="1"/>
        <v>1487.3949579831933</v>
      </c>
      <c r="I32" s="354">
        <v>1770</v>
      </c>
      <c r="J32" s="355">
        <f t="shared" si="2"/>
        <v>1373.9495798319331</v>
      </c>
      <c r="K32" s="352">
        <v>1635.0000000000002</v>
      </c>
      <c r="L32" s="356">
        <v>1730</v>
      </c>
    </row>
    <row r="33" spans="1:12" x14ac:dyDescent="0.2">
      <c r="A33" s="348" t="s">
        <v>360</v>
      </c>
      <c r="B33" s="349">
        <v>26</v>
      </c>
      <c r="C33" s="350" t="s">
        <v>361</v>
      </c>
      <c r="D33" s="349" t="s">
        <v>102</v>
      </c>
      <c r="E33" s="348">
        <v>1</v>
      </c>
      <c r="F33" s="351">
        <f t="shared" si="0"/>
        <v>8812.6050420168067</v>
      </c>
      <c r="G33" s="352">
        <v>10487</v>
      </c>
      <c r="H33" s="353">
        <f t="shared" si="1"/>
        <v>7776.1764705882351</v>
      </c>
      <c r="I33" s="354">
        <v>9253.65</v>
      </c>
      <c r="J33" s="355">
        <f t="shared" si="2"/>
        <v>7924.2941176470595</v>
      </c>
      <c r="K33" s="352">
        <v>9429.91</v>
      </c>
      <c r="L33" s="356">
        <v>9724</v>
      </c>
    </row>
    <row r="34" spans="1:12" x14ac:dyDescent="0.2">
      <c r="A34" s="348" t="s">
        <v>364</v>
      </c>
      <c r="B34" s="349">
        <v>27</v>
      </c>
      <c r="C34" s="350" t="s">
        <v>365</v>
      </c>
      <c r="D34" s="349" t="s">
        <v>102</v>
      </c>
      <c r="E34" s="348">
        <v>1</v>
      </c>
      <c r="F34" s="351">
        <f t="shared" si="0"/>
        <v>25782.352941176472</v>
      </c>
      <c r="G34" s="352">
        <v>30681</v>
      </c>
      <c r="H34" s="353">
        <f t="shared" si="1"/>
        <v>25782.050420168071</v>
      </c>
      <c r="I34" s="354">
        <v>30680.640000000003</v>
      </c>
      <c r="J34" s="355">
        <f t="shared" si="2"/>
        <v>28944</v>
      </c>
      <c r="K34" s="352">
        <v>34443.360000000001</v>
      </c>
      <c r="L34" s="356">
        <v>31935</v>
      </c>
    </row>
    <row r="35" spans="1:12" ht="25.5" x14ac:dyDescent="0.2">
      <c r="A35" s="348" t="s">
        <v>374</v>
      </c>
      <c r="B35" s="349">
        <v>28</v>
      </c>
      <c r="C35" s="350" t="s">
        <v>375</v>
      </c>
      <c r="D35" s="349" t="s">
        <v>376</v>
      </c>
      <c r="E35" s="348">
        <v>1</v>
      </c>
      <c r="F35" s="351">
        <f t="shared" si="0"/>
        <v>1213.4453781512605</v>
      </c>
      <c r="G35" s="352">
        <v>1444</v>
      </c>
      <c r="H35" s="353">
        <f t="shared" si="1"/>
        <v>1203.4285714285713</v>
      </c>
      <c r="I35" s="354">
        <v>1432.08</v>
      </c>
      <c r="J35" s="355">
        <f t="shared" si="2"/>
        <v>1162.2857142857142</v>
      </c>
      <c r="K35" s="352">
        <v>1383.12</v>
      </c>
      <c r="L35" s="356">
        <v>1420</v>
      </c>
    </row>
    <row r="36" spans="1:12" x14ac:dyDescent="0.2">
      <c r="A36" s="348" t="s">
        <v>380</v>
      </c>
      <c r="B36" s="349">
        <v>29</v>
      </c>
      <c r="C36" s="350" t="s">
        <v>381</v>
      </c>
      <c r="D36" s="349" t="s">
        <v>3</v>
      </c>
      <c r="E36" s="348">
        <v>1</v>
      </c>
      <c r="F36" s="351">
        <f t="shared" si="0"/>
        <v>7546.2184873949582</v>
      </c>
      <c r="G36" s="352">
        <v>8980</v>
      </c>
      <c r="H36" s="353">
        <f t="shared" si="1"/>
        <v>7006.1512605042017</v>
      </c>
      <c r="I36" s="354">
        <v>8337.32</v>
      </c>
      <c r="J36" s="355">
        <f t="shared" si="2"/>
        <v>7198.268907563026</v>
      </c>
      <c r="K36" s="352">
        <v>8565.94</v>
      </c>
      <c r="L36" s="356">
        <f>ROUND(AVERAGE(G36,I36,K36),0)</f>
        <v>8628</v>
      </c>
    </row>
    <row r="37" spans="1:12" x14ac:dyDescent="0.2">
      <c r="A37" s="348" t="s">
        <v>382</v>
      </c>
      <c r="B37" s="349">
        <v>30</v>
      </c>
      <c r="C37" s="350" t="s">
        <v>383</v>
      </c>
      <c r="D37" s="349" t="s">
        <v>3</v>
      </c>
      <c r="E37" s="348">
        <v>1</v>
      </c>
      <c r="F37" s="351">
        <f t="shared" si="0"/>
        <v>82678.151260504208</v>
      </c>
      <c r="G37" s="352">
        <v>98387</v>
      </c>
      <c r="H37" s="353">
        <f t="shared" si="1"/>
        <v>89698.067226890751</v>
      </c>
      <c r="I37" s="354">
        <v>106740.7</v>
      </c>
      <c r="J37" s="355">
        <f t="shared" si="2"/>
        <v>80338.268907563033</v>
      </c>
      <c r="K37" s="352">
        <v>95602.540000000008</v>
      </c>
      <c r="L37" s="356">
        <v>100243</v>
      </c>
    </row>
    <row r="38" spans="1:12" x14ac:dyDescent="0.2">
      <c r="A38" s="348" t="s">
        <v>384</v>
      </c>
      <c r="B38" s="349">
        <v>31</v>
      </c>
      <c r="C38" s="350" t="s">
        <v>385</v>
      </c>
      <c r="D38" s="349" t="s">
        <v>117</v>
      </c>
      <c r="E38" s="348">
        <v>1</v>
      </c>
      <c r="F38" s="351">
        <f t="shared" si="0"/>
        <v>2515.9663865546217</v>
      </c>
      <c r="G38" s="352">
        <v>2994</v>
      </c>
      <c r="H38" s="353">
        <f t="shared" si="1"/>
        <v>2430.4033613445376</v>
      </c>
      <c r="I38" s="354">
        <v>2892.18</v>
      </c>
      <c r="J38" s="355">
        <f t="shared" si="2"/>
        <v>2515.6806722689075</v>
      </c>
      <c r="K38" s="352">
        <v>2993.66</v>
      </c>
      <c r="L38" s="356">
        <v>2960</v>
      </c>
    </row>
    <row r="39" spans="1:12" x14ac:dyDescent="0.2">
      <c r="A39" s="348" t="s">
        <v>400</v>
      </c>
      <c r="B39" s="349">
        <v>32</v>
      </c>
      <c r="C39" s="350" t="s">
        <v>401</v>
      </c>
      <c r="D39" s="349" t="s">
        <v>102</v>
      </c>
      <c r="E39" s="348">
        <v>1</v>
      </c>
      <c r="F39" s="351">
        <f t="shared" si="0"/>
        <v>1065.546218487395</v>
      </c>
      <c r="G39" s="352">
        <v>1268</v>
      </c>
      <c r="H39" s="353">
        <f t="shared" si="1"/>
        <v>1104.3613445378151</v>
      </c>
      <c r="I39" s="354">
        <v>1314.1899999999998</v>
      </c>
      <c r="J39" s="355">
        <f t="shared" si="2"/>
        <v>1006.6302521008405</v>
      </c>
      <c r="K39" s="352">
        <v>1197.8900000000001</v>
      </c>
      <c r="L39" s="356">
        <v>1260</v>
      </c>
    </row>
    <row r="40" spans="1:12" x14ac:dyDescent="0.2">
      <c r="A40" s="348" t="s">
        <v>408</v>
      </c>
      <c r="B40" s="349">
        <v>33</v>
      </c>
      <c r="C40" s="350" t="s">
        <v>409</v>
      </c>
      <c r="D40" s="349" t="s">
        <v>102</v>
      </c>
      <c r="E40" s="348">
        <v>1</v>
      </c>
      <c r="F40" s="351">
        <f t="shared" si="0"/>
        <v>189763.02521008404</v>
      </c>
      <c r="G40" s="352">
        <v>225818</v>
      </c>
      <c r="H40" s="353">
        <f t="shared" si="1"/>
        <v>188006.19327731096</v>
      </c>
      <c r="I40" s="354">
        <v>223727.37000000002</v>
      </c>
      <c r="J40" s="355">
        <f t="shared" si="2"/>
        <v>202062.73109243697</v>
      </c>
      <c r="K40" s="352">
        <v>240454.65</v>
      </c>
      <c r="L40" s="356">
        <v>230000</v>
      </c>
    </row>
    <row r="41" spans="1:12" x14ac:dyDescent="0.2">
      <c r="A41" s="348" t="s">
        <v>410</v>
      </c>
      <c r="B41" s="349">
        <v>34</v>
      </c>
      <c r="C41" s="350" t="s">
        <v>411</v>
      </c>
      <c r="D41" s="349" t="s">
        <v>376</v>
      </c>
      <c r="E41" s="348">
        <v>1</v>
      </c>
      <c r="F41" s="351">
        <f t="shared" si="0"/>
        <v>945.3781512605043</v>
      </c>
      <c r="G41" s="352">
        <v>1125</v>
      </c>
      <c r="H41" s="353">
        <f t="shared" si="1"/>
        <v>832.87394957983201</v>
      </c>
      <c r="I41" s="354">
        <v>991.12</v>
      </c>
      <c r="J41" s="355">
        <f t="shared" si="2"/>
        <v>864.90756302521015</v>
      </c>
      <c r="K41" s="352">
        <v>1029.24</v>
      </c>
      <c r="L41" s="356">
        <v>1048</v>
      </c>
    </row>
    <row r="42" spans="1:12" x14ac:dyDescent="0.2">
      <c r="A42" s="348" t="s">
        <v>415</v>
      </c>
      <c r="B42" s="349">
        <v>35</v>
      </c>
      <c r="C42" s="350" t="s">
        <v>416</v>
      </c>
      <c r="D42" s="349" t="s">
        <v>4</v>
      </c>
      <c r="E42" s="348">
        <v>1</v>
      </c>
      <c r="F42" s="351">
        <f t="shared" si="0"/>
        <v>5857.1428571428578</v>
      </c>
      <c r="G42" s="352">
        <v>6970</v>
      </c>
      <c r="H42" s="353">
        <f t="shared" si="1"/>
        <v>5356.2941176470595</v>
      </c>
      <c r="I42" s="354">
        <v>6373.9900000000007</v>
      </c>
      <c r="J42" s="355">
        <f t="shared" si="2"/>
        <v>5256.176470588236</v>
      </c>
      <c r="K42" s="352">
        <v>6254.85</v>
      </c>
      <c r="L42" s="356">
        <v>6533</v>
      </c>
    </row>
    <row r="43" spans="1:12" x14ac:dyDescent="0.2">
      <c r="A43" s="348" t="s">
        <v>417</v>
      </c>
      <c r="B43" s="349">
        <v>36</v>
      </c>
      <c r="C43" s="350" t="s">
        <v>418</v>
      </c>
      <c r="D43" s="349" t="s">
        <v>4</v>
      </c>
      <c r="E43" s="348">
        <v>1</v>
      </c>
      <c r="F43" s="351">
        <f t="shared" si="0"/>
        <v>797.47899159663871</v>
      </c>
      <c r="G43" s="352">
        <v>949</v>
      </c>
      <c r="H43" s="353">
        <f t="shared" si="1"/>
        <v>753.89075630252103</v>
      </c>
      <c r="I43" s="354">
        <v>897.13</v>
      </c>
      <c r="J43" s="355">
        <f t="shared" si="2"/>
        <v>827.08403361344529</v>
      </c>
      <c r="K43" s="352">
        <v>984.2299999999999</v>
      </c>
      <c r="L43" s="356">
        <v>943</v>
      </c>
    </row>
    <row r="44" spans="1:12" x14ac:dyDescent="0.2">
      <c r="A44" s="348" t="s">
        <v>425</v>
      </c>
      <c r="B44" s="349">
        <v>37</v>
      </c>
      <c r="C44" s="350" t="s">
        <v>426</v>
      </c>
      <c r="D44" s="349" t="s">
        <v>3</v>
      </c>
      <c r="E44" s="348">
        <v>1</v>
      </c>
      <c r="F44" s="351">
        <f t="shared" si="0"/>
        <v>17126.050420168067</v>
      </c>
      <c r="G44" s="352">
        <v>20380</v>
      </c>
      <c r="H44" s="353">
        <f t="shared" si="1"/>
        <v>18068.529411764706</v>
      </c>
      <c r="I44" s="354">
        <v>21501.55</v>
      </c>
      <c r="J44" s="355">
        <f t="shared" si="2"/>
        <v>18068.529411764706</v>
      </c>
      <c r="K44" s="352">
        <v>21501.55</v>
      </c>
      <c r="L44" s="356">
        <v>21128</v>
      </c>
    </row>
    <row r="45" spans="1:12" x14ac:dyDescent="0.2">
      <c r="A45" s="348" t="s">
        <v>427</v>
      </c>
      <c r="B45" s="349">
        <v>38</v>
      </c>
      <c r="C45" s="350" t="s">
        <v>428</v>
      </c>
      <c r="D45" s="349" t="s">
        <v>102</v>
      </c>
      <c r="E45" s="348">
        <v>1</v>
      </c>
      <c r="F45" s="351">
        <f t="shared" si="0"/>
        <v>7705.8823529411766</v>
      </c>
      <c r="G45" s="352">
        <v>9170</v>
      </c>
      <c r="H45" s="353">
        <f t="shared" si="1"/>
        <v>8276.9411764705874</v>
      </c>
      <c r="I45" s="354">
        <v>9849.56</v>
      </c>
      <c r="J45" s="355">
        <f t="shared" si="2"/>
        <v>8134.2352941176468</v>
      </c>
      <c r="K45" s="352">
        <v>9679.74</v>
      </c>
      <c r="L45" s="356">
        <v>9566</v>
      </c>
    </row>
    <row r="46" spans="1:12" x14ac:dyDescent="0.2">
      <c r="A46" s="348" t="s">
        <v>429</v>
      </c>
      <c r="B46" s="349">
        <v>39</v>
      </c>
      <c r="C46" s="350" t="s">
        <v>430</v>
      </c>
      <c r="D46" s="349" t="s">
        <v>102</v>
      </c>
      <c r="E46" s="348">
        <v>1</v>
      </c>
      <c r="F46" s="351">
        <f t="shared" si="0"/>
        <v>2657.9831932773109</v>
      </c>
      <c r="G46" s="352">
        <v>3163</v>
      </c>
      <c r="H46" s="353">
        <f t="shared" si="1"/>
        <v>2590.9915966386552</v>
      </c>
      <c r="I46" s="354">
        <v>3083.2799999999997</v>
      </c>
      <c r="J46" s="355">
        <f t="shared" si="2"/>
        <v>2523.9831932773104</v>
      </c>
      <c r="K46" s="352">
        <v>3003.5399999999995</v>
      </c>
      <c r="L46" s="356">
        <v>3083</v>
      </c>
    </row>
    <row r="47" spans="1:12" x14ac:dyDescent="0.2">
      <c r="A47" s="348" t="s">
        <v>433</v>
      </c>
      <c r="B47" s="349">
        <v>40</v>
      </c>
      <c r="C47" s="350" t="s">
        <v>434</v>
      </c>
      <c r="D47" s="349" t="s">
        <v>3</v>
      </c>
      <c r="E47" s="348">
        <v>1</v>
      </c>
      <c r="F47" s="351">
        <f t="shared" si="0"/>
        <v>10894.117647058823</v>
      </c>
      <c r="G47" s="352">
        <v>12964</v>
      </c>
      <c r="H47" s="353">
        <f t="shared" si="1"/>
        <v>11065.546218487396</v>
      </c>
      <c r="I47" s="354">
        <v>13168</v>
      </c>
      <c r="J47" s="355">
        <f t="shared" si="2"/>
        <v>10393.27731092437</v>
      </c>
      <c r="K47" s="352">
        <v>12368</v>
      </c>
      <c r="L47" s="356">
        <f>ROUND(AVERAGE(G47,I47,K47),0)</f>
        <v>12833</v>
      </c>
    </row>
    <row r="48" spans="1:12" x14ac:dyDescent="0.2">
      <c r="A48" s="348" t="s">
        <v>435</v>
      </c>
      <c r="B48" s="349">
        <v>41</v>
      </c>
      <c r="C48" s="350" t="s">
        <v>25</v>
      </c>
      <c r="D48" s="349" t="s">
        <v>3</v>
      </c>
      <c r="E48" s="348">
        <v>1</v>
      </c>
      <c r="F48" s="351">
        <f t="shared" si="0"/>
        <v>4353.7815126050418</v>
      </c>
      <c r="G48" s="352">
        <v>5181</v>
      </c>
      <c r="H48" s="353">
        <f t="shared" si="1"/>
        <v>4278.3529411764703</v>
      </c>
      <c r="I48" s="354">
        <v>5091.24</v>
      </c>
      <c r="J48" s="355">
        <f t="shared" si="2"/>
        <v>3978.1176470588239</v>
      </c>
      <c r="K48" s="352">
        <v>4733.96</v>
      </c>
      <c r="L48" s="356">
        <v>5002</v>
      </c>
    </row>
    <row r="49" spans="1:13" x14ac:dyDescent="0.2">
      <c r="A49" s="348" t="s">
        <v>436</v>
      </c>
      <c r="B49" s="349">
        <v>42</v>
      </c>
      <c r="C49" s="350" t="s">
        <v>437</v>
      </c>
      <c r="D49" s="349" t="s">
        <v>4</v>
      </c>
      <c r="E49" s="348">
        <v>1</v>
      </c>
      <c r="F49" s="351">
        <f t="shared" si="0"/>
        <v>1338.6554621848741</v>
      </c>
      <c r="G49" s="352">
        <v>1593</v>
      </c>
      <c r="H49" s="353">
        <f t="shared" si="1"/>
        <v>1338.8067226890757</v>
      </c>
      <c r="I49" s="354">
        <v>1593.18</v>
      </c>
      <c r="J49" s="355">
        <f t="shared" si="2"/>
        <v>1364.0672268907563</v>
      </c>
      <c r="K49" s="352">
        <v>1623.24</v>
      </c>
      <c r="L49" s="356">
        <v>1603</v>
      </c>
    </row>
    <row r="50" spans="1:13" x14ac:dyDescent="0.2">
      <c r="A50" s="348" t="s">
        <v>440</v>
      </c>
      <c r="B50" s="349">
        <v>43</v>
      </c>
      <c r="C50" s="350" t="s">
        <v>441</v>
      </c>
      <c r="D50" s="349" t="s">
        <v>3</v>
      </c>
      <c r="E50" s="348">
        <v>1</v>
      </c>
      <c r="F50" s="351">
        <f t="shared" si="0"/>
        <v>315.96638655462186</v>
      </c>
      <c r="G50" s="352">
        <v>376</v>
      </c>
      <c r="H50" s="353">
        <f t="shared" si="1"/>
        <v>277.84033613445376</v>
      </c>
      <c r="I50" s="354">
        <v>330.63</v>
      </c>
      <c r="J50" s="355">
        <f t="shared" si="2"/>
        <v>294.02521008403369</v>
      </c>
      <c r="K50" s="352">
        <v>349.89000000000004</v>
      </c>
      <c r="L50" s="356">
        <v>352</v>
      </c>
    </row>
    <row r="51" spans="1:13" x14ac:dyDescent="0.2">
      <c r="A51" s="348" t="s">
        <v>442</v>
      </c>
      <c r="B51" s="349">
        <v>44</v>
      </c>
      <c r="C51" s="350" t="s">
        <v>443</v>
      </c>
      <c r="D51" s="349" t="s">
        <v>4</v>
      </c>
      <c r="E51" s="348">
        <v>1</v>
      </c>
      <c r="F51" s="351">
        <f t="shared" si="0"/>
        <v>98.319327731092443</v>
      </c>
      <c r="G51" s="352">
        <v>117</v>
      </c>
      <c r="H51" s="353">
        <f t="shared" si="1"/>
        <v>104.45378151260503</v>
      </c>
      <c r="I51" s="354">
        <v>124.29999999999998</v>
      </c>
      <c r="J51" s="355">
        <f t="shared" si="2"/>
        <v>104.45378151260503</v>
      </c>
      <c r="K51" s="352">
        <v>124.29999999999998</v>
      </c>
      <c r="L51" s="356">
        <v>122</v>
      </c>
    </row>
    <row r="52" spans="1:13" x14ac:dyDescent="0.2">
      <c r="A52" s="348" t="s">
        <v>448</v>
      </c>
      <c r="B52" s="349">
        <v>45</v>
      </c>
      <c r="C52" s="350" t="s">
        <v>449</v>
      </c>
      <c r="D52" s="349" t="s">
        <v>4</v>
      </c>
      <c r="E52" s="348">
        <v>1</v>
      </c>
      <c r="F52" s="351">
        <f t="shared" si="0"/>
        <v>2035.294117647059</v>
      </c>
      <c r="G52" s="352">
        <v>2422</v>
      </c>
      <c r="H52" s="353">
        <f t="shared" si="1"/>
        <v>1877.4453781512609</v>
      </c>
      <c r="I52" s="354">
        <v>2234.1600000000003</v>
      </c>
      <c r="J52" s="355">
        <f t="shared" si="2"/>
        <v>1842.3529411764707</v>
      </c>
      <c r="K52" s="352">
        <v>2192.4</v>
      </c>
      <c r="L52" s="356">
        <v>2283</v>
      </c>
    </row>
    <row r="53" spans="1:13" x14ac:dyDescent="0.2">
      <c r="A53" s="348" t="s">
        <v>450</v>
      </c>
      <c r="B53" s="349">
        <v>46</v>
      </c>
      <c r="C53" s="350" t="s">
        <v>451</v>
      </c>
      <c r="D53" s="349" t="s">
        <v>4</v>
      </c>
      <c r="E53" s="348">
        <v>1</v>
      </c>
      <c r="F53" s="351">
        <f t="shared" si="0"/>
        <v>1462.1848739495799</v>
      </c>
      <c r="G53" s="352">
        <v>1740</v>
      </c>
      <c r="H53" s="353">
        <f t="shared" si="1"/>
        <v>1302.2857142857144</v>
      </c>
      <c r="I53" s="354">
        <v>1549.72</v>
      </c>
      <c r="J53" s="355">
        <f t="shared" si="2"/>
        <v>1449.7142857142856</v>
      </c>
      <c r="K53" s="352">
        <v>1725.1599999999999</v>
      </c>
      <c r="L53" s="356">
        <v>1672</v>
      </c>
    </row>
    <row r="54" spans="1:13" x14ac:dyDescent="0.2">
      <c r="A54" s="348" t="s">
        <v>458</v>
      </c>
      <c r="B54" s="349">
        <v>47</v>
      </c>
      <c r="C54" s="350" t="s">
        <v>459</v>
      </c>
      <c r="D54" s="349" t="s">
        <v>102</v>
      </c>
      <c r="E54" s="348">
        <v>1</v>
      </c>
      <c r="F54" s="351">
        <f t="shared" si="0"/>
        <v>36737.815126050424</v>
      </c>
      <c r="G54" s="352">
        <v>43718</v>
      </c>
      <c r="H54" s="353">
        <f t="shared" si="1"/>
        <v>36044.302521008409</v>
      </c>
      <c r="I54" s="354">
        <v>42892.72</v>
      </c>
      <c r="J54" s="355">
        <f t="shared" si="2"/>
        <v>40549.840336134454</v>
      </c>
      <c r="K54" s="352">
        <v>48254.31</v>
      </c>
      <c r="L54" s="356">
        <v>44955</v>
      </c>
    </row>
    <row r="55" spans="1:13" s="69" customFormat="1" ht="25.5" x14ac:dyDescent="0.2">
      <c r="A55" s="336" t="s">
        <v>462</v>
      </c>
      <c r="B55" s="349">
        <v>48</v>
      </c>
      <c r="C55" s="350" t="s">
        <v>463</v>
      </c>
      <c r="D55" s="349" t="s">
        <v>102</v>
      </c>
      <c r="E55" s="348">
        <v>1</v>
      </c>
      <c r="F55" s="351">
        <f t="shared" si="0"/>
        <v>238925.21008403364</v>
      </c>
      <c r="G55" s="352">
        <v>284321</v>
      </c>
      <c r="H55" s="353">
        <f t="shared" si="1"/>
        <v>238925.60504201683</v>
      </c>
      <c r="I55" s="354">
        <v>284321.47000000003</v>
      </c>
      <c r="J55" s="355">
        <f t="shared" si="2"/>
        <v>241158.55462184874</v>
      </c>
      <c r="K55" s="352">
        <v>286978.68</v>
      </c>
      <c r="L55" s="356">
        <v>285207</v>
      </c>
      <c r="M55" s="52"/>
    </row>
    <row r="56" spans="1:13" ht="25.5" x14ac:dyDescent="0.2">
      <c r="A56" s="348" t="s">
        <v>466</v>
      </c>
      <c r="B56" s="349">
        <v>49</v>
      </c>
      <c r="C56" s="350" t="s">
        <v>467</v>
      </c>
      <c r="D56" s="349" t="s">
        <v>102</v>
      </c>
      <c r="E56" s="348">
        <v>1</v>
      </c>
      <c r="F56" s="351">
        <f t="shared" si="0"/>
        <v>727662.18487394962</v>
      </c>
      <c r="G56" s="352">
        <v>865918</v>
      </c>
      <c r="H56" s="353">
        <f t="shared" si="1"/>
        <v>635939.89915966382</v>
      </c>
      <c r="I56" s="354">
        <v>756768.48</v>
      </c>
      <c r="J56" s="355">
        <f t="shared" si="2"/>
        <v>690973.15966386558</v>
      </c>
      <c r="K56" s="352">
        <v>822258.05999999994</v>
      </c>
      <c r="L56" s="356">
        <v>814982</v>
      </c>
    </row>
    <row r="57" spans="1:13" x14ac:dyDescent="0.2">
      <c r="A57" s="348" t="s">
        <v>468</v>
      </c>
      <c r="B57" s="349">
        <v>50</v>
      </c>
      <c r="C57" s="350" t="s">
        <v>469</v>
      </c>
      <c r="D57" s="349" t="s">
        <v>102</v>
      </c>
      <c r="E57" s="348">
        <v>1</v>
      </c>
      <c r="F57" s="351">
        <f t="shared" si="0"/>
        <v>79751.26050420168</v>
      </c>
      <c r="G57" s="352">
        <v>94904</v>
      </c>
      <c r="H57" s="353">
        <f t="shared" si="1"/>
        <v>85604.672268907569</v>
      </c>
      <c r="I57" s="354">
        <v>101869.56</v>
      </c>
      <c r="J57" s="355">
        <f t="shared" si="2"/>
        <v>78288.033613445383</v>
      </c>
      <c r="K57" s="352">
        <v>93162.760000000009</v>
      </c>
      <c r="L57" s="356">
        <v>96645</v>
      </c>
    </row>
    <row r="58" spans="1:13" x14ac:dyDescent="0.2">
      <c r="A58" s="348" t="s">
        <v>470</v>
      </c>
      <c r="B58" s="349">
        <v>51</v>
      </c>
      <c r="C58" s="350" t="s">
        <v>471</v>
      </c>
      <c r="D58" s="349" t="s">
        <v>472</v>
      </c>
      <c r="E58" s="348">
        <v>1</v>
      </c>
      <c r="F58" s="351">
        <f t="shared" si="0"/>
        <v>265337.81512605044</v>
      </c>
      <c r="G58" s="352">
        <v>315752</v>
      </c>
      <c r="H58" s="353">
        <f t="shared" si="1"/>
        <v>235601.68067226891</v>
      </c>
      <c r="I58" s="354">
        <v>280366</v>
      </c>
      <c r="J58" s="355">
        <f t="shared" si="2"/>
        <v>267625.21008403361</v>
      </c>
      <c r="K58" s="352">
        <v>318474</v>
      </c>
      <c r="L58" s="356">
        <v>304864</v>
      </c>
    </row>
    <row r="59" spans="1:13" x14ac:dyDescent="0.2">
      <c r="A59" s="348" t="s">
        <v>473</v>
      </c>
      <c r="B59" s="349">
        <v>52</v>
      </c>
      <c r="C59" s="350" t="s">
        <v>474</v>
      </c>
      <c r="D59" s="349" t="s">
        <v>4</v>
      </c>
      <c r="E59" s="348">
        <v>1</v>
      </c>
      <c r="F59" s="351">
        <f t="shared" si="0"/>
        <v>9889.0756302521004</v>
      </c>
      <c r="G59" s="352">
        <v>11768</v>
      </c>
      <c r="H59" s="353">
        <f t="shared" si="1"/>
        <v>10443.478991596638</v>
      </c>
      <c r="I59" s="354">
        <v>12427.739999999998</v>
      </c>
      <c r="J59" s="355">
        <f t="shared" si="2"/>
        <v>9704.1176470588234</v>
      </c>
      <c r="K59" s="352">
        <v>11547.9</v>
      </c>
      <c r="L59" s="356">
        <v>11915</v>
      </c>
    </row>
    <row r="60" spans="1:13" x14ac:dyDescent="0.2">
      <c r="A60" s="348" t="s">
        <v>475</v>
      </c>
      <c r="B60" s="349">
        <v>53</v>
      </c>
      <c r="C60" s="350" t="s">
        <v>476</v>
      </c>
      <c r="D60" s="349" t="s">
        <v>477</v>
      </c>
      <c r="E60" s="348">
        <v>1</v>
      </c>
      <c r="F60" s="351">
        <f t="shared" si="0"/>
        <v>7828.5714285714294</v>
      </c>
      <c r="G60" s="352">
        <v>9316</v>
      </c>
      <c r="H60" s="353">
        <f t="shared" si="1"/>
        <v>8707</v>
      </c>
      <c r="I60" s="354">
        <v>10361.33</v>
      </c>
      <c r="J60" s="355">
        <f t="shared" si="2"/>
        <v>8707</v>
      </c>
      <c r="K60" s="352">
        <v>10361.33</v>
      </c>
      <c r="L60" s="356">
        <v>10013</v>
      </c>
    </row>
    <row r="61" spans="1:13" x14ac:dyDescent="0.2">
      <c r="A61" s="348" t="s">
        <v>478</v>
      </c>
      <c r="B61" s="349">
        <v>54</v>
      </c>
      <c r="C61" s="350" t="s">
        <v>479</v>
      </c>
      <c r="D61" s="349" t="s">
        <v>4</v>
      </c>
      <c r="E61" s="348">
        <v>1</v>
      </c>
      <c r="F61" s="351">
        <f t="shared" si="0"/>
        <v>8708.403361344539</v>
      </c>
      <c r="G61" s="352">
        <v>10363</v>
      </c>
      <c r="H61" s="353">
        <f t="shared" si="1"/>
        <v>8342.1176470588234</v>
      </c>
      <c r="I61" s="354">
        <v>9927.119999999999</v>
      </c>
      <c r="J61" s="355">
        <f t="shared" si="2"/>
        <v>7829.8823529411775</v>
      </c>
      <c r="K61" s="352">
        <v>9317.5600000000013</v>
      </c>
      <c r="L61" s="356">
        <v>9869</v>
      </c>
    </row>
    <row r="62" spans="1:13" x14ac:dyDescent="0.2">
      <c r="A62" s="348" t="s">
        <v>484</v>
      </c>
      <c r="B62" s="349">
        <v>55</v>
      </c>
      <c r="C62" s="350" t="s">
        <v>485</v>
      </c>
      <c r="D62" s="349" t="s">
        <v>117</v>
      </c>
      <c r="E62" s="348">
        <v>1</v>
      </c>
      <c r="F62" s="351">
        <f t="shared" si="0"/>
        <v>12212.605042016807</v>
      </c>
      <c r="G62" s="352">
        <v>14533</v>
      </c>
      <c r="H62" s="353">
        <f t="shared" si="1"/>
        <v>12897.193277310924</v>
      </c>
      <c r="I62" s="354">
        <v>15347.659999999998</v>
      </c>
      <c r="J62" s="355">
        <f t="shared" si="2"/>
        <v>13125.46218487395</v>
      </c>
      <c r="K62" s="352">
        <v>15619.3</v>
      </c>
      <c r="L62" s="356">
        <v>15167</v>
      </c>
    </row>
    <row r="63" spans="1:13" x14ac:dyDescent="0.2">
      <c r="A63" s="348" t="s">
        <v>486</v>
      </c>
      <c r="B63" s="349">
        <v>56</v>
      </c>
      <c r="C63" s="350" t="s">
        <v>487</v>
      </c>
      <c r="D63" s="349" t="s">
        <v>477</v>
      </c>
      <c r="E63" s="348">
        <v>1</v>
      </c>
      <c r="F63" s="351">
        <f t="shared" si="0"/>
        <v>67352.100840336134</v>
      </c>
      <c r="G63" s="352">
        <v>80149</v>
      </c>
      <c r="H63" s="353">
        <f t="shared" si="1"/>
        <v>67987.260504201695</v>
      </c>
      <c r="I63" s="354">
        <v>80904.840000000011</v>
      </c>
      <c r="J63" s="355">
        <f t="shared" si="2"/>
        <v>69258.050420168074</v>
      </c>
      <c r="K63" s="352">
        <v>82417.08</v>
      </c>
      <c r="L63" s="356">
        <v>81157</v>
      </c>
    </row>
    <row r="64" spans="1:13" x14ac:dyDescent="0.2">
      <c r="A64" s="348" t="s">
        <v>515</v>
      </c>
      <c r="B64" s="349">
        <v>57</v>
      </c>
      <c r="C64" s="350" t="s">
        <v>976</v>
      </c>
      <c r="D64" s="349" t="s">
        <v>3</v>
      </c>
      <c r="E64" s="348">
        <v>1</v>
      </c>
      <c r="F64" s="351">
        <f t="shared" si="0"/>
        <v>3357.9831932773109</v>
      </c>
      <c r="G64" s="352">
        <v>3996</v>
      </c>
      <c r="H64" s="353">
        <f t="shared" si="1"/>
        <v>3700</v>
      </c>
      <c r="I64" s="354">
        <v>4403</v>
      </c>
      <c r="J64" s="355">
        <f t="shared" si="2"/>
        <v>3544.5378151260506</v>
      </c>
      <c r="K64" s="352">
        <v>4218</v>
      </c>
      <c r="L64" s="356">
        <v>4206</v>
      </c>
    </row>
    <row r="65" spans="1:12" x14ac:dyDescent="0.2">
      <c r="A65" s="348" t="s">
        <v>517</v>
      </c>
      <c r="B65" s="349">
        <v>58</v>
      </c>
      <c r="C65" s="350" t="s">
        <v>518</v>
      </c>
      <c r="D65" s="349" t="s">
        <v>102</v>
      </c>
      <c r="E65" s="348">
        <v>1</v>
      </c>
      <c r="F65" s="351">
        <f t="shared" si="0"/>
        <v>28800.840336134454</v>
      </c>
      <c r="G65" s="352">
        <v>34273</v>
      </c>
      <c r="H65" s="353">
        <f t="shared" si="1"/>
        <v>28558.974789915967</v>
      </c>
      <c r="I65" s="354">
        <v>33985.18</v>
      </c>
      <c r="J65" s="355">
        <f t="shared" si="2"/>
        <v>25896.697478991602</v>
      </c>
      <c r="K65" s="352">
        <v>30817.070000000003</v>
      </c>
      <c r="L65" s="356">
        <v>33025</v>
      </c>
    </row>
    <row r="66" spans="1:12" x14ac:dyDescent="0.2">
      <c r="A66" s="348" t="s">
        <v>537</v>
      </c>
      <c r="B66" s="349">
        <v>59</v>
      </c>
      <c r="C66" s="350" t="s">
        <v>538</v>
      </c>
      <c r="D66" s="349" t="s">
        <v>102</v>
      </c>
      <c r="E66" s="348">
        <v>1</v>
      </c>
      <c r="F66" s="351">
        <f t="shared" si="0"/>
        <v>3416976.4705882357</v>
      </c>
      <c r="G66" s="352">
        <v>4066202</v>
      </c>
      <c r="H66" s="353">
        <f t="shared" si="1"/>
        <v>3385337.9327731095</v>
      </c>
      <c r="I66" s="354">
        <v>4028552.14</v>
      </c>
      <c r="J66" s="355">
        <f t="shared" si="2"/>
        <v>3385337.9327731095</v>
      </c>
      <c r="K66" s="352">
        <v>4028552.14</v>
      </c>
      <c r="L66" s="356">
        <v>4041102</v>
      </c>
    </row>
    <row r="67" spans="1:12" x14ac:dyDescent="0.2">
      <c r="A67" s="348" t="s">
        <v>561</v>
      </c>
      <c r="B67" s="349">
        <v>60</v>
      </c>
      <c r="C67" s="350" t="s">
        <v>562</v>
      </c>
      <c r="D67" s="349" t="s">
        <v>102</v>
      </c>
      <c r="E67" s="348">
        <v>1</v>
      </c>
      <c r="F67" s="351">
        <f t="shared" si="0"/>
        <v>14220.168067226892</v>
      </c>
      <c r="G67" s="352">
        <v>16922</v>
      </c>
      <c r="H67" s="353">
        <f t="shared" si="1"/>
        <v>13742.016806722688</v>
      </c>
      <c r="I67" s="354">
        <v>16352.999999999998</v>
      </c>
      <c r="J67" s="355">
        <f t="shared" si="2"/>
        <v>12547.058823529413</v>
      </c>
      <c r="K67" s="352">
        <v>14931</v>
      </c>
      <c r="L67" s="356">
        <v>16069</v>
      </c>
    </row>
    <row r="68" spans="1:12" x14ac:dyDescent="0.2">
      <c r="A68" s="348" t="s">
        <v>563</v>
      </c>
      <c r="B68" s="349">
        <v>61</v>
      </c>
      <c r="C68" s="350" t="s">
        <v>564</v>
      </c>
      <c r="D68" s="349" t="s">
        <v>102</v>
      </c>
      <c r="E68" s="348">
        <v>1</v>
      </c>
      <c r="F68" s="351">
        <f t="shared" ref="F68:F131" si="3">+G68/1.19</f>
        <v>3667.2268907563025</v>
      </c>
      <c r="G68" s="352">
        <v>4364</v>
      </c>
      <c r="H68" s="353">
        <f t="shared" si="1"/>
        <v>3382.6386554621849</v>
      </c>
      <c r="I68" s="354">
        <v>4025.34</v>
      </c>
      <c r="J68" s="355">
        <f t="shared" si="2"/>
        <v>3730.386554621849</v>
      </c>
      <c r="K68" s="352">
        <v>4439.16</v>
      </c>
      <c r="L68" s="356">
        <v>4276</v>
      </c>
    </row>
    <row r="69" spans="1:12" x14ac:dyDescent="0.2">
      <c r="A69" s="348" t="s">
        <v>572</v>
      </c>
      <c r="B69" s="349">
        <v>62</v>
      </c>
      <c r="C69" s="350" t="s">
        <v>573</v>
      </c>
      <c r="D69" s="349" t="s">
        <v>3</v>
      </c>
      <c r="E69" s="348">
        <v>1</v>
      </c>
      <c r="F69" s="351">
        <f t="shared" si="3"/>
        <v>23077.310924369747</v>
      </c>
      <c r="G69" s="352">
        <v>27462</v>
      </c>
      <c r="H69" s="353">
        <f t="shared" si="1"/>
        <v>20339.428571428572</v>
      </c>
      <c r="I69" s="354">
        <v>24203.920000000002</v>
      </c>
      <c r="J69" s="355">
        <f t="shared" si="2"/>
        <v>20535.000000000004</v>
      </c>
      <c r="K69" s="352">
        <v>24436.65</v>
      </c>
      <c r="L69" s="356">
        <v>25368</v>
      </c>
    </row>
    <row r="70" spans="1:12" x14ac:dyDescent="0.2">
      <c r="A70" s="348" t="s">
        <v>574</v>
      </c>
      <c r="B70" s="349">
        <v>63</v>
      </c>
      <c r="C70" s="350" t="s">
        <v>575</v>
      </c>
      <c r="D70" s="349" t="s">
        <v>3</v>
      </c>
      <c r="E70" s="348">
        <v>1</v>
      </c>
      <c r="F70" s="351">
        <f t="shared" si="3"/>
        <v>12439.495798319329</v>
      </c>
      <c r="G70" s="352">
        <v>14803</v>
      </c>
      <c r="H70" s="353">
        <f t="shared" si="1"/>
        <v>12439.579831932773</v>
      </c>
      <c r="I70" s="354">
        <v>14803.099999999999</v>
      </c>
      <c r="J70" s="355">
        <f t="shared" si="2"/>
        <v>10963.697478991598</v>
      </c>
      <c r="K70" s="352">
        <v>13046.800000000001</v>
      </c>
      <c r="L70" s="356">
        <v>14218</v>
      </c>
    </row>
    <row r="71" spans="1:12" x14ac:dyDescent="0.2">
      <c r="A71" s="348" t="s">
        <v>584</v>
      </c>
      <c r="B71" s="349">
        <v>64</v>
      </c>
      <c r="C71" s="350" t="s">
        <v>585</v>
      </c>
      <c r="D71" s="349" t="s">
        <v>102</v>
      </c>
      <c r="E71" s="348">
        <v>1</v>
      </c>
      <c r="F71" s="351">
        <f t="shared" si="3"/>
        <v>13208.403361344539</v>
      </c>
      <c r="G71" s="352">
        <v>15718</v>
      </c>
      <c r="H71" s="353">
        <f t="shared" si="1"/>
        <v>14298.823529411764</v>
      </c>
      <c r="I71" s="354">
        <v>17015.599999999999</v>
      </c>
      <c r="J71" s="355">
        <f t="shared" si="2"/>
        <v>13208.235294117649</v>
      </c>
      <c r="K71" s="352">
        <v>15717.800000000001</v>
      </c>
      <c r="L71" s="356">
        <v>16150</v>
      </c>
    </row>
    <row r="72" spans="1:12" x14ac:dyDescent="0.2">
      <c r="A72" s="348" t="s">
        <v>586</v>
      </c>
      <c r="B72" s="349">
        <v>65</v>
      </c>
      <c r="C72" s="350" t="s">
        <v>587</v>
      </c>
      <c r="D72" s="349" t="s">
        <v>102</v>
      </c>
      <c r="E72" s="348">
        <v>1</v>
      </c>
      <c r="F72" s="351">
        <f t="shared" si="3"/>
        <v>2835.294117647059</v>
      </c>
      <c r="G72" s="352">
        <v>3374</v>
      </c>
      <c r="H72" s="353">
        <f t="shared" si="1"/>
        <v>2591.2100840336134</v>
      </c>
      <c r="I72" s="354">
        <v>3083.54</v>
      </c>
      <c r="J72" s="355">
        <f t="shared" si="2"/>
        <v>2615.6554621848741</v>
      </c>
      <c r="K72" s="352">
        <v>3112.63</v>
      </c>
      <c r="L72" s="356">
        <v>3190</v>
      </c>
    </row>
    <row r="73" spans="1:12" x14ac:dyDescent="0.2">
      <c r="A73" s="348" t="s">
        <v>588</v>
      </c>
      <c r="B73" s="349">
        <v>66</v>
      </c>
      <c r="C73" s="350" t="s">
        <v>589</v>
      </c>
      <c r="D73" s="349" t="s">
        <v>102</v>
      </c>
      <c r="E73" s="348">
        <v>1</v>
      </c>
      <c r="F73" s="351">
        <f t="shared" si="3"/>
        <v>4687.3949579831933</v>
      </c>
      <c r="G73" s="352">
        <v>5578</v>
      </c>
      <c r="H73" s="353">
        <f t="shared" ref="H73:H136" si="4">+I73/1.19</f>
        <v>4210.6050420168067</v>
      </c>
      <c r="I73" s="354">
        <v>5010.62</v>
      </c>
      <c r="J73" s="355">
        <f t="shared" ref="J73:J136" si="5">+K73/1.19</f>
        <v>4170.8823529411766</v>
      </c>
      <c r="K73" s="352">
        <v>4963.3500000000004</v>
      </c>
      <c r="L73" s="356">
        <v>5184</v>
      </c>
    </row>
    <row r="74" spans="1:12" x14ac:dyDescent="0.2">
      <c r="A74" s="348" t="s">
        <v>590</v>
      </c>
      <c r="B74" s="349">
        <v>67</v>
      </c>
      <c r="C74" s="350" t="s">
        <v>591</v>
      </c>
      <c r="D74" s="349" t="s">
        <v>102</v>
      </c>
      <c r="E74" s="348">
        <v>1</v>
      </c>
      <c r="F74" s="351">
        <f t="shared" si="3"/>
        <v>1510.0840336134454</v>
      </c>
      <c r="G74" s="352">
        <v>1797</v>
      </c>
      <c r="H74" s="353">
        <f t="shared" si="4"/>
        <v>1468.2352941176471</v>
      </c>
      <c r="I74" s="354">
        <v>1747.2</v>
      </c>
      <c r="J74" s="355">
        <f t="shared" si="5"/>
        <v>1622.0504201680671</v>
      </c>
      <c r="K74" s="352">
        <v>1930.2399999999998</v>
      </c>
      <c r="L74" s="356">
        <v>1825</v>
      </c>
    </row>
    <row r="75" spans="1:12" x14ac:dyDescent="0.2">
      <c r="A75" s="348" t="s">
        <v>631</v>
      </c>
      <c r="B75" s="349">
        <v>68</v>
      </c>
      <c r="C75" s="350" t="s">
        <v>632</v>
      </c>
      <c r="D75" s="349" t="s">
        <v>4</v>
      </c>
      <c r="E75" s="348">
        <v>1</v>
      </c>
      <c r="F75" s="351">
        <f t="shared" si="3"/>
        <v>686203.36134453781</v>
      </c>
      <c r="G75" s="352">
        <v>816582</v>
      </c>
      <c r="H75" s="353">
        <f t="shared" si="4"/>
        <v>674473.06722689071</v>
      </c>
      <c r="I75" s="354">
        <v>802622.95</v>
      </c>
      <c r="J75" s="355">
        <f t="shared" si="5"/>
        <v>621688.21848739497</v>
      </c>
      <c r="K75" s="352">
        <v>739808.98</v>
      </c>
      <c r="L75" s="356">
        <v>786338</v>
      </c>
    </row>
    <row r="76" spans="1:12" x14ac:dyDescent="0.2">
      <c r="A76" s="348" t="s">
        <v>633</v>
      </c>
      <c r="B76" s="349">
        <v>69</v>
      </c>
      <c r="C76" s="350" t="s">
        <v>634</v>
      </c>
      <c r="D76" s="349" t="s">
        <v>4</v>
      </c>
      <c r="E76" s="348">
        <v>1</v>
      </c>
      <c r="F76" s="351">
        <f t="shared" si="3"/>
        <v>402224.36974789918</v>
      </c>
      <c r="G76" s="352">
        <v>478647</v>
      </c>
      <c r="H76" s="353">
        <f t="shared" si="4"/>
        <v>412627</v>
      </c>
      <c r="I76" s="354">
        <v>491026.13</v>
      </c>
      <c r="J76" s="355">
        <f t="shared" si="5"/>
        <v>374485.00840336137</v>
      </c>
      <c r="K76" s="352">
        <v>445637.16000000003</v>
      </c>
      <c r="L76" s="356">
        <v>471770</v>
      </c>
    </row>
    <row r="77" spans="1:12" x14ac:dyDescent="0.2">
      <c r="A77" s="348" t="s">
        <v>635</v>
      </c>
      <c r="B77" s="349">
        <v>70</v>
      </c>
      <c r="C77" s="350" t="s">
        <v>636</v>
      </c>
      <c r="D77" s="349" t="s">
        <v>4</v>
      </c>
      <c r="E77" s="348">
        <v>1</v>
      </c>
      <c r="F77" s="351">
        <f t="shared" si="3"/>
        <v>429431.93277310923</v>
      </c>
      <c r="G77" s="352">
        <v>511024</v>
      </c>
      <c r="H77" s="353">
        <f t="shared" si="4"/>
        <v>429432</v>
      </c>
      <c r="I77" s="354">
        <v>511024.07999999996</v>
      </c>
      <c r="J77" s="355">
        <f t="shared" si="5"/>
        <v>433134</v>
      </c>
      <c r="K77" s="352">
        <v>515429.45999999996</v>
      </c>
      <c r="L77" s="356">
        <v>512493</v>
      </c>
    </row>
    <row r="78" spans="1:12" x14ac:dyDescent="0.2">
      <c r="A78" s="348" t="s">
        <v>637</v>
      </c>
      <c r="B78" s="349">
        <v>71</v>
      </c>
      <c r="C78" s="350" t="s">
        <v>638</v>
      </c>
      <c r="D78" s="349" t="s">
        <v>4</v>
      </c>
      <c r="E78" s="348">
        <v>1</v>
      </c>
      <c r="F78" s="351">
        <f t="shared" si="3"/>
        <v>432011.76470588235</v>
      </c>
      <c r="G78" s="352">
        <v>514094</v>
      </c>
      <c r="H78" s="353">
        <f t="shared" si="4"/>
        <v>480462.00000000006</v>
      </c>
      <c r="I78" s="354">
        <v>571749.78</v>
      </c>
      <c r="J78" s="355">
        <f t="shared" si="5"/>
        <v>432012.05042016809</v>
      </c>
      <c r="K78" s="352">
        <v>514094.34</v>
      </c>
      <c r="L78" s="356">
        <v>533313</v>
      </c>
    </row>
    <row r="79" spans="1:12" ht="25.5" x14ac:dyDescent="0.2">
      <c r="A79" s="348" t="s">
        <v>639</v>
      </c>
      <c r="B79" s="349">
        <v>72</v>
      </c>
      <c r="C79" s="350" t="s">
        <v>640</v>
      </c>
      <c r="D79" s="349" t="s">
        <v>4</v>
      </c>
      <c r="E79" s="348">
        <v>1</v>
      </c>
      <c r="F79" s="351">
        <f t="shared" si="3"/>
        <v>109638.65546218488</v>
      </c>
      <c r="G79" s="352">
        <v>130470</v>
      </c>
      <c r="H79" s="353">
        <f t="shared" si="4"/>
        <v>100425.6386554622</v>
      </c>
      <c r="I79" s="354">
        <v>119506.51000000001</v>
      </c>
      <c r="J79" s="355">
        <f t="shared" si="5"/>
        <v>100425.6386554622</v>
      </c>
      <c r="K79" s="352">
        <v>119506.51000000001</v>
      </c>
      <c r="L79" s="356">
        <v>123161</v>
      </c>
    </row>
    <row r="80" spans="1:12" x14ac:dyDescent="0.2">
      <c r="A80" s="348" t="s">
        <v>641</v>
      </c>
      <c r="B80" s="349">
        <v>73</v>
      </c>
      <c r="C80" s="350" t="s">
        <v>642</v>
      </c>
      <c r="D80" s="349" t="s">
        <v>102</v>
      </c>
      <c r="E80" s="348">
        <v>1</v>
      </c>
      <c r="F80" s="351">
        <f t="shared" si="3"/>
        <v>17236.974789915967</v>
      </c>
      <c r="G80" s="352">
        <v>20512</v>
      </c>
      <c r="H80" s="353">
        <f t="shared" si="4"/>
        <v>17236.655462184877</v>
      </c>
      <c r="I80" s="354">
        <v>20511.620000000003</v>
      </c>
      <c r="J80" s="355">
        <f t="shared" si="5"/>
        <v>16920.386554621851</v>
      </c>
      <c r="K80" s="352">
        <v>20135.260000000002</v>
      </c>
      <c r="L80" s="356">
        <v>20386</v>
      </c>
    </row>
    <row r="81" spans="1:12" x14ac:dyDescent="0.2">
      <c r="A81" s="348" t="s">
        <v>643</v>
      </c>
      <c r="B81" s="349">
        <v>74</v>
      </c>
      <c r="C81" s="350" t="s">
        <v>644</v>
      </c>
      <c r="D81" s="349" t="s">
        <v>102</v>
      </c>
      <c r="E81" s="348">
        <v>1</v>
      </c>
      <c r="F81" s="351">
        <f t="shared" si="3"/>
        <v>25903.361344537818</v>
      </c>
      <c r="G81" s="352">
        <v>30825</v>
      </c>
      <c r="H81" s="353">
        <f t="shared" si="4"/>
        <v>24116.672268907565</v>
      </c>
      <c r="I81" s="354">
        <v>28698.84</v>
      </c>
      <c r="J81" s="355">
        <f t="shared" si="5"/>
        <v>24116.672268907565</v>
      </c>
      <c r="K81" s="352">
        <v>28698.84</v>
      </c>
      <c r="L81" s="356">
        <v>29408</v>
      </c>
    </row>
    <row r="82" spans="1:12" x14ac:dyDescent="0.2">
      <c r="A82" s="348" t="s">
        <v>645</v>
      </c>
      <c r="B82" s="349">
        <v>75</v>
      </c>
      <c r="C82" s="350" t="s">
        <v>646</v>
      </c>
      <c r="D82" s="349" t="s">
        <v>102</v>
      </c>
      <c r="E82" s="348">
        <v>1</v>
      </c>
      <c r="F82" s="351">
        <f t="shared" si="3"/>
        <v>43241.176470588238</v>
      </c>
      <c r="G82" s="352">
        <v>51457</v>
      </c>
      <c r="H82" s="353">
        <f t="shared" si="4"/>
        <v>43241.487394957985</v>
      </c>
      <c r="I82" s="354">
        <v>51457.37</v>
      </c>
      <c r="J82" s="355">
        <f t="shared" si="5"/>
        <v>42433.23529411765</v>
      </c>
      <c r="K82" s="352">
        <v>50495.55</v>
      </c>
      <c r="L82" s="356">
        <v>51137</v>
      </c>
    </row>
    <row r="83" spans="1:12" ht="25.5" x14ac:dyDescent="0.2">
      <c r="A83" s="348" t="s">
        <v>647</v>
      </c>
      <c r="B83" s="349">
        <v>76</v>
      </c>
      <c r="C83" s="350" t="s">
        <v>648</v>
      </c>
      <c r="D83" s="349" t="s">
        <v>102</v>
      </c>
      <c r="E83" s="348">
        <v>1</v>
      </c>
      <c r="F83" s="351">
        <f t="shared" si="3"/>
        <v>1301019.3277310925</v>
      </c>
      <c r="G83" s="352">
        <v>1548213</v>
      </c>
      <c r="H83" s="353">
        <f t="shared" si="4"/>
        <v>1146661.1764705884</v>
      </c>
      <c r="I83" s="354">
        <v>1364526.8</v>
      </c>
      <c r="J83" s="355">
        <f t="shared" si="5"/>
        <v>1179737.9411764708</v>
      </c>
      <c r="K83" s="352">
        <v>1403888.1500000001</v>
      </c>
      <c r="L83" s="356">
        <v>1438876</v>
      </c>
    </row>
    <row r="84" spans="1:12" x14ac:dyDescent="0.2">
      <c r="A84" s="348" t="s">
        <v>649</v>
      </c>
      <c r="B84" s="349">
        <v>77</v>
      </c>
      <c r="C84" s="350" t="s">
        <v>650</v>
      </c>
      <c r="D84" s="349" t="s">
        <v>102</v>
      </c>
      <c r="E84" s="348">
        <v>1</v>
      </c>
      <c r="F84" s="351">
        <f t="shared" si="3"/>
        <v>247060.50420168068</v>
      </c>
      <c r="G84" s="352">
        <v>294002</v>
      </c>
      <c r="H84" s="353">
        <f t="shared" si="4"/>
        <v>235727.79831932776</v>
      </c>
      <c r="I84" s="354">
        <v>280516.08</v>
      </c>
      <c r="J84" s="355">
        <f t="shared" si="5"/>
        <v>235727.79831932776</v>
      </c>
      <c r="K84" s="352">
        <v>280516.08</v>
      </c>
      <c r="L84" s="356">
        <v>285011</v>
      </c>
    </row>
    <row r="85" spans="1:12" x14ac:dyDescent="0.2">
      <c r="A85" s="348" t="s">
        <v>651</v>
      </c>
      <c r="B85" s="349">
        <v>78</v>
      </c>
      <c r="C85" s="350" t="s">
        <v>652</v>
      </c>
      <c r="D85" s="349" t="s">
        <v>102</v>
      </c>
      <c r="E85" s="348">
        <v>1</v>
      </c>
      <c r="F85" s="351">
        <f t="shared" si="3"/>
        <v>7625320.1680672271</v>
      </c>
      <c r="G85" s="352">
        <v>9074131</v>
      </c>
      <c r="H85" s="353">
        <f t="shared" si="4"/>
        <v>7369006.7226890763</v>
      </c>
      <c r="I85" s="354">
        <v>8769118</v>
      </c>
      <c r="J85" s="355">
        <f t="shared" si="5"/>
        <v>6792301.8487394964</v>
      </c>
      <c r="K85" s="352">
        <v>8082839.2000000002</v>
      </c>
      <c r="L85" s="356">
        <v>8642029</v>
      </c>
    </row>
    <row r="86" spans="1:12" ht="25.5" x14ac:dyDescent="0.2">
      <c r="A86" s="348" t="s">
        <v>653</v>
      </c>
      <c r="B86" s="349">
        <v>79</v>
      </c>
      <c r="C86" s="350" t="s">
        <v>654</v>
      </c>
      <c r="D86" s="349" t="s">
        <v>102</v>
      </c>
      <c r="E86" s="348">
        <v>1</v>
      </c>
      <c r="F86" s="351">
        <f t="shared" si="3"/>
        <v>172760.50420168068</v>
      </c>
      <c r="G86" s="352">
        <v>205585</v>
      </c>
      <c r="H86" s="353">
        <f t="shared" si="4"/>
        <v>185798.9243697479</v>
      </c>
      <c r="I86" s="354">
        <v>221100.71999999997</v>
      </c>
      <c r="J86" s="355">
        <f t="shared" si="5"/>
        <v>189058.55462184874</v>
      </c>
      <c r="K86" s="352">
        <v>224979.68</v>
      </c>
      <c r="L86" s="356">
        <v>217222</v>
      </c>
    </row>
    <row r="87" spans="1:12" x14ac:dyDescent="0.2">
      <c r="A87" s="348" t="s">
        <v>655</v>
      </c>
      <c r="B87" s="349">
        <v>80</v>
      </c>
      <c r="C87" s="350" t="s">
        <v>656</v>
      </c>
      <c r="D87" s="349" t="s">
        <v>102</v>
      </c>
      <c r="E87" s="348">
        <v>1</v>
      </c>
      <c r="F87" s="351">
        <f t="shared" si="3"/>
        <v>620781.51260504208</v>
      </c>
      <c r="G87" s="352">
        <v>738730</v>
      </c>
      <c r="H87" s="353">
        <f t="shared" si="4"/>
        <v>666765.07563025213</v>
      </c>
      <c r="I87" s="354">
        <v>793450.44</v>
      </c>
      <c r="J87" s="355">
        <f t="shared" si="5"/>
        <v>609285.32773109246</v>
      </c>
      <c r="K87" s="352">
        <v>725049.54</v>
      </c>
      <c r="L87" s="356">
        <v>752410</v>
      </c>
    </row>
    <row r="88" spans="1:12" ht="25.5" x14ac:dyDescent="0.2">
      <c r="A88" s="348" t="s">
        <v>657</v>
      </c>
      <c r="B88" s="349">
        <v>81</v>
      </c>
      <c r="C88" s="350" t="s">
        <v>658</v>
      </c>
      <c r="D88" s="349" t="s">
        <v>102</v>
      </c>
      <c r="E88" s="348">
        <v>1</v>
      </c>
      <c r="F88" s="351">
        <f t="shared" si="3"/>
        <v>11246.218487394959</v>
      </c>
      <c r="G88" s="352">
        <v>13383</v>
      </c>
      <c r="H88" s="353">
        <f t="shared" si="4"/>
        <v>11537</v>
      </c>
      <c r="I88" s="354">
        <v>13729.029999999999</v>
      </c>
      <c r="J88" s="355">
        <f t="shared" si="5"/>
        <v>10470.554621848742</v>
      </c>
      <c r="K88" s="352">
        <v>12459.960000000001</v>
      </c>
      <c r="L88" s="356">
        <v>13191</v>
      </c>
    </row>
    <row r="89" spans="1:12" x14ac:dyDescent="0.2">
      <c r="A89" s="348" t="s">
        <v>659</v>
      </c>
      <c r="B89" s="349">
        <v>82</v>
      </c>
      <c r="C89" s="350" t="s">
        <v>660</v>
      </c>
      <c r="D89" s="349" t="s">
        <v>102</v>
      </c>
      <c r="E89" s="348">
        <v>1</v>
      </c>
      <c r="F89" s="351">
        <f t="shared" si="3"/>
        <v>12945.378151260506</v>
      </c>
      <c r="G89" s="352">
        <v>15405</v>
      </c>
      <c r="H89" s="353">
        <f t="shared" si="4"/>
        <v>12945.294117647059</v>
      </c>
      <c r="I89" s="354">
        <v>15404.9</v>
      </c>
      <c r="J89" s="355">
        <f t="shared" si="5"/>
        <v>12506.470588235294</v>
      </c>
      <c r="K89" s="352">
        <v>14882.699999999999</v>
      </c>
      <c r="L89" s="356">
        <v>15231</v>
      </c>
    </row>
    <row r="90" spans="1:12" x14ac:dyDescent="0.2">
      <c r="A90" s="348" t="s">
        <v>661</v>
      </c>
      <c r="B90" s="349">
        <v>83</v>
      </c>
      <c r="C90" s="350" t="s">
        <v>662</v>
      </c>
      <c r="D90" s="349" t="s">
        <v>4</v>
      </c>
      <c r="E90" s="348">
        <v>1</v>
      </c>
      <c r="F90" s="351">
        <f t="shared" si="3"/>
        <v>2562.1848739495799</v>
      </c>
      <c r="G90" s="352">
        <v>3049</v>
      </c>
      <c r="H90" s="353">
        <f t="shared" si="4"/>
        <v>2751.8319327731092</v>
      </c>
      <c r="I90" s="354">
        <v>3274.68</v>
      </c>
      <c r="J90" s="355">
        <f t="shared" si="5"/>
        <v>2538.3277310924373</v>
      </c>
      <c r="K90" s="352">
        <v>3020.61</v>
      </c>
      <c r="L90" s="356">
        <v>3115</v>
      </c>
    </row>
    <row r="91" spans="1:12" x14ac:dyDescent="0.2">
      <c r="A91" s="348" t="s">
        <v>663</v>
      </c>
      <c r="B91" s="349">
        <v>84</v>
      </c>
      <c r="C91" s="350" t="s">
        <v>664</v>
      </c>
      <c r="D91" s="349" t="s">
        <v>102</v>
      </c>
      <c r="E91" s="348">
        <v>1</v>
      </c>
      <c r="F91" s="351">
        <f t="shared" si="3"/>
        <v>14954.621848739496</v>
      </c>
      <c r="G91" s="352">
        <v>17796</v>
      </c>
      <c r="H91" s="353">
        <f t="shared" si="4"/>
        <v>16212.705882352941</v>
      </c>
      <c r="I91" s="354">
        <v>19293.12</v>
      </c>
      <c r="J91" s="355">
        <f t="shared" si="5"/>
        <v>15234.352941176472</v>
      </c>
      <c r="K91" s="352">
        <v>18128.88</v>
      </c>
      <c r="L91" s="356">
        <v>18406</v>
      </c>
    </row>
    <row r="92" spans="1:12" x14ac:dyDescent="0.2">
      <c r="A92" s="348" t="s">
        <v>665</v>
      </c>
      <c r="B92" s="349">
        <v>85</v>
      </c>
      <c r="C92" s="350" t="s">
        <v>666</v>
      </c>
      <c r="D92" s="349" t="s">
        <v>4</v>
      </c>
      <c r="E92" s="348">
        <v>1</v>
      </c>
      <c r="F92" s="351">
        <f t="shared" si="3"/>
        <v>21804.201680672271</v>
      </c>
      <c r="G92" s="352">
        <v>25947</v>
      </c>
      <c r="H92" s="353">
        <f t="shared" si="4"/>
        <v>21428.168067226889</v>
      </c>
      <c r="I92" s="354">
        <v>25499.519999999997</v>
      </c>
      <c r="J92" s="355">
        <f t="shared" si="5"/>
        <v>20488.336134453784</v>
      </c>
      <c r="K92" s="352">
        <v>24381.120000000003</v>
      </c>
      <c r="L92" s="356">
        <v>25276</v>
      </c>
    </row>
    <row r="93" spans="1:12" x14ac:dyDescent="0.2">
      <c r="A93" s="348" t="s">
        <v>667</v>
      </c>
      <c r="B93" s="349">
        <v>86</v>
      </c>
      <c r="C93" s="350" t="s">
        <v>80</v>
      </c>
      <c r="D93" s="349" t="s">
        <v>262</v>
      </c>
      <c r="E93" s="348">
        <v>1</v>
      </c>
      <c r="F93" s="351">
        <f t="shared" si="3"/>
        <v>78957.142857142855</v>
      </c>
      <c r="G93" s="352">
        <v>93959</v>
      </c>
      <c r="H93" s="353">
        <f t="shared" si="4"/>
        <v>70108.378151260506</v>
      </c>
      <c r="I93" s="354">
        <v>83428.97</v>
      </c>
      <c r="J93" s="355">
        <f t="shared" si="5"/>
        <v>70108.378151260506</v>
      </c>
      <c r="K93" s="352">
        <v>83428.97</v>
      </c>
      <c r="L93" s="356">
        <v>86939</v>
      </c>
    </row>
    <row r="94" spans="1:12" x14ac:dyDescent="0.2">
      <c r="A94" s="348" t="s">
        <v>668</v>
      </c>
      <c r="B94" s="349">
        <v>87</v>
      </c>
      <c r="C94" s="350" t="s">
        <v>82</v>
      </c>
      <c r="D94" s="349" t="s">
        <v>262</v>
      </c>
      <c r="E94" s="348">
        <v>1</v>
      </c>
      <c r="F94" s="351">
        <f t="shared" si="3"/>
        <v>103358.82352941176</v>
      </c>
      <c r="G94" s="352">
        <v>122997</v>
      </c>
      <c r="H94" s="353">
        <f t="shared" si="4"/>
        <v>103359.17647058824</v>
      </c>
      <c r="I94" s="354">
        <v>122997.42</v>
      </c>
      <c r="J94" s="355">
        <f t="shared" si="5"/>
        <v>95408.470588235301</v>
      </c>
      <c r="K94" s="352">
        <v>113536.08</v>
      </c>
      <c r="L94" s="356">
        <v>119844</v>
      </c>
    </row>
    <row r="95" spans="1:12" x14ac:dyDescent="0.2">
      <c r="A95" s="348" t="s">
        <v>671</v>
      </c>
      <c r="B95" s="349">
        <v>88</v>
      </c>
      <c r="C95" s="350" t="s">
        <v>672</v>
      </c>
      <c r="D95" s="349" t="s">
        <v>102</v>
      </c>
      <c r="E95" s="348">
        <v>1</v>
      </c>
      <c r="F95" s="351">
        <f t="shared" si="3"/>
        <v>17734.453781512606</v>
      </c>
      <c r="G95" s="352">
        <v>21104</v>
      </c>
      <c r="H95" s="353">
        <f t="shared" si="4"/>
        <v>17232.159663865546</v>
      </c>
      <c r="I95" s="354">
        <v>20506.27</v>
      </c>
      <c r="J95" s="355">
        <f t="shared" si="5"/>
        <v>18068.672268907565</v>
      </c>
      <c r="K95" s="352">
        <v>21501.72</v>
      </c>
      <c r="L95" s="356">
        <v>21037</v>
      </c>
    </row>
    <row r="96" spans="1:12" x14ac:dyDescent="0.2">
      <c r="A96" s="348" t="s">
        <v>805</v>
      </c>
      <c r="B96" s="349">
        <v>89</v>
      </c>
      <c r="C96" s="350" t="s">
        <v>806</v>
      </c>
      <c r="D96" s="349" t="s">
        <v>102</v>
      </c>
      <c r="E96" s="348">
        <v>1</v>
      </c>
      <c r="F96" s="351">
        <f t="shared" si="3"/>
        <v>1110.9243697478992</v>
      </c>
      <c r="G96" s="352">
        <v>1322</v>
      </c>
      <c r="H96" s="353">
        <f t="shared" si="4"/>
        <v>1072.9411764705883</v>
      </c>
      <c r="I96" s="354">
        <v>1276.8</v>
      </c>
      <c r="J96" s="355">
        <f t="shared" si="5"/>
        <v>978.82352941176475</v>
      </c>
      <c r="K96" s="352">
        <v>1164.8</v>
      </c>
      <c r="L96" s="356">
        <v>1255</v>
      </c>
    </row>
    <row r="97" spans="1:12" x14ac:dyDescent="0.2">
      <c r="A97" s="348" t="s">
        <v>810</v>
      </c>
      <c r="B97" s="349">
        <v>90</v>
      </c>
      <c r="C97" s="350" t="s">
        <v>807</v>
      </c>
      <c r="D97" s="349" t="s">
        <v>3</v>
      </c>
      <c r="E97" s="348">
        <v>1</v>
      </c>
      <c r="F97" s="351">
        <f t="shared" si="3"/>
        <v>19421.848739495799</v>
      </c>
      <c r="G97" s="352">
        <v>23112</v>
      </c>
      <c r="H97" s="353">
        <f t="shared" si="4"/>
        <v>18702.521008403361</v>
      </c>
      <c r="I97" s="354">
        <v>22256</v>
      </c>
      <c r="J97" s="355">
        <f t="shared" si="5"/>
        <v>20500.84033613445</v>
      </c>
      <c r="K97" s="352">
        <v>24395.999999999996</v>
      </c>
      <c r="L97" s="356">
        <v>23255</v>
      </c>
    </row>
    <row r="98" spans="1:12" x14ac:dyDescent="0.2">
      <c r="A98" s="348" t="s">
        <v>811</v>
      </c>
      <c r="B98" s="349">
        <v>91</v>
      </c>
      <c r="C98" s="350" t="s">
        <v>808</v>
      </c>
      <c r="D98" s="349" t="s">
        <v>102</v>
      </c>
      <c r="E98" s="348">
        <v>1</v>
      </c>
      <c r="F98" s="351">
        <f t="shared" si="3"/>
        <v>22779.831932773111</v>
      </c>
      <c r="G98" s="352">
        <v>27108</v>
      </c>
      <c r="H98" s="353">
        <f t="shared" si="4"/>
        <v>22357.983193277312</v>
      </c>
      <c r="I98" s="354">
        <v>26606</v>
      </c>
      <c r="J98" s="355">
        <f t="shared" si="5"/>
        <v>23834.453781512602</v>
      </c>
      <c r="K98" s="352">
        <v>28362.999999999996</v>
      </c>
      <c r="L98" s="356">
        <v>27359</v>
      </c>
    </row>
    <row r="99" spans="1:12" x14ac:dyDescent="0.2">
      <c r="A99" s="348" t="s">
        <v>812</v>
      </c>
      <c r="B99" s="349">
        <v>92</v>
      </c>
      <c r="C99" s="350" t="s">
        <v>809</v>
      </c>
      <c r="D99" s="349" t="s">
        <v>102</v>
      </c>
      <c r="E99" s="348">
        <v>1</v>
      </c>
      <c r="F99" s="351">
        <f t="shared" si="3"/>
        <v>356.3025210084034</v>
      </c>
      <c r="G99" s="352">
        <v>424</v>
      </c>
      <c r="H99" s="353">
        <f t="shared" si="4"/>
        <v>400</v>
      </c>
      <c r="I99" s="354">
        <v>476</v>
      </c>
      <c r="J99" s="355">
        <f t="shared" si="5"/>
        <v>356.3025210084034</v>
      </c>
      <c r="K99" s="352">
        <v>424</v>
      </c>
      <c r="L99" s="356">
        <v>441</v>
      </c>
    </row>
    <row r="100" spans="1:12" ht="25.5" x14ac:dyDescent="0.2">
      <c r="A100" s="348" t="s">
        <v>820</v>
      </c>
      <c r="B100" s="349">
        <v>93</v>
      </c>
      <c r="C100" s="350" t="s">
        <v>977</v>
      </c>
      <c r="D100" s="349" t="s">
        <v>3</v>
      </c>
      <c r="E100" s="348">
        <v>1</v>
      </c>
      <c r="F100" s="351">
        <f t="shared" si="3"/>
        <v>4044.5378151260506</v>
      </c>
      <c r="G100" s="352">
        <v>4813</v>
      </c>
      <c r="H100" s="353">
        <f t="shared" si="4"/>
        <v>3718.4873949579833</v>
      </c>
      <c r="I100" s="354">
        <v>4425</v>
      </c>
      <c r="J100" s="355">
        <f t="shared" si="5"/>
        <v>3403.3613445378155</v>
      </c>
      <c r="K100" s="352">
        <v>4050.0000000000005</v>
      </c>
      <c r="L100" s="356">
        <f>ROUND(AVERAGE(G100,I100,K100),0)</f>
        <v>4429</v>
      </c>
    </row>
    <row r="101" spans="1:12" x14ac:dyDescent="0.2">
      <c r="A101" s="348" t="s">
        <v>821</v>
      </c>
      <c r="B101" s="349">
        <v>94</v>
      </c>
      <c r="C101" s="350" t="s">
        <v>814</v>
      </c>
      <c r="D101" s="349" t="s">
        <v>4</v>
      </c>
      <c r="E101" s="348">
        <v>1</v>
      </c>
      <c r="F101" s="351">
        <f t="shared" si="3"/>
        <v>58805.042016806728</v>
      </c>
      <c r="G101" s="352">
        <v>69978</v>
      </c>
      <c r="H101" s="353">
        <f t="shared" si="4"/>
        <v>56107.563025210089</v>
      </c>
      <c r="I101" s="354">
        <v>66768</v>
      </c>
      <c r="J101" s="355">
        <f t="shared" si="5"/>
        <v>57726.050420168067</v>
      </c>
      <c r="K101" s="352">
        <v>68694</v>
      </c>
      <c r="L101" s="356">
        <v>68480</v>
      </c>
    </row>
    <row r="102" spans="1:12" x14ac:dyDescent="0.2">
      <c r="A102" s="348" t="s">
        <v>822</v>
      </c>
      <c r="B102" s="349">
        <v>95</v>
      </c>
      <c r="C102" s="350" t="s">
        <v>816</v>
      </c>
      <c r="D102" s="349" t="s">
        <v>4</v>
      </c>
      <c r="E102" s="348">
        <v>1</v>
      </c>
      <c r="F102" s="351">
        <f t="shared" si="3"/>
        <v>36699.159663865546</v>
      </c>
      <c r="G102" s="352">
        <v>43672</v>
      </c>
      <c r="H102" s="353">
        <f t="shared" si="4"/>
        <v>37045.378151260506</v>
      </c>
      <c r="I102" s="354">
        <v>44084</v>
      </c>
      <c r="J102" s="355">
        <f t="shared" si="5"/>
        <v>40853.781512605041</v>
      </c>
      <c r="K102" s="352">
        <v>48616</v>
      </c>
      <c r="L102" s="356">
        <v>45457</v>
      </c>
    </row>
    <row r="103" spans="1:12" ht="25.5" x14ac:dyDescent="0.2">
      <c r="A103" s="348" t="s">
        <v>823</v>
      </c>
      <c r="B103" s="349">
        <v>96</v>
      </c>
      <c r="C103" s="350" t="s">
        <v>817</v>
      </c>
      <c r="D103" s="349" t="s">
        <v>4</v>
      </c>
      <c r="E103" s="348">
        <v>1</v>
      </c>
      <c r="F103" s="351">
        <f t="shared" si="3"/>
        <v>8182.3529411764712</v>
      </c>
      <c r="G103" s="352">
        <v>9737</v>
      </c>
      <c r="H103" s="353">
        <f t="shared" si="4"/>
        <v>7876.4705882352946</v>
      </c>
      <c r="I103" s="354">
        <v>9373</v>
      </c>
      <c r="J103" s="355">
        <f t="shared" si="5"/>
        <v>8335.2941176470595</v>
      </c>
      <c r="K103" s="352">
        <v>9919</v>
      </c>
      <c r="L103" s="356">
        <v>9676</v>
      </c>
    </row>
    <row r="104" spans="1:12" x14ac:dyDescent="0.2">
      <c r="A104" s="348" t="s">
        <v>824</v>
      </c>
      <c r="B104" s="349">
        <v>97</v>
      </c>
      <c r="C104" s="350" t="s">
        <v>819</v>
      </c>
      <c r="D104" s="349" t="s">
        <v>4</v>
      </c>
      <c r="E104" s="348">
        <v>1</v>
      </c>
      <c r="F104" s="351">
        <f t="shared" si="3"/>
        <v>85391.596638655465</v>
      </c>
      <c r="G104" s="352">
        <v>101616</v>
      </c>
      <c r="H104" s="353">
        <f t="shared" si="4"/>
        <v>86863.865546218498</v>
      </c>
      <c r="I104" s="354">
        <v>103368</v>
      </c>
      <c r="J104" s="355">
        <f t="shared" si="5"/>
        <v>80238.655462184877</v>
      </c>
      <c r="K104" s="352">
        <v>95484</v>
      </c>
      <c r="L104" s="356">
        <v>100156</v>
      </c>
    </row>
    <row r="105" spans="1:12" ht="25.5" x14ac:dyDescent="0.2">
      <c r="A105" s="348" t="s">
        <v>825</v>
      </c>
      <c r="B105" s="349">
        <v>98</v>
      </c>
      <c r="C105" s="350" t="s">
        <v>828</v>
      </c>
      <c r="D105" s="349" t="s">
        <v>4</v>
      </c>
      <c r="E105" s="348">
        <v>1</v>
      </c>
      <c r="F105" s="351">
        <f t="shared" si="3"/>
        <v>10235.294117647059</v>
      </c>
      <c r="G105" s="352">
        <v>12180</v>
      </c>
      <c r="H105" s="353">
        <f t="shared" si="4"/>
        <v>9264.7058823529424</v>
      </c>
      <c r="I105" s="354">
        <v>11025</v>
      </c>
      <c r="J105" s="355">
        <f t="shared" si="5"/>
        <v>10323.529411764706</v>
      </c>
      <c r="K105" s="352">
        <v>12285</v>
      </c>
      <c r="L105" s="356">
        <v>11830</v>
      </c>
    </row>
    <row r="106" spans="1:12" x14ac:dyDescent="0.2">
      <c r="A106" s="348" t="s">
        <v>826</v>
      </c>
      <c r="B106" s="349">
        <v>99</v>
      </c>
      <c r="C106" s="350" t="s">
        <v>829</v>
      </c>
      <c r="D106" s="349" t="s">
        <v>4</v>
      </c>
      <c r="E106" s="348">
        <v>1</v>
      </c>
      <c r="F106" s="351">
        <f t="shared" si="3"/>
        <v>10205.882352941177</v>
      </c>
      <c r="G106" s="352">
        <v>12145</v>
      </c>
      <c r="H106" s="353">
        <f t="shared" si="4"/>
        <v>11265.428571428571</v>
      </c>
      <c r="I106" s="354">
        <v>13405.859999999999</v>
      </c>
      <c r="J106" s="355">
        <f t="shared" si="5"/>
        <v>11361.714285714284</v>
      </c>
      <c r="K106" s="352">
        <v>13520.439999999999</v>
      </c>
      <c r="L106" s="356">
        <v>13024</v>
      </c>
    </row>
    <row r="107" spans="1:12" x14ac:dyDescent="0.2">
      <c r="A107" s="348" t="s">
        <v>827</v>
      </c>
      <c r="B107" s="349">
        <v>100</v>
      </c>
      <c r="C107" s="350" t="s">
        <v>818</v>
      </c>
      <c r="D107" s="349" t="s">
        <v>4</v>
      </c>
      <c r="E107" s="348">
        <v>1</v>
      </c>
      <c r="F107" s="351">
        <f t="shared" si="3"/>
        <v>7940.3361344537816</v>
      </c>
      <c r="G107" s="352">
        <v>9449</v>
      </c>
      <c r="H107" s="353">
        <f t="shared" si="4"/>
        <v>7806.5546218487389</v>
      </c>
      <c r="I107" s="354">
        <v>9289.7999999999993</v>
      </c>
      <c r="J107" s="355">
        <f t="shared" si="5"/>
        <v>7806.5546218487389</v>
      </c>
      <c r="K107" s="352">
        <v>9289.7999999999993</v>
      </c>
      <c r="L107" s="356">
        <v>9343</v>
      </c>
    </row>
    <row r="108" spans="1:12" ht="25.5" x14ac:dyDescent="0.2">
      <c r="A108" s="348" t="s">
        <v>830</v>
      </c>
      <c r="B108" s="349">
        <v>101</v>
      </c>
      <c r="C108" s="350" t="s">
        <v>831</v>
      </c>
      <c r="D108" s="349" t="s">
        <v>4</v>
      </c>
      <c r="E108" s="348">
        <v>1</v>
      </c>
      <c r="F108" s="351">
        <f t="shared" si="3"/>
        <v>25774.789915966387</v>
      </c>
      <c r="G108" s="352">
        <v>30672</v>
      </c>
      <c r="H108" s="353">
        <f t="shared" si="4"/>
        <v>25297.478991596639</v>
      </c>
      <c r="I108" s="354">
        <v>30104</v>
      </c>
      <c r="J108" s="355">
        <f t="shared" si="5"/>
        <v>27445.378151260502</v>
      </c>
      <c r="K108" s="352">
        <v>32659.999999999996</v>
      </c>
      <c r="L108" s="356">
        <v>31145</v>
      </c>
    </row>
    <row r="109" spans="1:12" x14ac:dyDescent="0.2">
      <c r="A109" s="348" t="s">
        <v>832</v>
      </c>
      <c r="B109" s="349">
        <v>102</v>
      </c>
      <c r="C109" s="350" t="s">
        <v>815</v>
      </c>
      <c r="D109" s="349" t="s">
        <v>4</v>
      </c>
      <c r="E109" s="348">
        <v>1</v>
      </c>
      <c r="F109" s="351">
        <f t="shared" si="3"/>
        <v>63194.117647058825</v>
      </c>
      <c r="G109" s="352">
        <v>75201</v>
      </c>
      <c r="H109" s="353">
        <f t="shared" si="4"/>
        <v>56767.899159663873</v>
      </c>
      <c r="I109" s="354">
        <v>67553.8</v>
      </c>
      <c r="J109" s="355">
        <f t="shared" si="5"/>
        <v>60516.722689075628</v>
      </c>
      <c r="K109" s="352">
        <v>72014.899999999994</v>
      </c>
      <c r="L109" s="356">
        <v>71590</v>
      </c>
    </row>
    <row r="110" spans="1:12" ht="153" x14ac:dyDescent="0.2">
      <c r="A110" s="348" t="s">
        <v>833</v>
      </c>
      <c r="B110" s="349">
        <v>103</v>
      </c>
      <c r="C110" s="350" t="s">
        <v>835</v>
      </c>
      <c r="D110" s="349" t="s">
        <v>4</v>
      </c>
      <c r="E110" s="348">
        <v>1</v>
      </c>
      <c r="F110" s="351">
        <f t="shared" si="3"/>
        <v>3552995.7983193281</v>
      </c>
      <c r="G110" s="352">
        <v>4228065</v>
      </c>
      <c r="H110" s="353">
        <f t="shared" si="4"/>
        <v>3492775.5966386553</v>
      </c>
      <c r="I110" s="354">
        <v>4156402.9599999995</v>
      </c>
      <c r="J110" s="355">
        <f t="shared" si="5"/>
        <v>3432555.3277310925</v>
      </c>
      <c r="K110" s="352">
        <v>4084740.84</v>
      </c>
      <c r="L110" s="356">
        <v>4156403</v>
      </c>
    </row>
    <row r="111" spans="1:12" ht="63.75" x14ac:dyDescent="0.2">
      <c r="A111" s="348" t="s">
        <v>834</v>
      </c>
      <c r="B111" s="349">
        <v>104</v>
      </c>
      <c r="C111" s="350" t="s">
        <v>836</v>
      </c>
      <c r="D111" s="349" t="s">
        <v>4</v>
      </c>
      <c r="E111" s="348">
        <v>1</v>
      </c>
      <c r="F111" s="351">
        <f t="shared" si="3"/>
        <v>296352.10084033612</v>
      </c>
      <c r="G111" s="352">
        <v>352659</v>
      </c>
      <c r="H111" s="353">
        <f t="shared" si="4"/>
        <v>315383.5294117647</v>
      </c>
      <c r="I111" s="354">
        <v>375306.39999999997</v>
      </c>
      <c r="J111" s="355">
        <f t="shared" si="5"/>
        <v>312664.70588235295</v>
      </c>
      <c r="K111" s="352">
        <v>372071</v>
      </c>
      <c r="L111" s="356">
        <v>366679</v>
      </c>
    </row>
    <row r="112" spans="1:12" x14ac:dyDescent="0.2">
      <c r="A112" s="348" t="s">
        <v>837</v>
      </c>
      <c r="B112" s="349">
        <v>105</v>
      </c>
      <c r="C112" s="350" t="s">
        <v>838</v>
      </c>
      <c r="D112" s="349" t="s">
        <v>4</v>
      </c>
      <c r="E112" s="348">
        <v>1</v>
      </c>
      <c r="F112" s="351">
        <f t="shared" si="3"/>
        <v>295654.62184873951</v>
      </c>
      <c r="G112" s="352">
        <v>351829</v>
      </c>
      <c r="H112" s="353">
        <f t="shared" si="4"/>
        <v>270167.27731092437</v>
      </c>
      <c r="I112" s="354">
        <v>321499.06</v>
      </c>
      <c r="J112" s="355">
        <f t="shared" si="5"/>
        <v>290557.26050420164</v>
      </c>
      <c r="K112" s="352">
        <v>345763.13999999996</v>
      </c>
      <c r="L112" s="356">
        <v>339697</v>
      </c>
    </row>
    <row r="113" spans="1:12" ht="25.5" x14ac:dyDescent="0.2">
      <c r="A113" s="348" t="s">
        <v>839</v>
      </c>
      <c r="B113" s="349">
        <v>106</v>
      </c>
      <c r="C113" s="350" t="s">
        <v>840</v>
      </c>
      <c r="D113" s="349" t="s">
        <v>4</v>
      </c>
      <c r="E113" s="348">
        <v>1</v>
      </c>
      <c r="F113" s="351">
        <f t="shared" si="3"/>
        <v>84194.117647058825</v>
      </c>
      <c r="G113" s="352">
        <v>100191</v>
      </c>
      <c r="H113" s="353">
        <f t="shared" si="4"/>
        <v>90548.57142857142</v>
      </c>
      <c r="I113" s="354">
        <v>107752.79999999999</v>
      </c>
      <c r="J113" s="355">
        <f t="shared" si="5"/>
        <v>90548.57142857142</v>
      </c>
      <c r="K113" s="352">
        <v>107752.79999999999</v>
      </c>
      <c r="L113" s="356">
        <v>105232</v>
      </c>
    </row>
    <row r="114" spans="1:12" ht="25.5" x14ac:dyDescent="0.2">
      <c r="A114" s="348" t="s">
        <v>841</v>
      </c>
      <c r="B114" s="349">
        <v>107</v>
      </c>
      <c r="C114" s="350" t="s">
        <v>843</v>
      </c>
      <c r="D114" s="349" t="s">
        <v>4</v>
      </c>
      <c r="E114" s="348">
        <v>1</v>
      </c>
      <c r="F114" s="351">
        <f t="shared" si="3"/>
        <v>411710.92436974793</v>
      </c>
      <c r="G114" s="352">
        <v>489936</v>
      </c>
      <c r="H114" s="353">
        <f t="shared" si="4"/>
        <v>362863.86554621853</v>
      </c>
      <c r="I114" s="354">
        <v>431808</v>
      </c>
      <c r="J114" s="355">
        <f t="shared" si="5"/>
        <v>411710.92436974793</v>
      </c>
      <c r="K114" s="352">
        <v>489936</v>
      </c>
      <c r="L114" s="356">
        <v>470560</v>
      </c>
    </row>
    <row r="115" spans="1:12" ht="25.5" x14ac:dyDescent="0.2">
      <c r="A115" s="348" t="s">
        <v>842</v>
      </c>
      <c r="B115" s="349">
        <v>108</v>
      </c>
      <c r="C115" s="350" t="s">
        <v>844</v>
      </c>
      <c r="D115" s="349" t="s">
        <v>4</v>
      </c>
      <c r="E115" s="348">
        <v>1</v>
      </c>
      <c r="F115" s="351">
        <f t="shared" si="3"/>
        <v>479495.79831932776</v>
      </c>
      <c r="G115" s="352">
        <v>570600</v>
      </c>
      <c r="H115" s="353">
        <f t="shared" si="4"/>
        <v>467407.86554621847</v>
      </c>
      <c r="I115" s="354">
        <v>556215.36</v>
      </c>
      <c r="J115" s="355">
        <f t="shared" si="5"/>
        <v>467407.86554621847</v>
      </c>
      <c r="K115" s="352">
        <v>556215.36</v>
      </c>
      <c r="L115" s="356">
        <v>561010</v>
      </c>
    </row>
    <row r="116" spans="1:12" x14ac:dyDescent="0.2">
      <c r="A116" s="348" t="s">
        <v>845</v>
      </c>
      <c r="B116" s="349">
        <v>109</v>
      </c>
      <c r="C116" s="350" t="s">
        <v>850</v>
      </c>
      <c r="D116" s="349" t="s">
        <v>3</v>
      </c>
      <c r="E116" s="348">
        <v>1</v>
      </c>
      <c r="F116" s="351">
        <f t="shared" si="3"/>
        <v>42059.663865546223</v>
      </c>
      <c r="G116" s="352">
        <v>50051</v>
      </c>
      <c r="H116" s="353">
        <f t="shared" si="4"/>
        <v>44786.054239877783</v>
      </c>
      <c r="I116" s="354">
        <v>53295.404545454556</v>
      </c>
      <c r="J116" s="355">
        <f t="shared" si="5"/>
        <v>41281.058690669954</v>
      </c>
      <c r="K116" s="352">
        <v>49124.459841897245</v>
      </c>
      <c r="L116" s="356">
        <v>50824</v>
      </c>
    </row>
    <row r="117" spans="1:12" ht="38.25" x14ac:dyDescent="0.2">
      <c r="A117" s="348" t="s">
        <v>846</v>
      </c>
      <c r="B117" s="349">
        <v>110</v>
      </c>
      <c r="C117" s="350" t="s">
        <v>851</v>
      </c>
      <c r="D117" s="349" t="s">
        <v>4</v>
      </c>
      <c r="E117" s="348">
        <v>1</v>
      </c>
      <c r="F117" s="351">
        <f t="shared" si="3"/>
        <v>14215.966386554623</v>
      </c>
      <c r="G117" s="352">
        <v>16917</v>
      </c>
      <c r="H117" s="353">
        <f t="shared" si="4"/>
        <v>15411.698276148401</v>
      </c>
      <c r="I117" s="354">
        <v>18339.920948616596</v>
      </c>
      <c r="J117" s="355">
        <f t="shared" si="5"/>
        <v>15677.417211944065</v>
      </c>
      <c r="K117" s="352">
        <v>18656.126482213436</v>
      </c>
      <c r="L117" s="356">
        <v>17971</v>
      </c>
    </row>
    <row r="118" spans="1:12" ht="25.5" x14ac:dyDescent="0.2">
      <c r="A118" s="348" t="s">
        <v>847</v>
      </c>
      <c r="B118" s="349">
        <v>111</v>
      </c>
      <c r="C118" s="350" t="s">
        <v>852</v>
      </c>
      <c r="D118" s="349" t="s">
        <v>3</v>
      </c>
      <c r="E118" s="348">
        <v>1</v>
      </c>
      <c r="F118" s="351">
        <f t="shared" si="3"/>
        <v>6409.2436974789916</v>
      </c>
      <c r="G118" s="352">
        <v>7627</v>
      </c>
      <c r="H118" s="353">
        <f t="shared" si="4"/>
        <v>5655.0802139037442</v>
      </c>
      <c r="I118" s="354">
        <v>6729.545454545455</v>
      </c>
      <c r="J118" s="355">
        <f t="shared" si="5"/>
        <v>6301.3750954927427</v>
      </c>
      <c r="K118" s="352">
        <v>7498.6363636363631</v>
      </c>
      <c r="L118" s="356">
        <v>7285</v>
      </c>
    </row>
    <row r="119" spans="1:12" x14ac:dyDescent="0.2">
      <c r="A119" s="348" t="s">
        <v>848</v>
      </c>
      <c r="B119" s="349">
        <v>112</v>
      </c>
      <c r="C119" s="350" t="s">
        <v>853</v>
      </c>
      <c r="D119" s="349" t="s">
        <v>4</v>
      </c>
      <c r="E119" s="348">
        <v>1</v>
      </c>
      <c r="F119" s="351">
        <f t="shared" si="3"/>
        <v>12309.243697478993</v>
      </c>
      <c r="G119" s="352">
        <v>14648</v>
      </c>
      <c r="H119" s="353">
        <f t="shared" si="4"/>
        <v>11739.61205035374</v>
      </c>
      <c r="I119" s="354">
        <v>13970.13833992095</v>
      </c>
      <c r="J119" s="355">
        <f t="shared" si="5"/>
        <v>12195.519314445146</v>
      </c>
      <c r="K119" s="352">
        <v>14512.667984189724</v>
      </c>
      <c r="L119" s="356">
        <v>14377</v>
      </c>
    </row>
    <row r="120" spans="1:12" ht="153" x14ac:dyDescent="0.2">
      <c r="A120" s="348" t="s">
        <v>849</v>
      </c>
      <c r="B120" s="349">
        <v>113</v>
      </c>
      <c r="C120" s="350" t="s">
        <v>858</v>
      </c>
      <c r="D120" s="349" t="s">
        <v>4</v>
      </c>
      <c r="E120" s="348">
        <v>1</v>
      </c>
      <c r="F120" s="351">
        <f t="shared" si="3"/>
        <v>1488687.3949579832</v>
      </c>
      <c r="G120" s="352">
        <v>1771538</v>
      </c>
      <c r="H120" s="353">
        <f t="shared" si="4"/>
        <v>1463455.7563025209</v>
      </c>
      <c r="I120" s="354">
        <v>1741512.3499999999</v>
      </c>
      <c r="J120" s="355">
        <f t="shared" si="5"/>
        <v>1324679.7794117648</v>
      </c>
      <c r="K120" s="352">
        <v>1576368.9375</v>
      </c>
      <c r="L120" s="356">
        <v>1696473</v>
      </c>
    </row>
    <row r="121" spans="1:12" ht="25.5" x14ac:dyDescent="0.2">
      <c r="A121" s="348" t="s">
        <v>855</v>
      </c>
      <c r="B121" s="349">
        <v>114</v>
      </c>
      <c r="C121" s="350" t="s">
        <v>854</v>
      </c>
      <c r="D121" s="349" t="s">
        <v>4</v>
      </c>
      <c r="E121" s="348">
        <v>1</v>
      </c>
      <c r="F121" s="351">
        <f t="shared" si="3"/>
        <v>1007550.4201680673</v>
      </c>
      <c r="G121" s="352">
        <v>1198985</v>
      </c>
      <c r="H121" s="353">
        <f t="shared" si="4"/>
        <v>903320.84033613454</v>
      </c>
      <c r="I121" s="354">
        <v>1074951.8</v>
      </c>
      <c r="J121" s="355">
        <f t="shared" si="5"/>
        <v>938063.94957983203</v>
      </c>
      <c r="K121" s="352">
        <v>1116296.1000000001</v>
      </c>
      <c r="L121" s="356">
        <v>1130078</v>
      </c>
    </row>
    <row r="122" spans="1:12" ht="38.25" x14ac:dyDescent="0.2">
      <c r="A122" s="348" t="s">
        <v>856</v>
      </c>
      <c r="B122" s="349">
        <v>115</v>
      </c>
      <c r="C122" s="350" t="s">
        <v>859</v>
      </c>
      <c r="D122" s="349" t="s">
        <v>4</v>
      </c>
      <c r="E122" s="348">
        <v>1</v>
      </c>
      <c r="F122" s="351">
        <f t="shared" si="3"/>
        <v>2423293.2773109246</v>
      </c>
      <c r="G122" s="352">
        <v>2883719</v>
      </c>
      <c r="H122" s="353">
        <f t="shared" si="4"/>
        <v>2361683.7289915965</v>
      </c>
      <c r="I122" s="354">
        <v>2810403.6374999997</v>
      </c>
      <c r="J122" s="355">
        <f t="shared" si="5"/>
        <v>2341147.3487394955</v>
      </c>
      <c r="K122" s="352">
        <v>2785965.3449999997</v>
      </c>
      <c r="L122" s="356">
        <v>2826696</v>
      </c>
    </row>
    <row r="123" spans="1:12" ht="25.5" x14ac:dyDescent="0.2">
      <c r="A123" s="348" t="s">
        <v>857</v>
      </c>
      <c r="B123" s="349">
        <v>116</v>
      </c>
      <c r="C123" s="350" t="s">
        <v>860</v>
      </c>
      <c r="D123" s="349" t="s">
        <v>4</v>
      </c>
      <c r="E123" s="348">
        <v>1</v>
      </c>
      <c r="F123" s="351">
        <f t="shared" si="3"/>
        <v>2157894.9579831935</v>
      </c>
      <c r="G123" s="352">
        <v>2567895</v>
      </c>
      <c r="H123" s="353">
        <f t="shared" si="4"/>
        <v>2422542.25</v>
      </c>
      <c r="I123" s="354">
        <v>2882825.2774999999</v>
      </c>
      <c r="J123" s="355">
        <f t="shared" si="5"/>
        <v>2422542.25</v>
      </c>
      <c r="K123" s="352">
        <v>2882825.2774999999</v>
      </c>
      <c r="L123" s="356">
        <v>2777849</v>
      </c>
    </row>
    <row r="124" spans="1:12" ht="63.75" x14ac:dyDescent="0.2">
      <c r="A124" s="348" t="s">
        <v>861</v>
      </c>
      <c r="B124" s="349">
        <v>117</v>
      </c>
      <c r="C124" s="350" t="s">
        <v>863</v>
      </c>
      <c r="D124" s="349" t="s">
        <v>4</v>
      </c>
      <c r="E124" s="348">
        <v>1</v>
      </c>
      <c r="F124" s="351">
        <f t="shared" si="3"/>
        <v>276206.72268907563</v>
      </c>
      <c r="G124" s="352">
        <v>328686</v>
      </c>
      <c r="H124" s="353">
        <f t="shared" si="4"/>
        <v>281369.30252100842</v>
      </c>
      <c r="I124" s="354">
        <v>334829.47000000003</v>
      </c>
      <c r="J124" s="355">
        <f t="shared" si="5"/>
        <v>271043.82352941181</v>
      </c>
      <c r="K124" s="352">
        <v>322542.15000000002</v>
      </c>
      <c r="L124" s="356">
        <v>328686</v>
      </c>
    </row>
    <row r="125" spans="1:12" x14ac:dyDescent="0.2">
      <c r="A125" s="348" t="s">
        <v>862</v>
      </c>
      <c r="B125" s="349">
        <v>118</v>
      </c>
      <c r="C125" s="350" t="s">
        <v>864</v>
      </c>
      <c r="D125" s="349" t="s">
        <v>4</v>
      </c>
      <c r="E125" s="348">
        <v>1</v>
      </c>
      <c r="F125" s="351">
        <f t="shared" si="3"/>
        <v>2863.0252100840339</v>
      </c>
      <c r="G125" s="352">
        <v>3407</v>
      </c>
      <c r="H125" s="353">
        <f t="shared" si="4"/>
        <v>2813.5966386554624</v>
      </c>
      <c r="I125" s="354">
        <v>3348.18</v>
      </c>
      <c r="J125" s="355">
        <f t="shared" si="5"/>
        <v>2887.6386554621849</v>
      </c>
      <c r="K125" s="352">
        <v>3436.29</v>
      </c>
      <c r="L125" s="356">
        <v>3397</v>
      </c>
    </row>
    <row r="126" spans="1:12" x14ac:dyDescent="0.2">
      <c r="A126" s="348" t="s">
        <v>868</v>
      </c>
      <c r="B126" s="349">
        <v>119</v>
      </c>
      <c r="C126" s="350" t="s">
        <v>865</v>
      </c>
      <c r="D126" s="349" t="s">
        <v>4</v>
      </c>
      <c r="E126" s="348">
        <v>1</v>
      </c>
      <c r="F126" s="351">
        <f t="shared" si="3"/>
        <v>24510.9243697479</v>
      </c>
      <c r="G126" s="352">
        <v>29168</v>
      </c>
      <c r="H126" s="353">
        <f t="shared" si="4"/>
        <v>21421.378151260506</v>
      </c>
      <c r="I126" s="354">
        <v>25491.440000000002</v>
      </c>
      <c r="J126" s="355">
        <f t="shared" si="5"/>
        <v>24305.025210084033</v>
      </c>
      <c r="K126" s="352">
        <v>28922.98</v>
      </c>
      <c r="L126" s="356">
        <v>27861</v>
      </c>
    </row>
    <row r="127" spans="1:12" x14ac:dyDescent="0.2">
      <c r="A127" s="348" t="s">
        <v>869</v>
      </c>
      <c r="B127" s="349">
        <v>120</v>
      </c>
      <c r="C127" s="350" t="s">
        <v>866</v>
      </c>
      <c r="D127" s="349" t="s">
        <v>4</v>
      </c>
      <c r="E127" s="348">
        <v>1</v>
      </c>
      <c r="F127" s="351">
        <f t="shared" si="3"/>
        <v>2433.6134453781515</v>
      </c>
      <c r="G127" s="352">
        <v>2896</v>
      </c>
      <c r="H127" s="353">
        <f t="shared" si="4"/>
        <v>2433.7226890756306</v>
      </c>
      <c r="I127" s="354">
        <v>2896.13</v>
      </c>
      <c r="J127" s="355">
        <f t="shared" si="5"/>
        <v>2590.0168067226891</v>
      </c>
      <c r="K127" s="352">
        <v>3082.12</v>
      </c>
      <c r="L127" s="356">
        <v>2958</v>
      </c>
    </row>
    <row r="128" spans="1:12" x14ac:dyDescent="0.2">
      <c r="A128" s="348" t="s">
        <v>870</v>
      </c>
      <c r="B128" s="349">
        <v>121</v>
      </c>
      <c r="C128" s="350" t="s">
        <v>867</v>
      </c>
      <c r="D128" s="349" t="s">
        <v>4</v>
      </c>
      <c r="E128" s="348">
        <v>1</v>
      </c>
      <c r="F128" s="351">
        <f t="shared" si="3"/>
        <v>213214.28571428571</v>
      </c>
      <c r="G128" s="352">
        <v>253725</v>
      </c>
      <c r="H128" s="353">
        <f t="shared" si="4"/>
        <v>189921.71428571432</v>
      </c>
      <c r="I128" s="354">
        <v>226006.84000000003</v>
      </c>
      <c r="J128" s="355">
        <f t="shared" si="5"/>
        <v>209630.57142857142</v>
      </c>
      <c r="K128" s="352">
        <v>249460.37999999998</v>
      </c>
      <c r="L128" s="356">
        <v>243064</v>
      </c>
    </row>
    <row r="129" spans="1:12" x14ac:dyDescent="0.2">
      <c r="A129" s="348" t="s">
        <v>871</v>
      </c>
      <c r="B129" s="349">
        <v>122</v>
      </c>
      <c r="C129" s="350" t="s">
        <v>873</v>
      </c>
      <c r="D129" s="349" t="s">
        <v>3</v>
      </c>
      <c r="E129" s="348">
        <v>1</v>
      </c>
      <c r="F129" s="351">
        <f t="shared" si="3"/>
        <v>32777.310924369747</v>
      </c>
      <c r="G129" s="352">
        <v>39005</v>
      </c>
      <c r="H129" s="353">
        <f t="shared" si="4"/>
        <v>30277.26890756303</v>
      </c>
      <c r="I129" s="354">
        <v>36029.950000000004</v>
      </c>
      <c r="J129" s="355">
        <f t="shared" si="5"/>
        <v>32499.453781512606</v>
      </c>
      <c r="K129" s="352">
        <v>38674.35</v>
      </c>
      <c r="L129" s="356">
        <v>37903</v>
      </c>
    </row>
    <row r="130" spans="1:12" x14ac:dyDescent="0.2">
      <c r="A130" s="348" t="s">
        <v>872</v>
      </c>
      <c r="B130" s="349">
        <v>123</v>
      </c>
      <c r="C130" s="350" t="s">
        <v>874</v>
      </c>
      <c r="D130" s="349" t="s">
        <v>4</v>
      </c>
      <c r="E130" s="348">
        <v>1</v>
      </c>
      <c r="F130" s="351">
        <f t="shared" si="3"/>
        <v>32821.848739495799</v>
      </c>
      <c r="G130" s="352">
        <v>39058</v>
      </c>
      <c r="H130" s="353">
        <f t="shared" si="4"/>
        <v>29484.033613445379</v>
      </c>
      <c r="I130" s="354">
        <v>35086</v>
      </c>
      <c r="J130" s="355">
        <f t="shared" si="5"/>
        <v>31431.092436974792</v>
      </c>
      <c r="K130" s="352">
        <v>37403</v>
      </c>
      <c r="L130" s="356">
        <v>37182</v>
      </c>
    </row>
    <row r="131" spans="1:12" ht="38.25" x14ac:dyDescent="0.2">
      <c r="A131" s="348" t="s">
        <v>884</v>
      </c>
      <c r="B131" s="349">
        <v>124</v>
      </c>
      <c r="C131" s="350" t="s">
        <v>879</v>
      </c>
      <c r="D131" s="349" t="s">
        <v>4</v>
      </c>
      <c r="E131" s="348">
        <v>1</v>
      </c>
      <c r="F131" s="351">
        <f t="shared" si="3"/>
        <v>3070370.5882352944</v>
      </c>
      <c r="G131" s="352">
        <v>3653741</v>
      </c>
      <c r="H131" s="353">
        <f t="shared" si="4"/>
        <v>2990964.3285189075</v>
      </c>
      <c r="I131" s="354">
        <v>3559247.5509374999</v>
      </c>
      <c r="J131" s="355">
        <f t="shared" si="5"/>
        <v>2805683.3524159668</v>
      </c>
      <c r="K131" s="352">
        <v>3338763.1893750001</v>
      </c>
      <c r="L131" s="356">
        <v>3517251</v>
      </c>
    </row>
    <row r="132" spans="1:12" ht="89.25" x14ac:dyDescent="0.2">
      <c r="A132" s="348" t="s">
        <v>885</v>
      </c>
      <c r="B132" s="349">
        <v>125</v>
      </c>
      <c r="C132" s="350" t="s">
        <v>880</v>
      </c>
      <c r="D132" s="349" t="s">
        <v>4</v>
      </c>
      <c r="E132" s="348">
        <v>1</v>
      </c>
      <c r="F132" s="351">
        <f t="shared" ref="F132:F187" si="6">+G132/1.19</f>
        <v>2406662.1848739497</v>
      </c>
      <c r="G132" s="352">
        <v>2863928</v>
      </c>
      <c r="H132" s="353">
        <f t="shared" si="4"/>
        <v>2609092.0745798317</v>
      </c>
      <c r="I132" s="354">
        <v>3104819.5687499996</v>
      </c>
      <c r="J132" s="355">
        <f t="shared" si="5"/>
        <v>2406662.5170693281</v>
      </c>
      <c r="K132" s="352">
        <v>2863928.3953125002</v>
      </c>
      <c r="L132" s="356">
        <v>2944225</v>
      </c>
    </row>
    <row r="133" spans="1:12" ht="25.5" x14ac:dyDescent="0.2">
      <c r="A133" s="348" t="s">
        <v>886</v>
      </c>
      <c r="B133" s="349">
        <v>126</v>
      </c>
      <c r="C133" s="350" t="s">
        <v>881</v>
      </c>
      <c r="D133" s="349" t="s">
        <v>4</v>
      </c>
      <c r="E133" s="348">
        <v>1</v>
      </c>
      <c r="F133" s="351">
        <f t="shared" si="6"/>
        <v>246456.30252100842</v>
      </c>
      <c r="G133" s="352">
        <v>293283</v>
      </c>
      <c r="H133" s="353">
        <f t="shared" si="4"/>
        <v>248738.54385504202</v>
      </c>
      <c r="I133" s="354">
        <v>295998.8671875</v>
      </c>
      <c r="J133" s="355">
        <f t="shared" si="5"/>
        <v>264712.57878151262</v>
      </c>
      <c r="K133" s="352">
        <v>315007.96875</v>
      </c>
      <c r="L133" s="356">
        <v>301430</v>
      </c>
    </row>
    <row r="134" spans="1:12" ht="51" x14ac:dyDescent="0.2">
      <c r="A134" s="348" t="s">
        <v>888</v>
      </c>
      <c r="B134" s="349">
        <v>127</v>
      </c>
      <c r="C134" s="350" t="s">
        <v>882</v>
      </c>
      <c r="D134" s="349" t="s">
        <v>4</v>
      </c>
      <c r="E134" s="348">
        <v>1</v>
      </c>
      <c r="F134" s="351">
        <f t="shared" si="6"/>
        <v>758640.33613445377</v>
      </c>
      <c r="G134" s="352">
        <v>902782</v>
      </c>
      <c r="H134" s="353">
        <f t="shared" si="4"/>
        <v>700778.26024159673</v>
      </c>
      <c r="I134" s="354">
        <v>833926.12968750007</v>
      </c>
      <c r="J134" s="355">
        <f t="shared" si="5"/>
        <v>765069.84375</v>
      </c>
      <c r="K134" s="352">
        <v>910433.11406249995</v>
      </c>
      <c r="L134" s="356">
        <v>882380</v>
      </c>
    </row>
    <row r="135" spans="1:12" ht="38.25" x14ac:dyDescent="0.2">
      <c r="A135" s="348" t="s">
        <v>889</v>
      </c>
      <c r="B135" s="349">
        <v>128</v>
      </c>
      <c r="C135" s="350" t="s">
        <v>876</v>
      </c>
      <c r="D135" s="349" t="s">
        <v>4</v>
      </c>
      <c r="E135" s="348">
        <v>1</v>
      </c>
      <c r="F135" s="351">
        <f t="shared" si="6"/>
        <v>1771098.3193277312</v>
      </c>
      <c r="G135" s="352">
        <v>2107607</v>
      </c>
      <c r="H135" s="353">
        <f t="shared" si="4"/>
        <v>1754389.9356617648</v>
      </c>
      <c r="I135" s="354">
        <v>2087724.0234375</v>
      </c>
      <c r="J135" s="355">
        <f t="shared" si="5"/>
        <v>1904766.2158613447</v>
      </c>
      <c r="K135" s="352">
        <v>2266671.796875</v>
      </c>
      <c r="L135" s="356">
        <v>2154001</v>
      </c>
    </row>
    <row r="136" spans="1:12" x14ac:dyDescent="0.2">
      <c r="A136" s="348" t="s">
        <v>890</v>
      </c>
      <c r="B136" s="349">
        <v>129</v>
      </c>
      <c r="C136" s="350" t="s">
        <v>877</v>
      </c>
      <c r="D136" s="349" t="s">
        <v>4</v>
      </c>
      <c r="E136" s="348">
        <v>1</v>
      </c>
      <c r="F136" s="351">
        <f t="shared" si="6"/>
        <v>280005.8823529412</v>
      </c>
      <c r="G136" s="352">
        <v>333207</v>
      </c>
      <c r="H136" s="353">
        <f t="shared" si="4"/>
        <v>272081.07274159667</v>
      </c>
      <c r="I136" s="354">
        <v>323776.4765625</v>
      </c>
      <c r="J136" s="355">
        <f t="shared" si="5"/>
        <v>311704.52993697481</v>
      </c>
      <c r="K136" s="352">
        <v>370928.390625</v>
      </c>
      <c r="L136" s="356">
        <v>342637</v>
      </c>
    </row>
    <row r="137" spans="1:12" x14ac:dyDescent="0.2">
      <c r="A137" s="348" t="s">
        <v>891</v>
      </c>
      <c r="B137" s="349">
        <v>130</v>
      </c>
      <c r="C137" s="350" t="s">
        <v>883</v>
      </c>
      <c r="D137" s="349" t="s">
        <v>4</v>
      </c>
      <c r="E137" s="348">
        <v>1</v>
      </c>
      <c r="F137" s="351">
        <f t="shared" si="6"/>
        <v>300352.9411764706</v>
      </c>
      <c r="G137" s="352">
        <v>357420</v>
      </c>
      <c r="H137" s="353">
        <f t="shared" ref="H137:H187" si="7">+I137/1.19</f>
        <v>320187.48818277312</v>
      </c>
      <c r="I137" s="354">
        <v>381023.11093749997</v>
      </c>
      <c r="J137" s="355">
        <f t="shared" ref="J137:J187" si="8">+K137/1.19</f>
        <v>337188.59375</v>
      </c>
      <c r="K137" s="352">
        <v>401254.42656249995</v>
      </c>
      <c r="L137" s="356">
        <v>379899</v>
      </c>
    </row>
    <row r="138" spans="1:12" ht="38.25" x14ac:dyDescent="0.2">
      <c r="A138" s="348" t="s">
        <v>892</v>
      </c>
      <c r="B138" s="349">
        <v>131</v>
      </c>
      <c r="C138" s="350" t="s">
        <v>878</v>
      </c>
      <c r="D138" s="349" t="s">
        <v>4</v>
      </c>
      <c r="E138" s="348">
        <v>1</v>
      </c>
      <c r="F138" s="351">
        <f t="shared" si="6"/>
        <v>451220.16806722688</v>
      </c>
      <c r="G138" s="352">
        <v>536952</v>
      </c>
      <c r="H138" s="353">
        <f t="shared" si="7"/>
        <v>493788.20903361344</v>
      </c>
      <c r="I138" s="354">
        <v>587607.96875</v>
      </c>
      <c r="J138" s="355">
        <f t="shared" si="8"/>
        <v>446963.46507352946</v>
      </c>
      <c r="K138" s="352">
        <v>531886.5234375</v>
      </c>
      <c r="L138" s="356">
        <v>552149</v>
      </c>
    </row>
    <row r="139" spans="1:12" ht="38.25" x14ac:dyDescent="0.2">
      <c r="A139" s="348" t="s">
        <v>893</v>
      </c>
      <c r="B139" s="349">
        <v>132</v>
      </c>
      <c r="C139" s="350" t="s">
        <v>895</v>
      </c>
      <c r="D139" s="349" t="s">
        <v>4</v>
      </c>
      <c r="E139" s="348">
        <v>1</v>
      </c>
      <c r="F139" s="351">
        <f t="shared" si="6"/>
        <v>3601239.4957983196</v>
      </c>
      <c r="G139" s="352">
        <v>4285475</v>
      </c>
      <c r="H139" s="353">
        <f t="shared" si="7"/>
        <v>3469083.7500000005</v>
      </c>
      <c r="I139" s="354">
        <v>4128209.6625000001</v>
      </c>
      <c r="J139" s="355">
        <f t="shared" si="8"/>
        <v>3898589.3571428573</v>
      </c>
      <c r="K139" s="352">
        <v>4639321.335</v>
      </c>
      <c r="L139" s="356">
        <v>4351002</v>
      </c>
    </row>
    <row r="140" spans="1:12" ht="38.25" x14ac:dyDescent="0.2">
      <c r="A140" s="348" t="s">
        <v>894</v>
      </c>
      <c r="B140" s="349">
        <v>133</v>
      </c>
      <c r="C140" s="350" t="s">
        <v>896</v>
      </c>
      <c r="D140" s="349" t="s">
        <v>4</v>
      </c>
      <c r="E140" s="348">
        <v>1</v>
      </c>
      <c r="F140" s="351">
        <f t="shared" si="6"/>
        <v>4149907.5630252101</v>
      </c>
      <c r="G140" s="352">
        <v>4938390</v>
      </c>
      <c r="H140" s="353">
        <f t="shared" si="7"/>
        <v>3921472.0441176472</v>
      </c>
      <c r="I140" s="354">
        <v>4666551.7324999999</v>
      </c>
      <c r="J140" s="355">
        <f t="shared" si="8"/>
        <v>4378342.573529412</v>
      </c>
      <c r="K140" s="352">
        <v>5210227.6624999996</v>
      </c>
      <c r="L140" s="356">
        <v>4938390</v>
      </c>
    </row>
    <row r="141" spans="1:12" ht="25.5" x14ac:dyDescent="0.2">
      <c r="A141" s="348" t="s">
        <v>897</v>
      </c>
      <c r="B141" s="349">
        <v>134</v>
      </c>
      <c r="C141" s="350" t="s">
        <v>898</v>
      </c>
      <c r="D141" s="349" t="s">
        <v>4</v>
      </c>
      <c r="E141" s="348">
        <v>1</v>
      </c>
      <c r="F141" s="351">
        <f t="shared" si="6"/>
        <v>18448.73949579832</v>
      </c>
      <c r="G141" s="352">
        <v>21954</v>
      </c>
      <c r="H141" s="353">
        <f t="shared" si="7"/>
        <v>16241.109243697481</v>
      </c>
      <c r="I141" s="354">
        <v>19326.920000000002</v>
      </c>
      <c r="J141" s="355">
        <f t="shared" si="8"/>
        <v>18606.319327731093</v>
      </c>
      <c r="K141" s="352">
        <v>22141.52</v>
      </c>
      <c r="L141" s="356">
        <v>21141</v>
      </c>
    </row>
    <row r="142" spans="1:12" x14ac:dyDescent="0.2">
      <c r="A142" s="348" t="s">
        <v>899</v>
      </c>
      <c r="B142" s="349">
        <v>135</v>
      </c>
      <c r="C142" s="350" t="s">
        <v>959</v>
      </c>
      <c r="D142" s="349" t="s">
        <v>262</v>
      </c>
      <c r="E142" s="348">
        <v>1</v>
      </c>
      <c r="F142" s="351">
        <f t="shared" si="6"/>
        <v>161764.70588235295</v>
      </c>
      <c r="G142" s="352">
        <v>192500</v>
      </c>
      <c r="H142" s="353">
        <f t="shared" si="7"/>
        <v>180077.91596638656</v>
      </c>
      <c r="I142" s="354">
        <v>214292.72</v>
      </c>
      <c r="J142" s="355">
        <f t="shared" si="8"/>
        <v>175499.6638655462</v>
      </c>
      <c r="K142" s="352">
        <v>208844.59999999998</v>
      </c>
      <c r="L142" s="356">
        <v>205212</v>
      </c>
    </row>
    <row r="143" spans="1:12" ht="25.5" x14ac:dyDescent="0.2">
      <c r="A143" s="348" t="s">
        <v>900</v>
      </c>
      <c r="B143" s="349">
        <v>136</v>
      </c>
      <c r="C143" s="350" t="s">
        <v>960</v>
      </c>
      <c r="D143" s="349" t="s">
        <v>262</v>
      </c>
      <c r="E143" s="348">
        <v>1</v>
      </c>
      <c r="F143" s="351">
        <f t="shared" si="6"/>
        <v>119873.94957983194</v>
      </c>
      <c r="G143" s="352">
        <v>142650</v>
      </c>
      <c r="H143" s="353">
        <f t="shared" si="7"/>
        <v>120890.00000000001</v>
      </c>
      <c r="I143" s="354">
        <v>143859.1</v>
      </c>
      <c r="J143" s="355">
        <f t="shared" si="8"/>
        <v>110731.17647058825</v>
      </c>
      <c r="K143" s="352">
        <v>131770.1</v>
      </c>
      <c r="L143" s="356">
        <v>139426</v>
      </c>
    </row>
    <row r="144" spans="1:12" x14ac:dyDescent="0.2">
      <c r="A144" s="348" t="s">
        <v>901</v>
      </c>
      <c r="B144" s="349">
        <v>137</v>
      </c>
      <c r="C144" s="350" t="s">
        <v>978</v>
      </c>
      <c r="D144" s="349" t="s">
        <v>4</v>
      </c>
      <c r="E144" s="348">
        <v>1</v>
      </c>
      <c r="F144" s="351">
        <f t="shared" si="6"/>
        <v>3365242.0168067226</v>
      </c>
      <c r="G144" s="352">
        <v>4004638</v>
      </c>
      <c r="H144" s="353">
        <f t="shared" si="7"/>
        <v>3365242.1848739497</v>
      </c>
      <c r="I144" s="354">
        <v>4004638.2</v>
      </c>
      <c r="J144" s="355">
        <f t="shared" si="8"/>
        <v>3643106.2184873945</v>
      </c>
      <c r="K144" s="352">
        <v>4335296.3999999994</v>
      </c>
      <c r="L144" s="356">
        <v>4114858</v>
      </c>
    </row>
    <row r="145" spans="1:12" x14ac:dyDescent="0.2">
      <c r="A145" s="348" t="s">
        <v>902</v>
      </c>
      <c r="B145" s="349">
        <v>138</v>
      </c>
      <c r="C145" s="350" t="s">
        <v>979</v>
      </c>
      <c r="D145" s="349" t="s">
        <v>4</v>
      </c>
      <c r="E145" s="348">
        <v>1</v>
      </c>
      <c r="F145" s="351">
        <f t="shared" si="6"/>
        <v>1273063.8655462186</v>
      </c>
      <c r="G145" s="352">
        <v>1514946</v>
      </c>
      <c r="H145" s="353">
        <f t="shared" si="7"/>
        <v>1415837</v>
      </c>
      <c r="I145" s="354">
        <v>1684846.03</v>
      </c>
      <c r="J145" s="355">
        <f t="shared" si="8"/>
        <v>1284961.3109243701</v>
      </c>
      <c r="K145" s="352">
        <v>1529103.9600000002</v>
      </c>
      <c r="L145" s="356">
        <v>1576299</v>
      </c>
    </row>
    <row r="146" spans="1:12" x14ac:dyDescent="0.2">
      <c r="A146" s="348" t="s">
        <v>903</v>
      </c>
      <c r="B146" s="349">
        <v>139</v>
      </c>
      <c r="C146" s="350" t="s">
        <v>23</v>
      </c>
      <c r="D146" s="349" t="s">
        <v>4</v>
      </c>
      <c r="E146" s="348">
        <v>1</v>
      </c>
      <c r="F146" s="351">
        <f t="shared" si="6"/>
        <v>2370983.193277311</v>
      </c>
      <c r="G146" s="352">
        <v>2821470</v>
      </c>
      <c r="H146" s="353">
        <f t="shared" si="7"/>
        <v>2270517.5462184874</v>
      </c>
      <c r="I146" s="354">
        <v>2701915.88</v>
      </c>
      <c r="J146" s="355">
        <f t="shared" si="8"/>
        <v>2350889.848739496</v>
      </c>
      <c r="K146" s="352">
        <v>2797558.92</v>
      </c>
      <c r="L146" s="356">
        <v>2773648</v>
      </c>
    </row>
    <row r="147" spans="1:12" ht="25.5" x14ac:dyDescent="0.2">
      <c r="A147" s="348" t="s">
        <v>904</v>
      </c>
      <c r="B147" s="349">
        <v>140</v>
      </c>
      <c r="C147" s="350" t="s">
        <v>980</v>
      </c>
      <c r="D147" s="349" t="s">
        <v>4</v>
      </c>
      <c r="E147" s="348">
        <v>1</v>
      </c>
      <c r="F147" s="351">
        <f t="shared" si="6"/>
        <v>303395.79831932776</v>
      </c>
      <c r="G147" s="352">
        <v>361041</v>
      </c>
      <c r="H147" s="353">
        <f t="shared" si="7"/>
        <v>295747.36134453781</v>
      </c>
      <c r="I147" s="354">
        <v>351939.36</v>
      </c>
      <c r="J147" s="355">
        <f t="shared" si="8"/>
        <v>298296.90756302525</v>
      </c>
      <c r="K147" s="352">
        <v>354973.32</v>
      </c>
      <c r="L147" s="356">
        <v>355985</v>
      </c>
    </row>
    <row r="148" spans="1:12" x14ac:dyDescent="0.2">
      <c r="A148" s="348" t="s">
        <v>905</v>
      </c>
      <c r="B148" s="349">
        <v>141</v>
      </c>
      <c r="C148" s="350" t="s">
        <v>981</v>
      </c>
      <c r="D148" s="349" t="s">
        <v>4</v>
      </c>
      <c r="E148" s="348">
        <v>1</v>
      </c>
      <c r="F148" s="351">
        <f t="shared" si="6"/>
        <v>166072.26890756303</v>
      </c>
      <c r="G148" s="352">
        <v>197626</v>
      </c>
      <c r="H148" s="353">
        <f t="shared" si="7"/>
        <v>167639.32773109246</v>
      </c>
      <c r="I148" s="354">
        <v>199490.80000000002</v>
      </c>
      <c r="J148" s="355">
        <f t="shared" si="8"/>
        <v>164505.88235294117</v>
      </c>
      <c r="K148" s="352">
        <v>195762</v>
      </c>
      <c r="L148" s="356">
        <v>197626</v>
      </c>
    </row>
    <row r="149" spans="1:12" ht="25.5" x14ac:dyDescent="0.2">
      <c r="A149" s="348" t="s">
        <v>906</v>
      </c>
      <c r="B149" s="349">
        <v>142</v>
      </c>
      <c r="C149" s="350" t="s">
        <v>982</v>
      </c>
      <c r="D149" s="349" t="s">
        <v>4</v>
      </c>
      <c r="E149" s="348">
        <v>1</v>
      </c>
      <c r="F149" s="351">
        <f t="shared" si="6"/>
        <v>271691.59663865546</v>
      </c>
      <c r="G149" s="352">
        <v>323313</v>
      </c>
      <c r="H149" s="353">
        <f t="shared" si="7"/>
        <v>299364</v>
      </c>
      <c r="I149" s="354">
        <v>356243.16</v>
      </c>
      <c r="J149" s="355">
        <f t="shared" si="8"/>
        <v>286785.68067226891</v>
      </c>
      <c r="K149" s="352">
        <v>341274.95999999996</v>
      </c>
      <c r="L149" s="356">
        <v>340277</v>
      </c>
    </row>
    <row r="150" spans="1:12" ht="25.5" x14ac:dyDescent="0.2">
      <c r="A150" s="348" t="s">
        <v>907</v>
      </c>
      <c r="B150" s="349">
        <v>143</v>
      </c>
      <c r="C150" s="350" t="s">
        <v>983</v>
      </c>
      <c r="D150" s="349" t="s">
        <v>4</v>
      </c>
      <c r="E150" s="348">
        <v>1</v>
      </c>
      <c r="F150" s="351">
        <f t="shared" si="6"/>
        <v>361897.47899159667</v>
      </c>
      <c r="G150" s="352">
        <v>430658</v>
      </c>
      <c r="H150" s="353">
        <f t="shared" si="7"/>
        <v>358483.23529411771</v>
      </c>
      <c r="I150" s="354">
        <v>426595.05000000005</v>
      </c>
      <c r="J150" s="355">
        <f t="shared" si="8"/>
        <v>358483.23529411771</v>
      </c>
      <c r="K150" s="352">
        <v>426595.05000000005</v>
      </c>
      <c r="L150" s="356">
        <v>427949</v>
      </c>
    </row>
    <row r="151" spans="1:12" ht="25.5" x14ac:dyDescent="0.2">
      <c r="A151" s="348" t="s">
        <v>908</v>
      </c>
      <c r="B151" s="349">
        <v>144</v>
      </c>
      <c r="C151" s="350" t="s">
        <v>984</v>
      </c>
      <c r="D151" s="349" t="s">
        <v>4</v>
      </c>
      <c r="E151" s="348">
        <v>1</v>
      </c>
      <c r="F151" s="351">
        <f t="shared" si="6"/>
        <v>44668.907563025212</v>
      </c>
      <c r="G151" s="352">
        <v>53156</v>
      </c>
      <c r="H151" s="353">
        <f t="shared" si="7"/>
        <v>42416.781512605041</v>
      </c>
      <c r="I151" s="354">
        <v>50475.969999999994</v>
      </c>
      <c r="J151" s="355">
        <f t="shared" si="8"/>
        <v>42416.781512605041</v>
      </c>
      <c r="K151" s="352">
        <v>50475.969999999994</v>
      </c>
      <c r="L151" s="356">
        <v>51369</v>
      </c>
    </row>
    <row r="152" spans="1:12" ht="25.5" x14ac:dyDescent="0.2">
      <c r="A152" s="348" t="s">
        <v>909</v>
      </c>
      <c r="B152" s="349">
        <v>145</v>
      </c>
      <c r="C152" s="350" t="s">
        <v>985</v>
      </c>
      <c r="D152" s="349" t="s">
        <v>4</v>
      </c>
      <c r="E152" s="348">
        <v>1</v>
      </c>
      <c r="F152" s="351">
        <f t="shared" si="6"/>
        <v>471711.76470588235</v>
      </c>
      <c r="G152" s="352">
        <v>561337</v>
      </c>
      <c r="H152" s="353">
        <f t="shared" si="7"/>
        <v>480611.79831932776</v>
      </c>
      <c r="I152" s="354">
        <v>571928.04</v>
      </c>
      <c r="J152" s="355">
        <f t="shared" si="8"/>
        <v>467261.47058823536</v>
      </c>
      <c r="K152" s="352">
        <v>556041.15</v>
      </c>
      <c r="L152" s="356">
        <v>563102</v>
      </c>
    </row>
    <row r="153" spans="1:12" x14ac:dyDescent="0.2">
      <c r="A153" s="348" t="s">
        <v>910</v>
      </c>
      <c r="B153" s="349">
        <v>146</v>
      </c>
      <c r="C153" s="350" t="s">
        <v>986</v>
      </c>
      <c r="D153" s="349" t="s">
        <v>4</v>
      </c>
      <c r="E153" s="348">
        <v>1</v>
      </c>
      <c r="F153" s="351">
        <f t="shared" si="6"/>
        <v>384496.63865546219</v>
      </c>
      <c r="G153" s="352">
        <v>457551</v>
      </c>
      <c r="H153" s="353">
        <f t="shared" si="7"/>
        <v>358206.05882352946</v>
      </c>
      <c r="I153" s="354">
        <v>426265.21</v>
      </c>
      <c r="J153" s="355">
        <f t="shared" si="8"/>
        <v>387782.70588235295</v>
      </c>
      <c r="K153" s="352">
        <v>461461.42</v>
      </c>
      <c r="L153" s="356">
        <v>448426</v>
      </c>
    </row>
    <row r="154" spans="1:12" x14ac:dyDescent="0.2">
      <c r="A154" s="348" t="s">
        <v>911</v>
      </c>
      <c r="B154" s="349">
        <v>147</v>
      </c>
      <c r="C154" s="350" t="s">
        <v>720</v>
      </c>
      <c r="D154" s="349" t="s">
        <v>4</v>
      </c>
      <c r="E154" s="348">
        <v>1</v>
      </c>
      <c r="F154" s="351">
        <f t="shared" si="6"/>
        <v>881932.77310924372</v>
      </c>
      <c r="G154" s="352">
        <v>1049500</v>
      </c>
      <c r="H154" s="353">
        <f t="shared" si="7"/>
        <v>881933</v>
      </c>
      <c r="I154" s="354">
        <v>1049500.27</v>
      </c>
      <c r="J154" s="355">
        <f t="shared" si="8"/>
        <v>770764.97478991607</v>
      </c>
      <c r="K154" s="352">
        <v>917210.32000000007</v>
      </c>
      <c r="L154" s="356">
        <v>1005404</v>
      </c>
    </row>
    <row r="155" spans="1:12" x14ac:dyDescent="0.2">
      <c r="A155" s="348" t="s">
        <v>912</v>
      </c>
      <c r="B155" s="349">
        <v>148</v>
      </c>
      <c r="C155" s="350" t="s">
        <v>987</v>
      </c>
      <c r="D155" s="349" t="s">
        <v>4</v>
      </c>
      <c r="E155" s="348">
        <v>1</v>
      </c>
      <c r="F155" s="351">
        <f t="shared" si="6"/>
        <v>341173.94957983197</v>
      </c>
      <c r="G155" s="352">
        <v>405997</v>
      </c>
      <c r="H155" s="353">
        <f t="shared" si="7"/>
        <v>329705.96638655459</v>
      </c>
      <c r="I155" s="354">
        <v>392350.1</v>
      </c>
      <c r="J155" s="355">
        <f t="shared" si="8"/>
        <v>338306.99159663869</v>
      </c>
      <c r="K155" s="352">
        <v>402585.32</v>
      </c>
      <c r="L155" s="356">
        <v>400311</v>
      </c>
    </row>
    <row r="156" spans="1:12" x14ac:dyDescent="0.2">
      <c r="A156" s="348" t="s">
        <v>915</v>
      </c>
      <c r="B156" s="349">
        <v>149</v>
      </c>
      <c r="C156" s="350" t="s">
        <v>916</v>
      </c>
      <c r="D156" s="349" t="s">
        <v>3</v>
      </c>
      <c r="E156" s="348">
        <v>1</v>
      </c>
      <c r="F156" s="351">
        <f t="shared" si="6"/>
        <v>2730.2521008403364</v>
      </c>
      <c r="G156" s="352">
        <v>3249</v>
      </c>
      <c r="H156" s="353">
        <f t="shared" si="7"/>
        <v>2630.294117647059</v>
      </c>
      <c r="I156" s="354">
        <v>3130.05</v>
      </c>
      <c r="J156" s="355">
        <f t="shared" si="8"/>
        <v>2655.3445378151264</v>
      </c>
      <c r="K156" s="352">
        <v>3159.86</v>
      </c>
      <c r="L156" s="356">
        <v>3180</v>
      </c>
    </row>
    <row r="157" spans="1:12" x14ac:dyDescent="0.2">
      <c r="A157" s="348" t="s">
        <v>917</v>
      </c>
      <c r="B157" s="349">
        <v>150</v>
      </c>
      <c r="C157" s="350" t="s">
        <v>735</v>
      </c>
      <c r="D157" s="349" t="s">
        <v>3</v>
      </c>
      <c r="E157" s="348">
        <v>1</v>
      </c>
      <c r="F157" s="351">
        <f t="shared" si="6"/>
        <v>30857.983193277312</v>
      </c>
      <c r="G157" s="352">
        <v>36721</v>
      </c>
      <c r="H157" s="353">
        <f t="shared" si="7"/>
        <v>27931.764705882357</v>
      </c>
      <c r="I157" s="354">
        <v>33238.800000000003</v>
      </c>
      <c r="J157" s="355">
        <f t="shared" si="8"/>
        <v>27931.764705882357</v>
      </c>
      <c r="K157" s="352">
        <v>33238.800000000003</v>
      </c>
      <c r="L157" s="356">
        <v>34400</v>
      </c>
    </row>
    <row r="158" spans="1:12" x14ac:dyDescent="0.2">
      <c r="A158" s="348" t="s">
        <v>918</v>
      </c>
      <c r="B158" s="349">
        <v>151</v>
      </c>
      <c r="C158" s="350" t="s">
        <v>988</v>
      </c>
      <c r="D158" s="349" t="s">
        <v>3</v>
      </c>
      <c r="E158" s="348">
        <v>1</v>
      </c>
      <c r="F158" s="351">
        <f t="shared" si="6"/>
        <v>111361.34453781514</v>
      </c>
      <c r="G158" s="352">
        <v>132520</v>
      </c>
      <c r="H158" s="353">
        <f t="shared" si="7"/>
        <v>112814.12164865967</v>
      </c>
      <c r="I158" s="354">
        <v>134248.80476190499</v>
      </c>
      <c r="J158" s="355">
        <f t="shared" si="8"/>
        <v>114431.29651860756</v>
      </c>
      <c r="K158" s="352">
        <v>136173.24285714299</v>
      </c>
      <c r="L158" s="356">
        <f>ROUND(AVERAGE(G158,I158,K158),0)</f>
        <v>134314</v>
      </c>
    </row>
    <row r="159" spans="1:12" x14ac:dyDescent="0.2">
      <c r="A159" s="348" t="s">
        <v>919</v>
      </c>
      <c r="B159" s="349">
        <v>152</v>
      </c>
      <c r="C159" s="350" t="s">
        <v>989</v>
      </c>
      <c r="D159" s="349" t="s">
        <v>4</v>
      </c>
      <c r="E159" s="348">
        <v>1</v>
      </c>
      <c r="F159" s="351">
        <f t="shared" si="6"/>
        <v>17905.042016806725</v>
      </c>
      <c r="G159" s="352">
        <v>21307</v>
      </c>
      <c r="H159" s="353">
        <f t="shared" si="7"/>
        <v>18562.386554621848</v>
      </c>
      <c r="I159" s="354">
        <v>22089.239999999998</v>
      </c>
      <c r="J159" s="355">
        <f t="shared" si="8"/>
        <v>16919.697478991598</v>
      </c>
      <c r="K159" s="352">
        <v>20134.440000000002</v>
      </c>
      <c r="L159" s="356">
        <v>21177</v>
      </c>
    </row>
    <row r="160" spans="1:12" ht="25.5" x14ac:dyDescent="0.2">
      <c r="A160" s="348" t="s">
        <v>920</v>
      </c>
      <c r="B160" s="349">
        <v>153</v>
      </c>
      <c r="C160" s="350" t="s">
        <v>990</v>
      </c>
      <c r="D160" s="349" t="s">
        <v>6</v>
      </c>
      <c r="E160" s="348">
        <v>1</v>
      </c>
      <c r="F160" s="351">
        <f t="shared" si="6"/>
        <v>12117.64705882353</v>
      </c>
      <c r="G160" s="352">
        <v>14420</v>
      </c>
      <c r="H160" s="353">
        <f t="shared" si="7"/>
        <v>11603.865546218487</v>
      </c>
      <c r="I160" s="354">
        <v>13808.599999999999</v>
      </c>
      <c r="J160" s="355">
        <f t="shared" si="8"/>
        <v>10987.731092436976</v>
      </c>
      <c r="K160" s="352">
        <v>13075.400000000001</v>
      </c>
      <c r="L160" s="356">
        <v>13768</v>
      </c>
    </row>
    <row r="161" spans="1:12" ht="38.25" x14ac:dyDescent="0.2">
      <c r="A161" s="348" t="s">
        <v>921</v>
      </c>
      <c r="B161" s="349">
        <v>154</v>
      </c>
      <c r="C161" s="350" t="s">
        <v>991</v>
      </c>
      <c r="D161" s="349" t="s">
        <v>6</v>
      </c>
      <c r="E161" s="348">
        <v>1</v>
      </c>
      <c r="F161" s="351">
        <f t="shared" si="6"/>
        <v>179788.23529411765</v>
      </c>
      <c r="G161" s="352">
        <v>213948</v>
      </c>
      <c r="H161" s="353">
        <f t="shared" si="7"/>
        <v>171464.70588235295</v>
      </c>
      <c r="I161" s="354">
        <v>204043</v>
      </c>
      <c r="J161" s="355">
        <f t="shared" si="8"/>
        <v>193105.88235294117</v>
      </c>
      <c r="K161" s="352">
        <v>229795.99999999997</v>
      </c>
      <c r="L161" s="356">
        <v>215929</v>
      </c>
    </row>
    <row r="162" spans="1:12" x14ac:dyDescent="0.2">
      <c r="A162" s="348" t="s">
        <v>922</v>
      </c>
      <c r="B162" s="349">
        <v>155</v>
      </c>
      <c r="C162" s="350" t="s">
        <v>992</v>
      </c>
      <c r="D162" s="349" t="s">
        <v>3</v>
      </c>
      <c r="E162" s="348">
        <v>1</v>
      </c>
      <c r="F162" s="351">
        <f t="shared" si="6"/>
        <v>40288.23529411765</v>
      </c>
      <c r="G162" s="352">
        <v>47943</v>
      </c>
      <c r="H162" s="353">
        <f t="shared" si="7"/>
        <v>40854.730692276891</v>
      </c>
      <c r="I162" s="354">
        <v>48617.129523809497</v>
      </c>
      <c r="J162" s="355">
        <f t="shared" si="8"/>
        <v>42191.983993597481</v>
      </c>
      <c r="K162" s="352">
        <v>50208.460952381</v>
      </c>
      <c r="L162" s="356">
        <f>ROUND(AVERAGE(G162,I162,K162),0)</f>
        <v>48923</v>
      </c>
    </row>
    <row r="163" spans="1:12" x14ac:dyDescent="0.2">
      <c r="A163" s="348" t="s">
        <v>923</v>
      </c>
      <c r="B163" s="349">
        <v>156</v>
      </c>
      <c r="C163" s="350" t="s">
        <v>993</v>
      </c>
      <c r="D163" s="349" t="s">
        <v>4</v>
      </c>
      <c r="E163" s="348">
        <v>1</v>
      </c>
      <c r="F163" s="351">
        <f t="shared" si="6"/>
        <v>8047.8991596638662</v>
      </c>
      <c r="G163" s="352">
        <v>9577</v>
      </c>
      <c r="H163" s="353">
        <f t="shared" si="7"/>
        <v>7972.268907563026</v>
      </c>
      <c r="I163" s="354">
        <v>9487</v>
      </c>
      <c r="J163" s="355">
        <f t="shared" si="8"/>
        <v>7746.6386554621849</v>
      </c>
      <c r="K163" s="352">
        <v>9218.5</v>
      </c>
      <c r="L163" s="356">
        <v>9428</v>
      </c>
    </row>
    <row r="164" spans="1:12" x14ac:dyDescent="0.2">
      <c r="A164" s="348" t="s">
        <v>924</v>
      </c>
      <c r="B164" s="349">
        <v>157</v>
      </c>
      <c r="C164" s="350" t="s">
        <v>994</v>
      </c>
      <c r="D164" s="349" t="s">
        <v>4</v>
      </c>
      <c r="E164" s="348">
        <v>1</v>
      </c>
      <c r="F164" s="351">
        <f t="shared" si="6"/>
        <v>2341.1764705882356</v>
      </c>
      <c r="G164" s="352">
        <v>2786</v>
      </c>
      <c r="H164" s="353">
        <f t="shared" si="7"/>
        <v>2276.4705882352941</v>
      </c>
      <c r="I164" s="354">
        <v>2709</v>
      </c>
      <c r="J164" s="355">
        <f t="shared" si="8"/>
        <v>2536.6386554621849</v>
      </c>
      <c r="K164" s="352">
        <v>3018.6</v>
      </c>
      <c r="L164" s="356">
        <v>2838</v>
      </c>
    </row>
    <row r="165" spans="1:12" x14ac:dyDescent="0.2">
      <c r="A165" s="348" t="s">
        <v>925</v>
      </c>
      <c r="B165" s="349">
        <v>158</v>
      </c>
      <c r="C165" s="350" t="s">
        <v>34</v>
      </c>
      <c r="D165" s="349" t="s">
        <v>4</v>
      </c>
      <c r="E165" s="348">
        <v>1</v>
      </c>
      <c r="F165" s="351">
        <f t="shared" si="6"/>
        <v>110793.27731092437</v>
      </c>
      <c r="G165" s="352">
        <v>131844</v>
      </c>
      <c r="H165" s="353">
        <f t="shared" si="7"/>
        <v>111829.00840336137</v>
      </c>
      <c r="I165" s="354">
        <v>133076.52000000002</v>
      </c>
      <c r="J165" s="355">
        <f t="shared" si="8"/>
        <v>117006.27731092437</v>
      </c>
      <c r="K165" s="352">
        <v>139237.47</v>
      </c>
      <c r="L165" s="356">
        <v>134719</v>
      </c>
    </row>
    <row r="166" spans="1:12" x14ac:dyDescent="0.2">
      <c r="A166" s="348" t="s">
        <v>927</v>
      </c>
      <c r="B166" s="349">
        <v>159</v>
      </c>
      <c r="C166" s="350" t="s">
        <v>35</v>
      </c>
      <c r="D166" s="349" t="s">
        <v>4</v>
      </c>
      <c r="E166" s="348">
        <v>1</v>
      </c>
      <c r="F166" s="351">
        <f t="shared" si="6"/>
        <v>68047.899159663866</v>
      </c>
      <c r="G166" s="352">
        <v>80977</v>
      </c>
      <c r="H166" s="353">
        <f t="shared" si="7"/>
        <v>72418.117647058825</v>
      </c>
      <c r="I166" s="354">
        <v>86177.56</v>
      </c>
      <c r="J166" s="355">
        <f t="shared" si="8"/>
        <v>70545.235294117636</v>
      </c>
      <c r="K166" s="352">
        <v>83948.829999999987</v>
      </c>
      <c r="L166" s="356">
        <v>83701</v>
      </c>
    </row>
    <row r="167" spans="1:12" x14ac:dyDescent="0.2">
      <c r="A167" s="348" t="s">
        <v>928</v>
      </c>
      <c r="B167" s="349">
        <v>160</v>
      </c>
      <c r="C167" s="350" t="s">
        <v>36</v>
      </c>
      <c r="D167" s="349" t="s">
        <v>4</v>
      </c>
      <c r="E167" s="348">
        <v>1</v>
      </c>
      <c r="F167" s="351">
        <f t="shared" si="6"/>
        <v>76876.470588235301</v>
      </c>
      <c r="G167" s="352">
        <v>91483</v>
      </c>
      <c r="H167" s="353">
        <f t="shared" si="7"/>
        <v>78191</v>
      </c>
      <c r="I167" s="354">
        <v>93047.29</v>
      </c>
      <c r="J167" s="355">
        <f t="shared" si="8"/>
        <v>71620.327731092446</v>
      </c>
      <c r="K167" s="352">
        <v>85228.19</v>
      </c>
      <c r="L167" s="356">
        <v>89919</v>
      </c>
    </row>
    <row r="168" spans="1:12" x14ac:dyDescent="0.2">
      <c r="A168" s="348" t="s">
        <v>929</v>
      </c>
      <c r="B168" s="349">
        <v>161</v>
      </c>
      <c r="C168" s="350" t="s">
        <v>995</v>
      </c>
      <c r="D168" s="349" t="s">
        <v>4</v>
      </c>
      <c r="E168" s="348">
        <v>1</v>
      </c>
      <c r="F168" s="351">
        <f t="shared" si="6"/>
        <v>54391.596638655465</v>
      </c>
      <c r="G168" s="352">
        <v>64726</v>
      </c>
      <c r="H168" s="353">
        <f t="shared" si="7"/>
        <v>53020.773109243695</v>
      </c>
      <c r="I168" s="354">
        <v>63094.719999999994</v>
      </c>
      <c r="J168" s="355">
        <f t="shared" si="8"/>
        <v>49364.168067226892</v>
      </c>
      <c r="K168" s="352">
        <v>58743.360000000001</v>
      </c>
      <c r="L168" s="356">
        <v>62188</v>
      </c>
    </row>
    <row r="169" spans="1:12" x14ac:dyDescent="0.2">
      <c r="A169" s="348" t="s">
        <v>930</v>
      </c>
      <c r="B169" s="349">
        <v>162</v>
      </c>
      <c r="C169" s="350" t="s">
        <v>996</v>
      </c>
      <c r="D169" s="349" t="s">
        <v>4</v>
      </c>
      <c r="E169" s="348">
        <v>1</v>
      </c>
      <c r="F169" s="351">
        <f t="shared" si="6"/>
        <v>20336.974789915967</v>
      </c>
      <c r="G169" s="352">
        <v>24201</v>
      </c>
      <c r="H169" s="353">
        <f t="shared" si="7"/>
        <v>17923.831932773111</v>
      </c>
      <c r="I169" s="354">
        <v>21329.360000000001</v>
      </c>
      <c r="J169" s="355">
        <f t="shared" si="8"/>
        <v>20164.310924369747</v>
      </c>
      <c r="K169" s="352">
        <v>23995.53</v>
      </c>
      <c r="L169" s="356">
        <v>23175</v>
      </c>
    </row>
    <row r="170" spans="1:12" x14ac:dyDescent="0.2">
      <c r="A170" s="348" t="s">
        <v>931</v>
      </c>
      <c r="B170" s="349">
        <v>163</v>
      </c>
      <c r="C170" s="350" t="s">
        <v>28</v>
      </c>
      <c r="D170" s="349" t="s">
        <v>4</v>
      </c>
      <c r="E170" s="348">
        <v>1</v>
      </c>
      <c r="F170" s="351">
        <f t="shared" si="6"/>
        <v>68020.168067226899</v>
      </c>
      <c r="G170" s="352">
        <v>80944</v>
      </c>
      <c r="H170" s="353">
        <f t="shared" si="7"/>
        <v>67384.823529411777</v>
      </c>
      <c r="I170" s="354">
        <v>80187.94</v>
      </c>
      <c r="J170" s="355">
        <f t="shared" si="8"/>
        <v>68656.23529411765</v>
      </c>
      <c r="K170" s="352">
        <v>81700.92</v>
      </c>
      <c r="L170" s="356">
        <v>80944</v>
      </c>
    </row>
    <row r="171" spans="1:12" x14ac:dyDescent="0.2">
      <c r="A171" s="348" t="s">
        <v>932</v>
      </c>
      <c r="B171" s="349">
        <v>164</v>
      </c>
      <c r="C171" s="350" t="s">
        <v>37</v>
      </c>
      <c r="D171" s="349" t="s">
        <v>4</v>
      </c>
      <c r="E171" s="348">
        <v>1</v>
      </c>
      <c r="F171" s="351">
        <f t="shared" si="6"/>
        <v>35041.176470588238</v>
      </c>
      <c r="G171" s="352">
        <v>41699</v>
      </c>
      <c r="H171" s="353">
        <f t="shared" si="7"/>
        <v>32345.546218487401</v>
      </c>
      <c r="I171" s="354">
        <v>38491.200000000004</v>
      </c>
      <c r="J171" s="355">
        <f t="shared" si="8"/>
        <v>34442.016806722691</v>
      </c>
      <c r="K171" s="352">
        <v>40986</v>
      </c>
      <c r="L171" s="356">
        <v>40392</v>
      </c>
    </row>
    <row r="172" spans="1:12" x14ac:dyDescent="0.2">
      <c r="A172" s="348" t="s">
        <v>933</v>
      </c>
      <c r="B172" s="349">
        <v>165</v>
      </c>
      <c r="C172" s="350" t="s">
        <v>38</v>
      </c>
      <c r="D172" s="349" t="s">
        <v>4</v>
      </c>
      <c r="E172" s="348">
        <v>1</v>
      </c>
      <c r="F172" s="351">
        <f t="shared" si="6"/>
        <v>28533.613445378152</v>
      </c>
      <c r="G172" s="352">
        <v>33955</v>
      </c>
      <c r="H172" s="353">
        <f t="shared" si="7"/>
        <v>31200.655462184874</v>
      </c>
      <c r="I172" s="354">
        <v>37128.78</v>
      </c>
      <c r="J172" s="355">
        <f t="shared" si="8"/>
        <v>30667.310924369747</v>
      </c>
      <c r="K172" s="352">
        <v>36494.1</v>
      </c>
      <c r="L172" s="356">
        <v>35859</v>
      </c>
    </row>
    <row r="173" spans="1:12" x14ac:dyDescent="0.2">
      <c r="A173" s="348" t="s">
        <v>934</v>
      </c>
      <c r="B173" s="349">
        <v>166</v>
      </c>
      <c r="C173" s="350" t="s">
        <v>39</v>
      </c>
      <c r="D173" s="349" t="s">
        <v>4</v>
      </c>
      <c r="E173" s="348">
        <v>1</v>
      </c>
      <c r="F173" s="351">
        <f t="shared" si="6"/>
        <v>146238.65546218489</v>
      </c>
      <c r="G173" s="352">
        <v>174024</v>
      </c>
      <c r="H173" s="353">
        <f t="shared" si="7"/>
        <v>132721.10924369752</v>
      </c>
      <c r="I173" s="354">
        <v>157938.12000000002</v>
      </c>
      <c r="J173" s="355">
        <f t="shared" si="8"/>
        <v>145010.10084033612</v>
      </c>
      <c r="K173" s="352">
        <v>172562.02</v>
      </c>
      <c r="L173" s="356">
        <v>168175</v>
      </c>
    </row>
    <row r="174" spans="1:12" x14ac:dyDescent="0.2">
      <c r="A174" s="348" t="s">
        <v>935</v>
      </c>
      <c r="B174" s="349">
        <v>167</v>
      </c>
      <c r="C174" s="350" t="s">
        <v>997</v>
      </c>
      <c r="D174" s="349" t="s">
        <v>4</v>
      </c>
      <c r="E174" s="348">
        <v>1</v>
      </c>
      <c r="F174" s="351">
        <f t="shared" si="6"/>
        <v>990025.21008403366</v>
      </c>
      <c r="G174" s="352">
        <v>1178130</v>
      </c>
      <c r="H174" s="353">
        <f t="shared" si="7"/>
        <v>856912.39495798328</v>
      </c>
      <c r="I174" s="354">
        <v>1019725.75</v>
      </c>
      <c r="J174" s="355">
        <f t="shared" si="8"/>
        <v>881871.00840336143</v>
      </c>
      <c r="K174" s="352">
        <v>1049426.5</v>
      </c>
      <c r="L174" s="356">
        <v>1082427</v>
      </c>
    </row>
    <row r="175" spans="1:12" x14ac:dyDescent="0.2">
      <c r="A175" s="348" t="s">
        <v>936</v>
      </c>
      <c r="B175" s="349">
        <v>168</v>
      </c>
      <c r="C175" s="350" t="s">
        <v>998</v>
      </c>
      <c r="D175" s="349" t="s">
        <v>4</v>
      </c>
      <c r="E175" s="348">
        <v>1</v>
      </c>
      <c r="F175" s="351">
        <f t="shared" si="6"/>
        <v>1158541.1764705882</v>
      </c>
      <c r="G175" s="352">
        <v>1378664</v>
      </c>
      <c r="H175" s="353">
        <f t="shared" si="7"/>
        <v>1115231.2016806724</v>
      </c>
      <c r="I175" s="354">
        <v>1327125.1300000001</v>
      </c>
      <c r="J175" s="355">
        <f t="shared" si="8"/>
        <v>1147713.6638655462</v>
      </c>
      <c r="K175" s="352">
        <v>1365779.26</v>
      </c>
      <c r="L175" s="356">
        <v>1357189</v>
      </c>
    </row>
    <row r="176" spans="1:12" x14ac:dyDescent="0.2">
      <c r="A176" s="348" t="s">
        <v>937</v>
      </c>
      <c r="B176" s="349">
        <v>169</v>
      </c>
      <c r="C176" s="350" t="s">
        <v>999</v>
      </c>
      <c r="D176" s="349" t="s">
        <v>4</v>
      </c>
      <c r="E176" s="348">
        <v>1</v>
      </c>
      <c r="F176" s="351">
        <f t="shared" si="6"/>
        <v>1033749.5798319328</v>
      </c>
      <c r="G176" s="352">
        <v>1230162</v>
      </c>
      <c r="H176" s="353">
        <f t="shared" si="7"/>
        <v>1014427.0588235294</v>
      </c>
      <c r="I176" s="354">
        <v>1207168.2</v>
      </c>
      <c r="J176" s="355">
        <f t="shared" si="8"/>
        <v>1140022.7899159663</v>
      </c>
      <c r="K176" s="352">
        <v>1356627.1199999999</v>
      </c>
      <c r="L176" s="356">
        <v>1264652</v>
      </c>
    </row>
    <row r="177" spans="1:12" ht="51" x14ac:dyDescent="0.2">
      <c r="A177" s="348" t="s">
        <v>938</v>
      </c>
      <c r="B177" s="349">
        <v>170</v>
      </c>
      <c r="C177" s="350" t="s">
        <v>779</v>
      </c>
      <c r="D177" s="349" t="s">
        <v>4</v>
      </c>
      <c r="E177" s="348">
        <v>1</v>
      </c>
      <c r="F177" s="351">
        <f t="shared" si="6"/>
        <v>11401152.94117647</v>
      </c>
      <c r="G177" s="352">
        <v>13567372</v>
      </c>
      <c r="H177" s="353">
        <f t="shared" si="7"/>
        <v>10221723.025210084</v>
      </c>
      <c r="I177" s="354">
        <v>12163850.4</v>
      </c>
      <c r="J177" s="355">
        <f t="shared" si="8"/>
        <v>11401152.605042016</v>
      </c>
      <c r="K177" s="352">
        <v>13567371.6</v>
      </c>
      <c r="L177" s="356">
        <v>13099531</v>
      </c>
    </row>
    <row r="178" spans="1:12" x14ac:dyDescent="0.2">
      <c r="A178" s="348" t="s">
        <v>939</v>
      </c>
      <c r="B178" s="349">
        <v>171</v>
      </c>
      <c r="C178" s="350" t="s">
        <v>780</v>
      </c>
      <c r="D178" s="349" t="s">
        <v>4</v>
      </c>
      <c r="E178" s="348">
        <v>1</v>
      </c>
      <c r="F178" s="351">
        <f t="shared" si="6"/>
        <v>180000</v>
      </c>
      <c r="G178" s="352">
        <v>214200</v>
      </c>
      <c r="H178" s="353">
        <f t="shared" si="7"/>
        <v>157310.9243697479</v>
      </c>
      <c r="I178" s="354">
        <v>187200</v>
      </c>
      <c r="J178" s="355">
        <f t="shared" si="8"/>
        <v>176974.78991596639</v>
      </c>
      <c r="K178" s="352">
        <v>210600</v>
      </c>
      <c r="L178" s="356">
        <v>204000</v>
      </c>
    </row>
    <row r="179" spans="1:12" ht="25.5" x14ac:dyDescent="0.2">
      <c r="A179" s="348" t="s">
        <v>942</v>
      </c>
      <c r="B179" s="349">
        <v>172</v>
      </c>
      <c r="C179" s="350" t="s">
        <v>785</v>
      </c>
      <c r="D179" s="349" t="s">
        <v>4</v>
      </c>
      <c r="E179" s="348">
        <v>1</v>
      </c>
      <c r="F179" s="351">
        <f t="shared" si="6"/>
        <v>1974916.8067226892</v>
      </c>
      <c r="G179" s="352">
        <f>2350551-400</f>
        <v>2350151</v>
      </c>
      <c r="H179" s="353">
        <f t="shared" si="7"/>
        <v>2141059.9327731091</v>
      </c>
      <c r="I179" s="354">
        <f>2548261.32-400</f>
        <v>2547861.3199999998</v>
      </c>
      <c r="J179" s="355">
        <f t="shared" si="8"/>
        <v>1974917.1344537816</v>
      </c>
      <c r="K179" s="352">
        <f>2350551.39-400</f>
        <v>2350151.39</v>
      </c>
      <c r="L179" s="356">
        <f>ROUND(AVERAGE(G179,I179,K179),0)</f>
        <v>2416055</v>
      </c>
    </row>
    <row r="180" spans="1:12" x14ac:dyDescent="0.2">
      <c r="A180" s="348" t="s">
        <v>943</v>
      </c>
      <c r="B180" s="349">
        <v>173</v>
      </c>
      <c r="C180" s="350" t="s">
        <v>786</v>
      </c>
      <c r="D180" s="349" t="s">
        <v>4</v>
      </c>
      <c r="E180" s="348">
        <v>1</v>
      </c>
      <c r="F180" s="351">
        <f t="shared" si="6"/>
        <v>93300</v>
      </c>
      <c r="G180" s="352">
        <v>111027</v>
      </c>
      <c r="H180" s="353">
        <f t="shared" si="7"/>
        <v>88980.747899159658</v>
      </c>
      <c r="I180" s="354">
        <v>105887.09</v>
      </c>
      <c r="J180" s="355">
        <f t="shared" si="8"/>
        <v>98483.54621848739</v>
      </c>
      <c r="K180" s="352">
        <v>117195.41999999998</v>
      </c>
      <c r="L180" s="356">
        <v>111370</v>
      </c>
    </row>
    <row r="181" spans="1:12" x14ac:dyDescent="0.2">
      <c r="A181" s="348" t="s">
        <v>945</v>
      </c>
      <c r="B181" s="349">
        <v>174</v>
      </c>
      <c r="C181" s="350" t="s">
        <v>788</v>
      </c>
      <c r="D181" s="349" t="s">
        <v>4</v>
      </c>
      <c r="E181" s="348">
        <v>1</v>
      </c>
      <c r="F181" s="351">
        <f t="shared" si="6"/>
        <v>165356.30252100842</v>
      </c>
      <c r="G181" s="352">
        <v>196774</v>
      </c>
      <c r="H181" s="353">
        <f t="shared" si="7"/>
        <v>175975.89915966385</v>
      </c>
      <c r="I181" s="354">
        <v>209411.31999999998</v>
      </c>
      <c r="J181" s="355">
        <f t="shared" si="8"/>
        <v>159288.52941176473</v>
      </c>
      <c r="K181" s="352">
        <v>189553.35</v>
      </c>
      <c r="L181" s="356">
        <v>198580</v>
      </c>
    </row>
    <row r="182" spans="1:12" x14ac:dyDescent="0.2">
      <c r="A182" s="348" t="s">
        <v>946</v>
      </c>
      <c r="B182" s="349">
        <v>175</v>
      </c>
      <c r="C182" s="350" t="s">
        <v>789</v>
      </c>
      <c r="D182" s="349" t="s">
        <v>4</v>
      </c>
      <c r="E182" s="348">
        <v>1</v>
      </c>
      <c r="F182" s="351">
        <f t="shared" si="6"/>
        <v>236432.77310924372</v>
      </c>
      <c r="G182" s="352">
        <v>281355</v>
      </c>
      <c r="H182" s="353">
        <f t="shared" si="7"/>
        <v>256320.03361344535</v>
      </c>
      <c r="I182" s="354">
        <v>305020.83999999997</v>
      </c>
      <c r="J182" s="355">
        <f t="shared" si="8"/>
        <v>227594.51260504205</v>
      </c>
      <c r="K182" s="352">
        <v>270837.47000000003</v>
      </c>
      <c r="L182" s="356">
        <v>285738</v>
      </c>
    </row>
    <row r="183" spans="1:12" x14ac:dyDescent="0.2">
      <c r="A183" s="348" t="s">
        <v>947</v>
      </c>
      <c r="B183" s="349">
        <v>176</v>
      </c>
      <c r="C183" s="350" t="s">
        <v>790</v>
      </c>
      <c r="D183" s="349" t="s">
        <v>7</v>
      </c>
      <c r="E183" s="348">
        <v>1</v>
      </c>
      <c r="F183" s="351">
        <f t="shared" si="6"/>
        <v>72068.907563025219</v>
      </c>
      <c r="G183" s="352">
        <v>85762</v>
      </c>
      <c r="H183" s="353">
        <f t="shared" si="7"/>
        <v>73859.840336134468</v>
      </c>
      <c r="I183" s="354">
        <v>87893.21</v>
      </c>
      <c r="J183" s="355">
        <f t="shared" si="8"/>
        <v>66890.756302521011</v>
      </c>
      <c r="K183" s="352">
        <v>79600</v>
      </c>
      <c r="L183" s="356">
        <f>ROUND(AVERAGE(G183,I183,K183),0)</f>
        <v>84418</v>
      </c>
    </row>
    <row r="184" spans="1:12" x14ac:dyDescent="0.2">
      <c r="A184" s="348" t="s">
        <v>948</v>
      </c>
      <c r="B184" s="349">
        <v>177</v>
      </c>
      <c r="C184" s="350" t="s">
        <v>791</v>
      </c>
      <c r="D184" s="349" t="s">
        <v>4</v>
      </c>
      <c r="E184" s="348">
        <v>1</v>
      </c>
      <c r="F184" s="351">
        <f t="shared" si="6"/>
        <v>4855.4621848739498</v>
      </c>
      <c r="G184" s="352">
        <v>5778</v>
      </c>
      <c r="H184" s="353">
        <f t="shared" si="7"/>
        <v>4946.2184873949582</v>
      </c>
      <c r="I184" s="354">
        <v>5886</v>
      </c>
      <c r="J184" s="355">
        <f t="shared" si="8"/>
        <v>4946.2184873949582</v>
      </c>
      <c r="K184" s="352">
        <v>5886</v>
      </c>
      <c r="L184" s="356">
        <v>5850</v>
      </c>
    </row>
    <row r="185" spans="1:12" x14ac:dyDescent="0.2">
      <c r="A185" s="348" t="s">
        <v>949</v>
      </c>
      <c r="B185" s="349">
        <v>178</v>
      </c>
      <c r="C185" s="350" t="s">
        <v>792</v>
      </c>
      <c r="D185" s="349" t="s">
        <v>4</v>
      </c>
      <c r="E185" s="348">
        <v>1</v>
      </c>
      <c r="F185" s="351">
        <f t="shared" si="6"/>
        <v>7714.2857142857147</v>
      </c>
      <c r="G185" s="352">
        <v>9180</v>
      </c>
      <c r="H185" s="353">
        <f t="shared" si="7"/>
        <v>8142.8571428571431</v>
      </c>
      <c r="I185" s="354">
        <v>9690</v>
      </c>
      <c r="J185" s="355">
        <f t="shared" si="8"/>
        <v>8500</v>
      </c>
      <c r="K185" s="352">
        <v>10115</v>
      </c>
      <c r="L185" s="356">
        <v>9662</v>
      </c>
    </row>
    <row r="186" spans="1:12" x14ac:dyDescent="0.2">
      <c r="A186" s="348" t="s">
        <v>950</v>
      </c>
      <c r="B186" s="349">
        <v>179</v>
      </c>
      <c r="C186" s="350" t="s">
        <v>794</v>
      </c>
      <c r="D186" s="349" t="s">
        <v>4</v>
      </c>
      <c r="E186" s="348">
        <v>1</v>
      </c>
      <c r="F186" s="351">
        <f t="shared" si="6"/>
        <v>366831.09243697481</v>
      </c>
      <c r="G186" s="352">
        <v>436529</v>
      </c>
      <c r="H186" s="353">
        <f t="shared" si="7"/>
        <v>332342.95798319328</v>
      </c>
      <c r="I186" s="354">
        <v>395488.12</v>
      </c>
      <c r="J186" s="355">
        <f t="shared" si="8"/>
        <v>341748.89075630257</v>
      </c>
      <c r="K186" s="352">
        <v>406681.18000000005</v>
      </c>
      <c r="L186" s="356">
        <v>412899</v>
      </c>
    </row>
    <row r="187" spans="1:12" ht="13.5" thickBot="1" x14ac:dyDescent="0.25">
      <c r="A187" s="357" t="s">
        <v>951</v>
      </c>
      <c r="B187" s="358">
        <v>180</v>
      </c>
      <c r="C187" s="359" t="s">
        <v>795</v>
      </c>
      <c r="D187" s="358" t="s">
        <v>4</v>
      </c>
      <c r="E187" s="357">
        <v>1</v>
      </c>
      <c r="F187" s="360">
        <f t="shared" si="6"/>
        <v>2502745.3781512608</v>
      </c>
      <c r="G187" s="361">
        <v>2978267</v>
      </c>
      <c r="H187" s="362">
        <f t="shared" si="7"/>
        <v>2762464.3865546216</v>
      </c>
      <c r="I187" s="363">
        <v>3287332.6199999996</v>
      </c>
      <c r="J187" s="364">
        <f t="shared" si="8"/>
        <v>2549967.1260504206</v>
      </c>
      <c r="K187" s="361">
        <v>3034460.8800000004</v>
      </c>
      <c r="L187" s="365">
        <v>3100020</v>
      </c>
    </row>
    <row r="188" spans="1:12" x14ac:dyDescent="0.2">
      <c r="F188" s="366"/>
      <c r="G188" s="366"/>
    </row>
    <row r="212" spans="3:3" x14ac:dyDescent="0.2">
      <c r="C212" s="367"/>
    </row>
    <row r="214" spans="3:3" x14ac:dyDescent="0.2">
      <c r="C214" s="368"/>
    </row>
    <row r="215" spans="3:3" x14ac:dyDescent="0.2">
      <c r="C215" s="369"/>
    </row>
  </sheetData>
  <dataConsolidate/>
  <mergeCells count="11">
    <mergeCell ref="A5:A7"/>
    <mergeCell ref="A4:L4"/>
    <mergeCell ref="B5:B7"/>
    <mergeCell ref="C5:C7"/>
    <mergeCell ref="D5:D7"/>
    <mergeCell ref="E5:E7"/>
    <mergeCell ref="F5:L5"/>
    <mergeCell ref="F6:G6"/>
    <mergeCell ref="H6:I6"/>
    <mergeCell ref="J6:K6"/>
    <mergeCell ref="L6:L7"/>
  </mergeCells>
  <pageMargins left="0.74803149606299213" right="0.74803149606299213" top="0.98425196850393704" bottom="0.98425196850393704" header="0.51181102362204722" footer="0.51181102362204722"/>
  <pageSetup paperSize="9" scale="6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E7178-D6C8-4919-9044-418147CD4BF1}">
  <sheetPr>
    <pageSetUpPr fitToPage="1"/>
  </sheetPr>
  <dimension ref="B1:J402"/>
  <sheetViews>
    <sheetView workbookViewId="0"/>
  </sheetViews>
  <sheetFormatPr baseColWidth="10" defaultRowHeight="15" x14ac:dyDescent="0.25"/>
  <cols>
    <col min="1" max="1" width="3.28515625" customWidth="1"/>
    <col min="2" max="2" width="16.85546875" style="75" customWidth="1"/>
    <col min="3" max="3" width="45.7109375" style="331" customWidth="1"/>
    <col min="4" max="4" width="11.42578125" style="334"/>
    <col min="6" max="6" width="14" customWidth="1"/>
    <col min="7" max="7" width="11.5703125" style="76" customWidth="1"/>
    <col min="8" max="8" width="13.42578125" customWidth="1"/>
    <col min="9" max="9" width="13.28515625" style="321" customWidth="1"/>
    <col min="10" max="10" width="12.85546875" bestFit="1" customWidth="1"/>
  </cols>
  <sheetData>
    <row r="1" spans="2:10" s="74" customFormat="1" ht="12.75" x14ac:dyDescent="0.2">
      <c r="B1" s="407" t="s">
        <v>1000</v>
      </c>
      <c r="C1" s="408"/>
      <c r="D1" s="408"/>
      <c r="E1" s="408"/>
      <c r="F1" s="408"/>
      <c r="G1" s="409"/>
      <c r="H1" s="410"/>
      <c r="I1" s="320"/>
    </row>
    <row r="2" spans="2:10" s="74" customFormat="1" ht="13.5" thickBot="1" x14ac:dyDescent="0.25">
      <c r="B2" s="411"/>
      <c r="C2" s="412"/>
      <c r="D2" s="412"/>
      <c r="E2" s="412"/>
      <c r="F2" s="412"/>
      <c r="G2" s="413"/>
      <c r="H2" s="414"/>
      <c r="I2" s="320"/>
    </row>
    <row r="5" spans="2:10" ht="15.75" thickBot="1" x14ac:dyDescent="0.3"/>
    <row r="6" spans="2:10" s="74" customFormat="1" ht="63.75" x14ac:dyDescent="0.2">
      <c r="B6" s="333">
        <f>+'PRESS ING JUAN'!A11</f>
        <v>1.01</v>
      </c>
      <c r="C6" s="79" t="str">
        <f>+'PRESS ING JUAN'!B11</f>
        <v>LUMINARIA LINEAL CON LED INTEGRADO DE 1.20 MT CERTIFICADA, INCLUYE GUAYAS, CABLE ENCAUCHETADO, TUBERÍA Y ACCESORIOS EMT DE 1/2", CAJA TIPO RAWELT Y CABLE CU No. 12 LIBRE DE HALÓGENOS</v>
      </c>
      <c r="D6" s="333" t="str">
        <f>+'PRESS ING JUAN'!C11</f>
        <v>UND</v>
      </c>
      <c r="E6" s="80">
        <v>1</v>
      </c>
      <c r="F6" s="81" t="s">
        <v>674</v>
      </c>
      <c r="G6" s="82" t="s">
        <v>675</v>
      </c>
      <c r="H6" s="83">
        <f>ROUND(H18+H22+H27+H32,0)</f>
        <v>284464</v>
      </c>
      <c r="I6" s="320"/>
      <c r="J6" s="323"/>
    </row>
    <row r="7" spans="2:10" s="74" customFormat="1" ht="12.75" x14ac:dyDescent="0.2">
      <c r="B7" s="84" t="s">
        <v>676</v>
      </c>
      <c r="C7" s="85" t="s">
        <v>677</v>
      </c>
      <c r="D7" s="85" t="s">
        <v>0</v>
      </c>
      <c r="E7" s="86" t="s">
        <v>1</v>
      </c>
      <c r="F7" s="87" t="s">
        <v>678</v>
      </c>
      <c r="G7" s="88" t="s">
        <v>675</v>
      </c>
      <c r="H7" s="89" t="s">
        <v>679</v>
      </c>
      <c r="I7" s="320"/>
    </row>
    <row r="8" spans="2:10" s="74" customFormat="1" ht="12.75" x14ac:dyDescent="0.2">
      <c r="B8" s="90" t="s">
        <v>953</v>
      </c>
      <c r="C8" s="91" t="str">
        <f t="shared" ref="C8:C17" si="0">VLOOKUP(B8,MATERIALES,3,0)</f>
        <v>PANEL LED DE 40W  DE 1,2 METROS</v>
      </c>
      <c r="D8" s="85" t="str">
        <f t="shared" ref="D8:D17" si="1">VLOOKUP(B8,MATERIALES,4,0)</f>
        <v>UND</v>
      </c>
      <c r="E8" s="92">
        <v>1</v>
      </c>
      <c r="F8" s="87">
        <f t="shared" ref="F8:F17" si="2">VLOOKUP(B8,MATERIALES,5,0)</f>
        <v>164200</v>
      </c>
      <c r="G8" s="88"/>
      <c r="H8" s="93">
        <f>E8*F8*(1+G8)</f>
        <v>164200</v>
      </c>
      <c r="I8" s="320"/>
    </row>
    <row r="9" spans="2:10" s="74" customFormat="1" ht="12.75" x14ac:dyDescent="0.2">
      <c r="B9" s="90" t="s">
        <v>249</v>
      </c>
      <c r="C9" s="91" t="str">
        <f t="shared" si="0"/>
        <v>EMPALME TIPO RESORTE 3M</v>
      </c>
      <c r="D9" s="85" t="str">
        <f t="shared" si="1"/>
        <v>UND</v>
      </c>
      <c r="E9" s="92">
        <v>3</v>
      </c>
      <c r="F9" s="87">
        <f t="shared" si="2"/>
        <v>1052</v>
      </c>
      <c r="G9" s="88"/>
      <c r="H9" s="93">
        <f t="shared" ref="H9:H17" si="3">E9*F9*(1+G9)</f>
        <v>3156</v>
      </c>
      <c r="I9" s="320"/>
      <c r="J9" s="94"/>
    </row>
    <row r="10" spans="2:10" s="74" customFormat="1" ht="12.75" x14ac:dyDescent="0.2">
      <c r="B10" s="90" t="s">
        <v>120</v>
      </c>
      <c r="C10" s="91" t="str">
        <f t="shared" si="0"/>
        <v>CABLE DE COBRE No 12 LIBRE DE HALOGENOS</v>
      </c>
      <c r="D10" s="85" t="str">
        <f t="shared" si="1"/>
        <v>ML</v>
      </c>
      <c r="E10" s="326">
        <v>4</v>
      </c>
      <c r="F10" s="87">
        <f t="shared" si="2"/>
        <v>2842</v>
      </c>
      <c r="G10" s="88">
        <v>0.05</v>
      </c>
      <c r="H10" s="93">
        <f t="shared" si="3"/>
        <v>11936.4</v>
      </c>
      <c r="I10" s="320"/>
      <c r="J10" s="94"/>
    </row>
    <row r="11" spans="2:10" s="74" customFormat="1" ht="12.75" x14ac:dyDescent="0.2">
      <c r="B11" s="90" t="s">
        <v>952</v>
      </c>
      <c r="C11" s="91" t="str">
        <f t="shared" si="0"/>
        <v>TUBO CODUIT SCH 40 DE 1/2''</v>
      </c>
      <c r="D11" s="85" t="str">
        <f t="shared" si="1"/>
        <v>ML</v>
      </c>
      <c r="E11" s="326">
        <v>6</v>
      </c>
      <c r="F11" s="87">
        <f t="shared" si="2"/>
        <v>4166.666666666667</v>
      </c>
      <c r="G11" s="88">
        <v>0.05</v>
      </c>
      <c r="H11" s="93">
        <f t="shared" si="3"/>
        <v>26250</v>
      </c>
      <c r="I11" s="320"/>
    </row>
    <row r="12" spans="2:10" s="74" customFormat="1" ht="12.75" x14ac:dyDescent="0.2">
      <c r="B12" s="90" t="s">
        <v>192</v>
      </c>
      <c r="C12" s="91" t="str">
        <f t="shared" si="0"/>
        <v>CAJA PLASTICA OCTOGONAL SCH40</v>
      </c>
      <c r="D12" s="85" t="str">
        <f t="shared" si="1"/>
        <v>UND</v>
      </c>
      <c r="E12" s="92">
        <v>1</v>
      </c>
      <c r="F12" s="87">
        <f t="shared" si="2"/>
        <v>5292</v>
      </c>
      <c r="G12" s="88"/>
      <c r="H12" s="93">
        <f t="shared" si="3"/>
        <v>5292</v>
      </c>
      <c r="I12" s="320"/>
    </row>
    <row r="13" spans="2:10" s="74" customFormat="1" ht="12.75" x14ac:dyDescent="0.2">
      <c r="B13" s="90" t="s">
        <v>352</v>
      </c>
      <c r="C13" s="91" t="str">
        <f t="shared" ref="C13" si="4">VLOOKUP(B13,MATERIALES,3,0)</f>
        <v>TAPA CIEGA REDONDA PLASTICA</v>
      </c>
      <c r="D13" s="85" t="str">
        <f t="shared" ref="D13" si="5">VLOOKUP(B13,MATERIALES,4,0)</f>
        <v>UND</v>
      </c>
      <c r="E13" s="92">
        <v>1</v>
      </c>
      <c r="F13" s="87">
        <f t="shared" ref="F13" si="6">VLOOKUP(B13,MATERIALES,5,0)</f>
        <v>1100</v>
      </c>
      <c r="G13" s="88"/>
      <c r="H13" s="93">
        <f t="shared" si="3"/>
        <v>1100</v>
      </c>
      <c r="I13" s="320"/>
    </row>
    <row r="14" spans="2:10" s="74" customFormat="1" ht="12.75" x14ac:dyDescent="0.2">
      <c r="B14" s="90" t="s">
        <v>661</v>
      </c>
      <c r="C14" s="91" t="str">
        <f t="shared" si="0"/>
        <v>PRENSA ESTOPA 1/2 DEXSON</v>
      </c>
      <c r="D14" s="85" t="str">
        <f t="shared" si="1"/>
        <v>UND</v>
      </c>
      <c r="E14" s="92">
        <v>1</v>
      </c>
      <c r="F14" s="87">
        <f t="shared" si="2"/>
        <v>3115</v>
      </c>
      <c r="G14" s="88"/>
      <c r="H14" s="93">
        <f t="shared" si="3"/>
        <v>3115</v>
      </c>
      <c r="I14" s="320"/>
    </row>
    <row r="15" spans="2:10" s="74" customFormat="1" ht="12.75" x14ac:dyDescent="0.2">
      <c r="B15" s="90" t="s">
        <v>184</v>
      </c>
      <c r="C15" s="91" t="str">
        <f t="shared" si="0"/>
        <v xml:space="preserve">CABLE ENCAUCHETADO 3x14 </v>
      </c>
      <c r="D15" s="85" t="str">
        <f t="shared" si="1"/>
        <v>ML</v>
      </c>
      <c r="E15" s="92">
        <v>0.4</v>
      </c>
      <c r="F15" s="87">
        <f t="shared" si="2"/>
        <v>7258</v>
      </c>
      <c r="G15" s="88">
        <v>0.05</v>
      </c>
      <c r="H15" s="93">
        <f t="shared" si="3"/>
        <v>3048.3600000000006</v>
      </c>
      <c r="I15" s="320"/>
    </row>
    <row r="16" spans="2:10" s="74" customFormat="1" ht="12.75" x14ac:dyDescent="0.2">
      <c r="B16" s="90" t="s">
        <v>956</v>
      </c>
      <c r="C16" s="91" t="str">
        <f t="shared" si="0"/>
        <v>TERMINAL PVC SCH40 1/2"</v>
      </c>
      <c r="D16" s="85" t="str">
        <f t="shared" si="1"/>
        <v>ML</v>
      </c>
      <c r="E16" s="92">
        <v>2</v>
      </c>
      <c r="F16" s="87">
        <f t="shared" si="2"/>
        <v>900</v>
      </c>
      <c r="G16" s="88"/>
      <c r="H16" s="93">
        <f t="shared" si="3"/>
        <v>1800</v>
      </c>
      <c r="I16" s="320"/>
    </row>
    <row r="17" spans="2:10" s="74" customFormat="1" ht="25.5" x14ac:dyDescent="0.2">
      <c r="B17" s="90" t="s">
        <v>109</v>
      </c>
      <c r="C17" s="91" t="str">
        <f t="shared" si="0"/>
        <v>ACCESORIOS DE INSTALACION LUMINARIA (GUAYAS, PERROS, CHAZOS, TORNILLOS)</v>
      </c>
      <c r="D17" s="85" t="str">
        <f t="shared" si="1"/>
        <v xml:space="preserve"> UND</v>
      </c>
      <c r="E17" s="92">
        <v>0.2</v>
      </c>
      <c r="F17" s="87">
        <f t="shared" si="2"/>
        <v>13041</v>
      </c>
      <c r="G17" s="88"/>
      <c r="H17" s="93">
        <f t="shared" si="3"/>
        <v>2608.2000000000003</v>
      </c>
      <c r="I17" s="320"/>
    </row>
    <row r="18" spans="2:10" s="74" customFormat="1" ht="13.5" thickBot="1" x14ac:dyDescent="0.25">
      <c r="B18" s="402" t="s">
        <v>680</v>
      </c>
      <c r="C18" s="403"/>
      <c r="D18" s="403"/>
      <c r="E18" s="403"/>
      <c r="F18" s="403"/>
      <c r="G18" s="95"/>
      <c r="H18" s="96">
        <f>SUM(H8:H17)</f>
        <v>222505.96000000002</v>
      </c>
      <c r="I18" s="320"/>
    </row>
    <row r="19" spans="2:10" s="74" customFormat="1" ht="13.5" thickBot="1" x14ac:dyDescent="0.25">
      <c r="B19" s="398"/>
      <c r="C19" s="399"/>
      <c r="D19" s="399"/>
      <c r="E19" s="399"/>
      <c r="F19" s="399"/>
      <c r="G19" s="400"/>
      <c r="H19" s="401"/>
      <c r="I19" s="320"/>
    </row>
    <row r="20" spans="2:10" s="74" customFormat="1" ht="12.75" x14ac:dyDescent="0.2">
      <c r="B20" s="97" t="s">
        <v>681</v>
      </c>
      <c r="C20" s="98" t="s">
        <v>677</v>
      </c>
      <c r="D20" s="98" t="s">
        <v>0</v>
      </c>
      <c r="E20" s="99" t="s">
        <v>682</v>
      </c>
      <c r="F20" s="100" t="s">
        <v>678</v>
      </c>
      <c r="G20" s="101"/>
      <c r="H20" s="102" t="s">
        <v>679</v>
      </c>
      <c r="I20" s="320"/>
    </row>
    <row r="21" spans="2:10" s="74" customFormat="1" ht="25.5" x14ac:dyDescent="0.2">
      <c r="B21" s="90" t="s">
        <v>261</v>
      </c>
      <c r="C21" s="91" t="str">
        <f t="shared" ref="C21" si="7">VLOOKUP(B21,MATERIALES,3,0)</f>
        <v>HERRAMIENTAS MENOR PARA INSTALACIONES ELECTRICAS Y OTROS SISTEMAS</v>
      </c>
      <c r="D21" s="85" t="str">
        <f t="shared" ref="D21" si="8">VLOOKUP(B21,MATERIALES,4,0)</f>
        <v>JORNAL</v>
      </c>
      <c r="E21" s="92">
        <v>4</v>
      </c>
      <c r="F21" s="87">
        <f t="shared" ref="F21" si="9">VLOOKUP(B21,MATERIALES,5,0)</f>
        <v>21082</v>
      </c>
      <c r="G21" s="88"/>
      <c r="H21" s="93">
        <f>+F21/E21</f>
        <v>5270.5</v>
      </c>
      <c r="I21" s="320"/>
    </row>
    <row r="22" spans="2:10" s="74" customFormat="1" ht="13.5" thickBot="1" x14ac:dyDescent="0.25">
      <c r="B22" s="402" t="s">
        <v>683</v>
      </c>
      <c r="C22" s="403"/>
      <c r="D22" s="403"/>
      <c r="E22" s="403"/>
      <c r="F22" s="403"/>
      <c r="G22" s="95"/>
      <c r="H22" s="96">
        <f>+H21</f>
        <v>5270.5</v>
      </c>
      <c r="I22" s="320"/>
    </row>
    <row r="23" spans="2:10" s="74" customFormat="1" ht="13.5" thickBot="1" x14ac:dyDescent="0.25">
      <c r="B23" s="398"/>
      <c r="C23" s="399"/>
      <c r="D23" s="399"/>
      <c r="E23" s="399"/>
      <c r="F23" s="399"/>
      <c r="G23" s="400"/>
      <c r="H23" s="401"/>
      <c r="I23" s="320"/>
    </row>
    <row r="24" spans="2:10" s="74" customFormat="1" ht="12.75" x14ac:dyDescent="0.2">
      <c r="B24" s="97" t="s">
        <v>684</v>
      </c>
      <c r="C24" s="98" t="s">
        <v>677</v>
      </c>
      <c r="D24" s="98" t="s">
        <v>0</v>
      </c>
      <c r="E24" s="99" t="s">
        <v>1</v>
      </c>
      <c r="F24" s="100" t="s">
        <v>678</v>
      </c>
      <c r="G24" s="101"/>
      <c r="H24" s="102" t="s">
        <v>679</v>
      </c>
      <c r="I24" s="320"/>
    </row>
    <row r="25" spans="2:10" s="74" customFormat="1" ht="25.5" x14ac:dyDescent="0.2">
      <c r="B25" s="90" t="s">
        <v>374</v>
      </c>
      <c r="C25" s="91" t="str">
        <f t="shared" ref="C25:C26" si="10">VLOOKUP(B25,MATERIALES,3,0)</f>
        <v>TRANSPORTE DE MATERIALES A BODEGA DEL CONTRATISTA</v>
      </c>
      <c r="D25" s="85" t="str">
        <f t="shared" ref="D25:D26" si="11">VLOOKUP(B25,MATERIALES,4,0)</f>
        <v>KG$</v>
      </c>
      <c r="E25" s="92">
        <v>1.2</v>
      </c>
      <c r="F25" s="87">
        <f t="shared" ref="F25:F26" si="12">VLOOKUP(B25,MATERIALES,5,0)</f>
        <v>1224</v>
      </c>
      <c r="G25" s="88"/>
      <c r="H25" s="93">
        <f t="shared" ref="H25:H26" si="13">E25*F25</f>
        <v>1468.8</v>
      </c>
      <c r="I25" s="320"/>
      <c r="J25" s="103"/>
    </row>
    <row r="26" spans="2:10" s="104" customFormat="1" ht="25.5" x14ac:dyDescent="0.2">
      <c r="B26" s="90" t="s">
        <v>410</v>
      </c>
      <c r="C26" s="91" t="str">
        <f t="shared" si="10"/>
        <v>TRANSPORTE DE MATERIALES A SITIO DE TRABAJO</v>
      </c>
      <c r="D26" s="85" t="str">
        <f t="shared" si="11"/>
        <v>KG$</v>
      </c>
      <c r="E26" s="92">
        <v>1.2</v>
      </c>
      <c r="F26" s="87">
        <f t="shared" si="12"/>
        <v>953</v>
      </c>
      <c r="G26" s="88"/>
      <c r="H26" s="93">
        <f t="shared" si="13"/>
        <v>1143.5999999999999</v>
      </c>
      <c r="I26" s="322"/>
    </row>
    <row r="27" spans="2:10" s="74" customFormat="1" ht="13.5" thickBot="1" x14ac:dyDescent="0.25">
      <c r="B27" s="402" t="s">
        <v>685</v>
      </c>
      <c r="C27" s="403"/>
      <c r="D27" s="403"/>
      <c r="E27" s="403"/>
      <c r="F27" s="403"/>
      <c r="G27" s="95"/>
      <c r="H27" s="96">
        <f>+H26+H25</f>
        <v>2612.3999999999996</v>
      </c>
      <c r="I27" s="320"/>
    </row>
    <row r="28" spans="2:10" s="74" customFormat="1" ht="13.5" thickBot="1" x14ac:dyDescent="0.25">
      <c r="B28" s="398"/>
      <c r="C28" s="399"/>
      <c r="D28" s="399"/>
      <c r="E28" s="399"/>
      <c r="F28" s="399"/>
      <c r="G28" s="400"/>
      <c r="H28" s="401"/>
      <c r="I28" s="320"/>
    </row>
    <row r="29" spans="2:10" s="74" customFormat="1" ht="12.75" x14ac:dyDescent="0.2">
      <c r="B29" s="97" t="s">
        <v>686</v>
      </c>
      <c r="C29" s="98" t="s">
        <v>677</v>
      </c>
      <c r="D29" s="98" t="s">
        <v>0</v>
      </c>
      <c r="E29" s="99" t="s">
        <v>682</v>
      </c>
      <c r="F29" s="100" t="s">
        <v>687</v>
      </c>
      <c r="G29" s="101"/>
      <c r="H29" s="102" t="s">
        <v>679</v>
      </c>
      <c r="I29" s="320"/>
    </row>
    <row r="30" spans="2:10" s="74" customFormat="1" ht="12.75" x14ac:dyDescent="0.2">
      <c r="B30" s="90" t="s">
        <v>667</v>
      </c>
      <c r="C30" s="91" t="str">
        <f t="shared" ref="C30:C31" si="14">VLOOKUP(B30,MATERIALES,3,0)</f>
        <v>AUXILIAR ELECTRICISTA</v>
      </c>
      <c r="D30" s="85" t="str">
        <f t="shared" ref="D30:D31" si="15">VLOOKUP(B30,MATERIALES,4,0)</f>
        <v>JORNAL</v>
      </c>
      <c r="E30" s="92">
        <v>4</v>
      </c>
      <c r="F30" s="87">
        <f t="shared" ref="F30:F31" si="16">VLOOKUP(B30,MATERIALES,5,0)</f>
        <v>94130</v>
      </c>
      <c r="G30" s="88"/>
      <c r="H30" s="93">
        <f>F30/E30</f>
        <v>23532.5</v>
      </c>
      <c r="I30" s="320"/>
    </row>
    <row r="31" spans="2:10" s="74" customFormat="1" ht="12.75" x14ac:dyDescent="0.2">
      <c r="B31" s="90" t="s">
        <v>668</v>
      </c>
      <c r="C31" s="91" t="str">
        <f t="shared" si="14"/>
        <v>TECNICO ELECTRICISTA</v>
      </c>
      <c r="D31" s="85" t="str">
        <f t="shared" si="15"/>
        <v>JORNAL</v>
      </c>
      <c r="E31" s="92">
        <v>4</v>
      </c>
      <c r="F31" s="87">
        <f t="shared" si="16"/>
        <v>122169</v>
      </c>
      <c r="G31" s="88"/>
      <c r="H31" s="93">
        <f t="shared" ref="H31" si="17">F31/E31</f>
        <v>30542.25</v>
      </c>
      <c r="I31" s="320"/>
      <c r="J31" s="78"/>
    </row>
    <row r="32" spans="2:10" s="74" customFormat="1" ht="13.5" thickBot="1" x14ac:dyDescent="0.25">
      <c r="B32" s="402" t="s">
        <v>688</v>
      </c>
      <c r="C32" s="403"/>
      <c r="D32" s="403"/>
      <c r="E32" s="403"/>
      <c r="F32" s="403"/>
      <c r="G32" s="95"/>
      <c r="H32" s="96">
        <f>SUM(H30:H31)</f>
        <v>54074.75</v>
      </c>
      <c r="I32" s="320"/>
    </row>
    <row r="35" spans="2:10" ht="15.75" thickBot="1" x14ac:dyDescent="0.3"/>
    <row r="36" spans="2:10" s="74" customFormat="1" ht="13.5" thickBot="1" x14ac:dyDescent="0.25">
      <c r="B36" s="77">
        <f>+'PRESS ING JUAN'!A13</f>
        <v>2</v>
      </c>
      <c r="C36" s="404" t="str">
        <f>+'PRESS ING JUAN'!B13</f>
        <v>TOMACORRIENTES</v>
      </c>
      <c r="D36" s="405"/>
      <c r="E36" s="405"/>
      <c r="F36" s="405"/>
      <c r="G36" s="405"/>
      <c r="H36" s="406"/>
      <c r="I36" s="320"/>
    </row>
    <row r="38" spans="2:10" ht="15.75" thickBot="1" x14ac:dyDescent="0.3"/>
    <row r="39" spans="2:10" s="74" customFormat="1" ht="51" x14ac:dyDescent="0.2">
      <c r="B39" s="333">
        <f>+'PRESS ING JUAN'!A14</f>
        <v>2.0099999999999998</v>
      </c>
      <c r="C39" s="79" t="str">
        <f>+'PRESS ING JUAN'!B14</f>
        <v>TOMACORRIENTE 15A, 125V DOBLE POLO A TIERRA CERTIFICADO EN TUBERÍA Y ACCESORIOS EMT DE 1/2", CAJA TIPO RAWELT Y CABLE CU No. 12 LIBRE DE HALÓGENOS</v>
      </c>
      <c r="D39" s="333" t="str">
        <f>+'PRESS ING JUAN'!C14</f>
        <v>UND</v>
      </c>
      <c r="E39" s="80">
        <v>1</v>
      </c>
      <c r="F39" s="81" t="s">
        <v>674</v>
      </c>
      <c r="G39" s="82" t="s">
        <v>675</v>
      </c>
      <c r="H39" s="83">
        <f>ROUND(H49+H53+H58+H63,0)</f>
        <v>151053</v>
      </c>
      <c r="I39" s="320"/>
      <c r="J39" s="323"/>
    </row>
    <row r="40" spans="2:10" s="74" customFormat="1" ht="12.75" x14ac:dyDescent="0.2">
      <c r="B40" s="84" t="s">
        <v>676</v>
      </c>
      <c r="C40" s="85" t="s">
        <v>677</v>
      </c>
      <c r="D40" s="85" t="s">
        <v>0</v>
      </c>
      <c r="E40" s="86" t="s">
        <v>1</v>
      </c>
      <c r="F40" s="87" t="s">
        <v>678</v>
      </c>
      <c r="G40" s="88" t="s">
        <v>675</v>
      </c>
      <c r="H40" s="89" t="s">
        <v>679</v>
      </c>
      <c r="I40" s="320"/>
    </row>
    <row r="41" spans="2:10" s="74" customFormat="1" ht="12.75" x14ac:dyDescent="0.2">
      <c r="B41" s="90" t="s">
        <v>360</v>
      </c>
      <c r="C41" s="91" t="str">
        <f t="shared" ref="C41:C48" si="18">VLOOKUP(B41,MATERIALES,3,0)</f>
        <v xml:space="preserve">TOMACORRIENTE DOBLE CON POLO A TIERRA </v>
      </c>
      <c r="D41" s="85" t="str">
        <f t="shared" ref="D41:D48" si="19">VLOOKUP(B41,MATERIALES,4,0)</f>
        <v xml:space="preserve"> UND</v>
      </c>
      <c r="E41" s="92">
        <v>1</v>
      </c>
      <c r="F41" s="87">
        <f t="shared" ref="F41:F48" si="20">VLOOKUP(B41,MATERIALES,5,0)</f>
        <v>9724</v>
      </c>
      <c r="G41" s="88"/>
      <c r="H41" s="93">
        <f t="shared" ref="H41:H48" si="21">E41*F41*(1+G41)</f>
        <v>9724</v>
      </c>
      <c r="I41" s="320"/>
    </row>
    <row r="42" spans="2:10" s="74" customFormat="1" ht="12.75" x14ac:dyDescent="0.2">
      <c r="B42" s="90" t="s">
        <v>952</v>
      </c>
      <c r="C42" s="91" t="str">
        <f t="shared" ref="C42:C44" si="22">VLOOKUP(B42,MATERIALES,3,0)</f>
        <v>TUBO CODUIT SCH 40 DE 1/2''</v>
      </c>
      <c r="D42" s="85" t="str">
        <f t="shared" ref="D42:D44" si="23">VLOOKUP(B42,MATERIALES,4,0)</f>
        <v>ML</v>
      </c>
      <c r="E42" s="92">
        <v>5</v>
      </c>
      <c r="F42" s="87">
        <f t="shared" ref="F42:F44" si="24">VLOOKUP(B42,MATERIALES,5,0)</f>
        <v>4166.666666666667</v>
      </c>
      <c r="G42" s="88">
        <v>0.05</v>
      </c>
      <c r="H42" s="93">
        <f t="shared" si="21"/>
        <v>21875.000000000004</v>
      </c>
      <c r="I42" s="320"/>
    </row>
    <row r="43" spans="2:10" s="74" customFormat="1" ht="12.75" x14ac:dyDescent="0.2">
      <c r="B43" s="90" t="s">
        <v>1009</v>
      </c>
      <c r="C43" s="91" t="str">
        <f t="shared" si="22"/>
        <v>CURVA PVC SCH40 1/2"</v>
      </c>
      <c r="D43" s="85" t="str">
        <f t="shared" si="23"/>
        <v>ML</v>
      </c>
      <c r="E43" s="92">
        <v>2</v>
      </c>
      <c r="F43" s="87">
        <f t="shared" si="24"/>
        <v>1300</v>
      </c>
      <c r="G43" s="88"/>
      <c r="H43" s="93">
        <f t="shared" si="21"/>
        <v>2600</v>
      </c>
      <c r="I43" s="320"/>
    </row>
    <row r="44" spans="2:10" s="74" customFormat="1" ht="12.75" x14ac:dyDescent="0.2">
      <c r="B44" s="90" t="s">
        <v>956</v>
      </c>
      <c r="C44" s="91" t="str">
        <f t="shared" si="22"/>
        <v>TERMINAL PVC SCH40 1/2"</v>
      </c>
      <c r="D44" s="85" t="str">
        <f t="shared" si="23"/>
        <v>ML</v>
      </c>
      <c r="E44" s="92">
        <v>2</v>
      </c>
      <c r="F44" s="87">
        <f t="shared" si="24"/>
        <v>900</v>
      </c>
      <c r="G44" s="88"/>
      <c r="H44" s="93">
        <f t="shared" si="21"/>
        <v>1800</v>
      </c>
      <c r="I44" s="320"/>
    </row>
    <row r="45" spans="2:10" s="74" customFormat="1" ht="12.75" x14ac:dyDescent="0.2">
      <c r="B45" s="90" t="s">
        <v>400</v>
      </c>
      <c r="C45" s="91" t="str">
        <f t="shared" ref="C45" si="25">VLOOKUP(B45,MATERIALES,3,0)</f>
        <v>UNION EMT 1/2"</v>
      </c>
      <c r="D45" s="85" t="str">
        <f t="shared" ref="D45" si="26">VLOOKUP(B45,MATERIALES,4,0)</f>
        <v xml:space="preserve"> UND</v>
      </c>
      <c r="E45" s="92">
        <v>2</v>
      </c>
      <c r="F45" s="87">
        <f t="shared" ref="F45" si="27">VLOOKUP(B45,MATERIALES,5,0)</f>
        <v>1260</v>
      </c>
      <c r="G45" s="88"/>
      <c r="H45" s="93">
        <f t="shared" si="21"/>
        <v>2520</v>
      </c>
      <c r="I45" s="320"/>
    </row>
    <row r="46" spans="2:10" s="74" customFormat="1" ht="12.75" x14ac:dyDescent="0.2">
      <c r="B46" s="90" t="s">
        <v>196</v>
      </c>
      <c r="C46" s="91" t="str">
        <f t="shared" ref="C46:C47" si="28">VLOOKUP(B46,MATERIALES,3,0)</f>
        <v>CAJA PVC RECTANGULAR 2" X 4"</v>
      </c>
      <c r="D46" s="85" t="str">
        <f t="shared" ref="D46:D47" si="29">VLOOKUP(B46,MATERIALES,4,0)</f>
        <v xml:space="preserve"> UND</v>
      </c>
      <c r="E46" s="92">
        <v>1</v>
      </c>
      <c r="F46" s="87">
        <f t="shared" ref="F46:F47" si="30">VLOOKUP(B46,MATERIALES,5,0)</f>
        <v>917</v>
      </c>
      <c r="G46" s="88"/>
      <c r="H46" s="93">
        <f t="shared" si="21"/>
        <v>917</v>
      </c>
      <c r="I46" s="320"/>
    </row>
    <row r="47" spans="2:10" s="74" customFormat="1" ht="12.75" x14ac:dyDescent="0.2">
      <c r="B47" s="90" t="s">
        <v>120</v>
      </c>
      <c r="C47" s="91" t="str">
        <f t="shared" si="28"/>
        <v>CABLE DE COBRE No 12 LIBRE DE HALOGENOS</v>
      </c>
      <c r="D47" s="85" t="str">
        <f t="shared" si="29"/>
        <v>ML</v>
      </c>
      <c r="E47" s="92">
        <v>15</v>
      </c>
      <c r="F47" s="87">
        <f t="shared" si="30"/>
        <v>2842</v>
      </c>
      <c r="G47" s="88">
        <v>0.05</v>
      </c>
      <c r="H47" s="93">
        <f t="shared" si="21"/>
        <v>44761.5</v>
      </c>
      <c r="I47" s="320"/>
    </row>
    <row r="48" spans="2:10" s="74" customFormat="1" ht="12.75" x14ac:dyDescent="0.2">
      <c r="B48" s="90" t="s">
        <v>249</v>
      </c>
      <c r="C48" s="91" t="str">
        <f t="shared" si="18"/>
        <v>EMPALME TIPO RESORTE 3M</v>
      </c>
      <c r="D48" s="85" t="str">
        <f t="shared" si="19"/>
        <v>UND</v>
      </c>
      <c r="E48" s="92">
        <v>3</v>
      </c>
      <c r="F48" s="87">
        <f t="shared" si="20"/>
        <v>1052</v>
      </c>
      <c r="G48" s="88"/>
      <c r="H48" s="93">
        <f t="shared" si="21"/>
        <v>3156</v>
      </c>
      <c r="I48" s="320"/>
    </row>
    <row r="49" spans="2:10" s="74" customFormat="1" ht="13.5" thickBot="1" x14ac:dyDescent="0.25">
      <c r="B49" s="402" t="s">
        <v>680</v>
      </c>
      <c r="C49" s="403"/>
      <c r="D49" s="403"/>
      <c r="E49" s="403"/>
      <c r="F49" s="403"/>
      <c r="G49" s="95"/>
      <c r="H49" s="96">
        <f>SUM(H41:H48)</f>
        <v>87353.5</v>
      </c>
      <c r="I49" s="320"/>
    </row>
    <row r="50" spans="2:10" s="74" customFormat="1" ht="13.5" thickBot="1" x14ac:dyDescent="0.25">
      <c r="B50" s="398"/>
      <c r="C50" s="399"/>
      <c r="D50" s="399"/>
      <c r="E50" s="399"/>
      <c r="F50" s="399"/>
      <c r="G50" s="400"/>
      <c r="H50" s="401"/>
      <c r="I50" s="320"/>
    </row>
    <row r="51" spans="2:10" s="74" customFormat="1" ht="12.75" x14ac:dyDescent="0.2">
      <c r="B51" s="97" t="s">
        <v>681</v>
      </c>
      <c r="C51" s="98" t="s">
        <v>677</v>
      </c>
      <c r="D51" s="98" t="s">
        <v>0</v>
      </c>
      <c r="E51" s="99" t="s">
        <v>682</v>
      </c>
      <c r="F51" s="100" t="s">
        <v>678</v>
      </c>
      <c r="G51" s="101"/>
      <c r="H51" s="102" t="s">
        <v>679</v>
      </c>
      <c r="I51" s="320"/>
    </row>
    <row r="52" spans="2:10" s="74" customFormat="1" ht="25.5" x14ac:dyDescent="0.2">
      <c r="B52" s="90" t="s">
        <v>261</v>
      </c>
      <c r="C52" s="91" t="str">
        <f t="shared" ref="C52" si="31">VLOOKUP(B52,MATERIALES,3,0)</f>
        <v>HERRAMIENTAS MENOR PARA INSTALACIONES ELECTRICAS Y OTROS SISTEMAS</v>
      </c>
      <c r="D52" s="85" t="str">
        <f t="shared" ref="D52" si="32">VLOOKUP(B52,MATERIALES,4,0)</f>
        <v>JORNAL</v>
      </c>
      <c r="E52" s="92">
        <v>4</v>
      </c>
      <c r="F52" s="87">
        <f t="shared" ref="F52" si="33">VLOOKUP(B52,MATERIALES,5,0)</f>
        <v>21082</v>
      </c>
      <c r="G52" s="88"/>
      <c r="H52" s="93">
        <f>+F52/E52</f>
        <v>5270.5</v>
      </c>
      <c r="I52" s="320"/>
    </row>
    <row r="53" spans="2:10" s="74" customFormat="1" ht="13.5" thickBot="1" x14ac:dyDescent="0.25">
      <c r="B53" s="402" t="s">
        <v>683</v>
      </c>
      <c r="C53" s="403"/>
      <c r="D53" s="403"/>
      <c r="E53" s="403"/>
      <c r="F53" s="403"/>
      <c r="G53" s="95"/>
      <c r="H53" s="96">
        <f>+H52</f>
        <v>5270.5</v>
      </c>
      <c r="I53" s="320"/>
    </row>
    <row r="54" spans="2:10" s="74" customFormat="1" ht="13.5" thickBot="1" x14ac:dyDescent="0.25">
      <c r="B54" s="398"/>
      <c r="C54" s="399"/>
      <c r="D54" s="399"/>
      <c r="E54" s="399"/>
      <c r="F54" s="399"/>
      <c r="G54" s="400"/>
      <c r="H54" s="401"/>
      <c r="I54" s="320"/>
    </row>
    <row r="55" spans="2:10" s="74" customFormat="1" ht="12.75" x14ac:dyDescent="0.2">
      <c r="B55" s="97" t="s">
        <v>684</v>
      </c>
      <c r="C55" s="98" t="s">
        <v>677</v>
      </c>
      <c r="D55" s="98" t="s">
        <v>0</v>
      </c>
      <c r="E55" s="99" t="s">
        <v>1</v>
      </c>
      <c r="F55" s="100" t="s">
        <v>678</v>
      </c>
      <c r="G55" s="101"/>
      <c r="H55" s="102" t="s">
        <v>679</v>
      </c>
      <c r="I55" s="320"/>
    </row>
    <row r="56" spans="2:10" s="74" customFormat="1" ht="25.5" x14ac:dyDescent="0.2">
      <c r="B56" s="90" t="s">
        <v>374</v>
      </c>
      <c r="C56" s="91" t="str">
        <f t="shared" ref="C56:C57" si="34">VLOOKUP(B56,MATERIALES,3,0)</f>
        <v>TRANSPORTE DE MATERIALES A BODEGA DEL CONTRATISTA</v>
      </c>
      <c r="D56" s="85" t="str">
        <f t="shared" ref="D56:D57" si="35">VLOOKUP(B56,MATERIALES,4,0)</f>
        <v>KG$</v>
      </c>
      <c r="E56" s="92">
        <v>2</v>
      </c>
      <c r="F56" s="87">
        <f t="shared" ref="F56:F57" si="36">VLOOKUP(B56,MATERIALES,5,0)</f>
        <v>1224</v>
      </c>
      <c r="G56" s="88"/>
      <c r="H56" s="93">
        <f t="shared" ref="H56:H57" si="37">E56*F56</f>
        <v>2448</v>
      </c>
      <c r="I56" s="320"/>
      <c r="J56" s="103"/>
    </row>
    <row r="57" spans="2:10" s="104" customFormat="1" ht="25.5" x14ac:dyDescent="0.2">
      <c r="B57" s="90" t="s">
        <v>410</v>
      </c>
      <c r="C57" s="91" t="str">
        <f t="shared" si="34"/>
        <v>TRANSPORTE DE MATERIALES A SITIO DE TRABAJO</v>
      </c>
      <c r="D57" s="85" t="str">
        <f t="shared" si="35"/>
        <v>KG$</v>
      </c>
      <c r="E57" s="92">
        <v>2</v>
      </c>
      <c r="F57" s="87">
        <f t="shared" si="36"/>
        <v>953</v>
      </c>
      <c r="G57" s="88"/>
      <c r="H57" s="93">
        <f t="shared" si="37"/>
        <v>1906</v>
      </c>
      <c r="I57" s="322"/>
    </row>
    <row r="58" spans="2:10" s="74" customFormat="1" ht="13.5" thickBot="1" x14ac:dyDescent="0.25">
      <c r="B58" s="402" t="s">
        <v>685</v>
      </c>
      <c r="C58" s="403"/>
      <c r="D58" s="403"/>
      <c r="E58" s="403"/>
      <c r="F58" s="403"/>
      <c r="G58" s="95"/>
      <c r="H58" s="96">
        <f>+SUM(H56:H57)</f>
        <v>4354</v>
      </c>
      <c r="I58" s="320"/>
    </row>
    <row r="59" spans="2:10" s="74" customFormat="1" ht="13.5" thickBot="1" x14ac:dyDescent="0.25">
      <c r="B59" s="398"/>
      <c r="C59" s="399"/>
      <c r="D59" s="399"/>
      <c r="E59" s="399"/>
      <c r="F59" s="399"/>
      <c r="G59" s="400"/>
      <c r="H59" s="401"/>
      <c r="I59" s="320"/>
    </row>
    <row r="60" spans="2:10" s="74" customFormat="1" ht="12.75" x14ac:dyDescent="0.2">
      <c r="B60" s="97" t="s">
        <v>686</v>
      </c>
      <c r="C60" s="98" t="s">
        <v>677</v>
      </c>
      <c r="D60" s="98" t="s">
        <v>0</v>
      </c>
      <c r="E60" s="99" t="s">
        <v>682</v>
      </c>
      <c r="F60" s="100" t="s">
        <v>687</v>
      </c>
      <c r="G60" s="101"/>
      <c r="H60" s="102" t="s">
        <v>679</v>
      </c>
      <c r="I60" s="320"/>
    </row>
    <row r="61" spans="2:10" s="74" customFormat="1" ht="12.75" x14ac:dyDescent="0.2">
      <c r="B61" s="90" t="s">
        <v>667</v>
      </c>
      <c r="C61" s="91" t="str">
        <f t="shared" ref="C61:C62" si="38">VLOOKUP(B61,MATERIALES,3,0)</f>
        <v>AUXILIAR ELECTRICISTA</v>
      </c>
      <c r="D61" s="85" t="str">
        <f t="shared" ref="D61:D62" si="39">VLOOKUP(B61,MATERIALES,4,0)</f>
        <v>JORNAL</v>
      </c>
      <c r="E61" s="92">
        <v>4</v>
      </c>
      <c r="F61" s="87">
        <f t="shared" ref="F61:F62" si="40">VLOOKUP(B61,MATERIALES,5,0)</f>
        <v>94130</v>
      </c>
      <c r="G61" s="88"/>
      <c r="H61" s="93">
        <f>F61/E61</f>
        <v>23532.5</v>
      </c>
      <c r="I61" s="320"/>
    </row>
    <row r="62" spans="2:10" s="74" customFormat="1" ht="12.75" x14ac:dyDescent="0.2">
      <c r="B62" s="90" t="s">
        <v>668</v>
      </c>
      <c r="C62" s="91" t="str">
        <f t="shared" si="38"/>
        <v>TECNICO ELECTRICISTA</v>
      </c>
      <c r="D62" s="85" t="str">
        <f t="shared" si="39"/>
        <v>JORNAL</v>
      </c>
      <c r="E62" s="92">
        <v>4</v>
      </c>
      <c r="F62" s="87">
        <f t="shared" si="40"/>
        <v>122169</v>
      </c>
      <c r="G62" s="88"/>
      <c r="H62" s="93">
        <f t="shared" ref="H62" si="41">F62/E62</f>
        <v>30542.25</v>
      </c>
      <c r="I62" s="320"/>
      <c r="J62" s="78"/>
    </row>
    <row r="63" spans="2:10" s="74" customFormat="1" ht="13.5" thickBot="1" x14ac:dyDescent="0.25">
      <c r="B63" s="402" t="s">
        <v>688</v>
      </c>
      <c r="C63" s="403"/>
      <c r="D63" s="403"/>
      <c r="E63" s="403"/>
      <c r="F63" s="403"/>
      <c r="G63" s="95"/>
      <c r="H63" s="96">
        <f>SUM(H61:H62)</f>
        <v>54074.75</v>
      </c>
      <c r="I63" s="320"/>
    </row>
    <row r="65" spans="2:10" ht="15.75" thickBot="1" x14ac:dyDescent="0.3"/>
    <row r="66" spans="2:10" s="74" customFormat="1" ht="13.5" thickBot="1" x14ac:dyDescent="0.25">
      <c r="B66" s="77">
        <f>+'PRESS ING JUAN'!A16</f>
        <v>3</v>
      </c>
      <c r="C66" s="404" t="str">
        <f>[176]ELECTRICO!B23</f>
        <v xml:space="preserve">SWICHERIA </v>
      </c>
      <c r="D66" s="405"/>
      <c r="E66" s="405"/>
      <c r="F66" s="405"/>
      <c r="G66" s="405"/>
      <c r="H66" s="406"/>
      <c r="I66" s="320"/>
    </row>
    <row r="68" spans="2:10" ht="15.75" thickBot="1" x14ac:dyDescent="0.3"/>
    <row r="69" spans="2:10" s="74" customFormat="1" ht="51" x14ac:dyDescent="0.2">
      <c r="B69" s="333">
        <f>+'PRESS ING JUAN'!A17</f>
        <v>3.01</v>
      </c>
      <c r="C69" s="79" t="str">
        <f>+'PRESS ING JUAN'!B17</f>
        <v>INTERRUPTOR SENCILLO 10 A 250 V CERTIFICADO EN TUBERÍA Y ACCESORIOS EMT 1/2", CAJA TIPO RAWELT Y CABLE CU No. 12 LIBRE DE HALÓGENOS</v>
      </c>
      <c r="D69" s="333" t="str">
        <f>+'PRESS ING JUAN'!C17</f>
        <v>UND</v>
      </c>
      <c r="E69" s="80">
        <v>1</v>
      </c>
      <c r="F69" s="81" t="s">
        <v>674</v>
      </c>
      <c r="G69" s="82" t="s">
        <v>675</v>
      </c>
      <c r="H69" s="83">
        <f>ROUND(H80+H84+H89+H94,0)</f>
        <v>124444</v>
      </c>
      <c r="I69" s="320"/>
      <c r="J69" s="323"/>
    </row>
    <row r="70" spans="2:10" s="74" customFormat="1" ht="12.75" x14ac:dyDescent="0.2">
      <c r="B70" s="84" t="s">
        <v>676</v>
      </c>
      <c r="C70" s="85" t="s">
        <v>677</v>
      </c>
      <c r="D70" s="85" t="s">
        <v>0</v>
      </c>
      <c r="E70" s="86" t="s">
        <v>1</v>
      </c>
      <c r="F70" s="87" t="s">
        <v>678</v>
      </c>
      <c r="G70" s="88" t="s">
        <v>675</v>
      </c>
      <c r="H70" s="89" t="s">
        <v>679</v>
      </c>
      <c r="I70" s="320"/>
    </row>
    <row r="71" spans="2:10" s="74" customFormat="1" ht="12.75" x14ac:dyDescent="0.2">
      <c r="B71" s="90" t="s">
        <v>128</v>
      </c>
      <c r="C71" s="91" t="str">
        <f t="shared" ref="C71:C78" si="42">VLOOKUP(B71,MATERIALES,3,0)</f>
        <v>APLIQUE INTERRUPTOR SENCILLO</v>
      </c>
      <c r="D71" s="85" t="str">
        <f t="shared" ref="D71:D78" si="43">VLOOKUP(B71,MATERIALES,4,0)</f>
        <v xml:space="preserve"> UND</v>
      </c>
      <c r="E71" s="92">
        <v>1</v>
      </c>
      <c r="F71" s="87">
        <f t="shared" ref="F71:F78" si="44">VLOOKUP(B71,MATERIALES,5,0)</f>
        <v>9972</v>
      </c>
      <c r="G71" s="88"/>
      <c r="H71" s="93">
        <f t="shared" ref="H71:H79" si="45">E71*F71*(1+G71)</f>
        <v>9972</v>
      </c>
      <c r="I71" s="320"/>
    </row>
    <row r="72" spans="2:10" s="74" customFormat="1" ht="12.75" x14ac:dyDescent="0.2">
      <c r="B72" s="90" t="s">
        <v>952</v>
      </c>
      <c r="C72" s="91" t="str">
        <f t="shared" si="42"/>
        <v>TUBO CODUIT SCH 40 DE 1/2''</v>
      </c>
      <c r="D72" s="85" t="str">
        <f t="shared" si="43"/>
        <v>ML</v>
      </c>
      <c r="E72" s="92">
        <v>4</v>
      </c>
      <c r="F72" s="87">
        <f t="shared" si="44"/>
        <v>4166.666666666667</v>
      </c>
      <c r="G72" s="88">
        <v>0.05</v>
      </c>
      <c r="H72" s="93">
        <f t="shared" si="45"/>
        <v>17500.000000000004</v>
      </c>
      <c r="I72" s="320"/>
    </row>
    <row r="73" spans="2:10" s="74" customFormat="1" ht="12.75" x14ac:dyDescent="0.2">
      <c r="B73" s="90" t="s">
        <v>1009</v>
      </c>
      <c r="C73" s="91" t="str">
        <f t="shared" si="42"/>
        <v>CURVA PVC SCH40 1/2"</v>
      </c>
      <c r="D73" s="85" t="str">
        <f t="shared" si="43"/>
        <v>ML</v>
      </c>
      <c r="E73" s="92">
        <v>1</v>
      </c>
      <c r="F73" s="87">
        <f t="shared" si="44"/>
        <v>1300</v>
      </c>
      <c r="G73" s="88"/>
      <c r="H73" s="93">
        <f t="shared" si="45"/>
        <v>1300</v>
      </c>
      <c r="I73" s="320"/>
    </row>
    <row r="74" spans="2:10" s="74" customFormat="1" ht="12.75" x14ac:dyDescent="0.2">
      <c r="B74" s="90" t="s">
        <v>956</v>
      </c>
      <c r="C74" s="91" t="str">
        <f t="shared" si="42"/>
        <v>TERMINAL PVC SCH40 1/2"</v>
      </c>
      <c r="D74" s="85" t="str">
        <f t="shared" si="43"/>
        <v>ML</v>
      </c>
      <c r="E74" s="92">
        <v>2</v>
      </c>
      <c r="F74" s="87">
        <f t="shared" si="44"/>
        <v>900</v>
      </c>
      <c r="G74" s="88"/>
      <c r="H74" s="93">
        <f t="shared" si="45"/>
        <v>1800</v>
      </c>
      <c r="I74" s="320"/>
    </row>
    <row r="75" spans="2:10" s="74" customFormat="1" ht="12.75" x14ac:dyDescent="0.2">
      <c r="B75" s="90" t="s">
        <v>400</v>
      </c>
      <c r="C75" s="91" t="str">
        <f t="shared" si="42"/>
        <v>UNION EMT 1/2"</v>
      </c>
      <c r="D75" s="85" t="str">
        <f t="shared" si="43"/>
        <v xml:space="preserve"> UND</v>
      </c>
      <c r="E75" s="92">
        <v>1</v>
      </c>
      <c r="F75" s="87">
        <f t="shared" si="44"/>
        <v>1260</v>
      </c>
      <c r="G75" s="88"/>
      <c r="H75" s="93">
        <f t="shared" si="45"/>
        <v>1260</v>
      </c>
      <c r="I75" s="320"/>
    </row>
    <row r="76" spans="2:10" s="74" customFormat="1" ht="12.75" x14ac:dyDescent="0.2">
      <c r="B76" s="90" t="s">
        <v>196</v>
      </c>
      <c r="C76" s="91" t="str">
        <f t="shared" si="42"/>
        <v>CAJA PVC RECTANGULAR 2" X 4"</v>
      </c>
      <c r="D76" s="85" t="str">
        <f t="shared" si="43"/>
        <v xml:space="preserve"> UND</v>
      </c>
      <c r="E76" s="92">
        <v>1</v>
      </c>
      <c r="F76" s="87">
        <f t="shared" si="44"/>
        <v>917</v>
      </c>
      <c r="G76" s="88"/>
      <c r="H76" s="93">
        <f t="shared" si="45"/>
        <v>917</v>
      </c>
      <c r="I76" s="320"/>
    </row>
    <row r="77" spans="2:10" s="74" customFormat="1" ht="12.75" x14ac:dyDescent="0.2">
      <c r="B77" s="90" t="s">
        <v>120</v>
      </c>
      <c r="C77" s="91" t="str">
        <f t="shared" si="42"/>
        <v>CABLE DE COBRE No 12 LIBRE DE HALOGENOS</v>
      </c>
      <c r="D77" s="85" t="str">
        <f t="shared" si="43"/>
        <v>ML</v>
      </c>
      <c r="E77" s="92">
        <v>12</v>
      </c>
      <c r="F77" s="87">
        <f t="shared" si="44"/>
        <v>2842</v>
      </c>
      <c r="G77" s="88">
        <v>0.05</v>
      </c>
      <c r="H77" s="93">
        <f t="shared" si="45"/>
        <v>35809.200000000004</v>
      </c>
      <c r="I77" s="320"/>
    </row>
    <row r="78" spans="2:10" s="74" customFormat="1" ht="12.75" x14ac:dyDescent="0.2">
      <c r="B78" s="90" t="s">
        <v>249</v>
      </c>
      <c r="C78" s="91" t="str">
        <f t="shared" si="42"/>
        <v>EMPALME TIPO RESORTE 3M</v>
      </c>
      <c r="D78" s="85" t="str">
        <f t="shared" si="43"/>
        <v>UND</v>
      </c>
      <c r="E78" s="92">
        <v>3</v>
      </c>
      <c r="F78" s="87">
        <f t="shared" si="44"/>
        <v>1052</v>
      </c>
      <c r="G78" s="88"/>
      <c r="H78" s="93">
        <f t="shared" si="45"/>
        <v>3156</v>
      </c>
      <c r="I78" s="320"/>
    </row>
    <row r="79" spans="2:10" s="74" customFormat="1" ht="12.75" x14ac:dyDescent="0.2">
      <c r="B79" s="90" t="s">
        <v>458</v>
      </c>
      <c r="C79" s="91" t="str">
        <f t="shared" ref="C79" si="46">VLOOKUP(B79,MATERIALES,3,0)</f>
        <v>CINTA MARQUILLADORA</v>
      </c>
      <c r="D79" s="85" t="str">
        <f t="shared" ref="D79" si="47">VLOOKUP(B79,MATERIALES,4,0)</f>
        <v xml:space="preserve"> UND</v>
      </c>
      <c r="E79" s="92">
        <v>0.02</v>
      </c>
      <c r="F79" s="87">
        <f t="shared" ref="F79" si="48">VLOOKUP(B79,MATERIALES,5,0)</f>
        <v>44955</v>
      </c>
      <c r="G79" s="88"/>
      <c r="H79" s="93">
        <f t="shared" si="45"/>
        <v>899.1</v>
      </c>
      <c r="I79" s="320"/>
    </row>
    <row r="80" spans="2:10" s="74" customFormat="1" ht="13.5" thickBot="1" x14ac:dyDescent="0.25">
      <c r="B80" s="402" t="s">
        <v>680</v>
      </c>
      <c r="C80" s="403"/>
      <c r="D80" s="403"/>
      <c r="E80" s="403"/>
      <c r="F80" s="403"/>
      <c r="G80" s="95"/>
      <c r="H80" s="96">
        <f>SUM(H71:H79)</f>
        <v>72613.300000000017</v>
      </c>
      <c r="I80" s="320"/>
    </row>
    <row r="81" spans="2:10" s="74" customFormat="1" ht="13.5" thickBot="1" x14ac:dyDescent="0.25">
      <c r="B81" s="398"/>
      <c r="C81" s="399"/>
      <c r="D81" s="399"/>
      <c r="E81" s="399"/>
      <c r="F81" s="399"/>
      <c r="G81" s="400"/>
      <c r="H81" s="401"/>
      <c r="I81" s="320"/>
    </row>
    <row r="82" spans="2:10" s="74" customFormat="1" ht="12.75" x14ac:dyDescent="0.2">
      <c r="B82" s="97" t="s">
        <v>681</v>
      </c>
      <c r="C82" s="98" t="s">
        <v>677</v>
      </c>
      <c r="D82" s="98" t="s">
        <v>0</v>
      </c>
      <c r="E82" s="99" t="s">
        <v>682</v>
      </c>
      <c r="F82" s="100" t="s">
        <v>678</v>
      </c>
      <c r="G82" s="101"/>
      <c r="H82" s="102" t="s">
        <v>679</v>
      </c>
      <c r="I82" s="320"/>
    </row>
    <row r="83" spans="2:10" s="74" customFormat="1" ht="25.5" x14ac:dyDescent="0.2">
      <c r="B83" s="90" t="s">
        <v>261</v>
      </c>
      <c r="C83" s="91" t="str">
        <f t="shared" ref="C83" si="49">VLOOKUP(B83,MATERIALES,3,0)</f>
        <v>HERRAMIENTAS MENOR PARA INSTALACIONES ELECTRICAS Y OTROS SISTEMAS</v>
      </c>
      <c r="D83" s="85" t="str">
        <f t="shared" ref="D83" si="50">VLOOKUP(B83,MATERIALES,4,0)</f>
        <v>JORNAL</v>
      </c>
      <c r="E83" s="92">
        <v>5</v>
      </c>
      <c r="F83" s="87">
        <f t="shared" ref="F83" si="51">VLOOKUP(B83,MATERIALES,5,0)</f>
        <v>21082</v>
      </c>
      <c r="G83" s="88"/>
      <c r="H83" s="93">
        <f>+F83/E83</f>
        <v>4216.3999999999996</v>
      </c>
      <c r="I83" s="320"/>
    </row>
    <row r="84" spans="2:10" s="74" customFormat="1" ht="13.5" thickBot="1" x14ac:dyDescent="0.25">
      <c r="B84" s="402" t="s">
        <v>683</v>
      </c>
      <c r="C84" s="403"/>
      <c r="D84" s="403"/>
      <c r="E84" s="403"/>
      <c r="F84" s="403"/>
      <c r="G84" s="95"/>
      <c r="H84" s="96">
        <f>+H83</f>
        <v>4216.3999999999996</v>
      </c>
      <c r="I84" s="320"/>
    </row>
    <row r="85" spans="2:10" s="74" customFormat="1" ht="13.5" thickBot="1" x14ac:dyDescent="0.25">
      <c r="B85" s="398"/>
      <c r="C85" s="399"/>
      <c r="D85" s="399"/>
      <c r="E85" s="399"/>
      <c r="F85" s="399"/>
      <c r="G85" s="400"/>
      <c r="H85" s="401"/>
      <c r="I85" s="320"/>
    </row>
    <row r="86" spans="2:10" s="74" customFormat="1" ht="12.75" x14ac:dyDescent="0.2">
      <c r="B86" s="97" t="s">
        <v>684</v>
      </c>
      <c r="C86" s="98" t="s">
        <v>677</v>
      </c>
      <c r="D86" s="98" t="s">
        <v>0</v>
      </c>
      <c r="E86" s="99" t="s">
        <v>1</v>
      </c>
      <c r="F86" s="100" t="s">
        <v>678</v>
      </c>
      <c r="G86" s="101"/>
      <c r="H86" s="102" t="s">
        <v>679</v>
      </c>
      <c r="I86" s="320"/>
    </row>
    <row r="87" spans="2:10" s="74" customFormat="1" ht="25.5" x14ac:dyDescent="0.2">
      <c r="B87" s="90" t="s">
        <v>374</v>
      </c>
      <c r="C87" s="91" t="str">
        <f t="shared" ref="C87:C88" si="52">VLOOKUP(B87,MATERIALES,3,0)</f>
        <v>TRANSPORTE DE MATERIALES A BODEGA DEL CONTRATISTA</v>
      </c>
      <c r="D87" s="85" t="str">
        <f t="shared" ref="D87:D88" si="53">VLOOKUP(B87,MATERIALES,4,0)</f>
        <v>KG$</v>
      </c>
      <c r="E87" s="92">
        <v>2</v>
      </c>
      <c r="F87" s="87">
        <f t="shared" ref="F87:F88" si="54">VLOOKUP(B87,MATERIALES,5,0)</f>
        <v>1224</v>
      </c>
      <c r="G87" s="88"/>
      <c r="H87" s="93">
        <f t="shared" ref="H87:H88" si="55">E87*F87</f>
        <v>2448</v>
      </c>
      <c r="I87" s="320"/>
      <c r="J87" s="103"/>
    </row>
    <row r="88" spans="2:10" s="104" customFormat="1" ht="25.5" x14ac:dyDescent="0.2">
      <c r="B88" s="90" t="s">
        <v>410</v>
      </c>
      <c r="C88" s="91" t="str">
        <f t="shared" si="52"/>
        <v>TRANSPORTE DE MATERIALES A SITIO DE TRABAJO</v>
      </c>
      <c r="D88" s="85" t="str">
        <f t="shared" si="53"/>
        <v>KG$</v>
      </c>
      <c r="E88" s="92">
        <v>2</v>
      </c>
      <c r="F88" s="87">
        <f t="shared" si="54"/>
        <v>953</v>
      </c>
      <c r="G88" s="88"/>
      <c r="H88" s="93">
        <f t="shared" si="55"/>
        <v>1906</v>
      </c>
      <c r="I88" s="322"/>
    </row>
    <row r="89" spans="2:10" s="74" customFormat="1" ht="13.5" thickBot="1" x14ac:dyDescent="0.25">
      <c r="B89" s="402" t="s">
        <v>685</v>
      </c>
      <c r="C89" s="403"/>
      <c r="D89" s="403"/>
      <c r="E89" s="403"/>
      <c r="F89" s="403"/>
      <c r="G89" s="95"/>
      <c r="H89" s="96">
        <f>+SUM(H87:H88)</f>
        <v>4354</v>
      </c>
      <c r="I89" s="320"/>
    </row>
    <row r="90" spans="2:10" s="74" customFormat="1" ht="13.5" thickBot="1" x14ac:dyDescent="0.25">
      <c r="B90" s="398"/>
      <c r="C90" s="399"/>
      <c r="D90" s="399"/>
      <c r="E90" s="399"/>
      <c r="F90" s="399"/>
      <c r="G90" s="400"/>
      <c r="H90" s="401"/>
      <c r="I90" s="320"/>
    </row>
    <row r="91" spans="2:10" s="74" customFormat="1" ht="12.75" x14ac:dyDescent="0.2">
      <c r="B91" s="97" t="s">
        <v>686</v>
      </c>
      <c r="C91" s="98" t="s">
        <v>677</v>
      </c>
      <c r="D91" s="98" t="s">
        <v>0</v>
      </c>
      <c r="E91" s="99" t="s">
        <v>682</v>
      </c>
      <c r="F91" s="100" t="s">
        <v>687</v>
      </c>
      <c r="G91" s="101"/>
      <c r="H91" s="102" t="s">
        <v>679</v>
      </c>
      <c r="I91" s="320"/>
    </row>
    <row r="92" spans="2:10" s="74" customFormat="1" ht="12.75" x14ac:dyDescent="0.2">
      <c r="B92" s="90" t="s">
        <v>667</v>
      </c>
      <c r="C92" s="91" t="str">
        <f t="shared" ref="C92:C93" si="56">VLOOKUP(B92,MATERIALES,3,0)</f>
        <v>AUXILIAR ELECTRICISTA</v>
      </c>
      <c r="D92" s="85" t="str">
        <f t="shared" ref="D92:D93" si="57">VLOOKUP(B92,MATERIALES,4,0)</f>
        <v>JORNAL</v>
      </c>
      <c r="E92" s="92">
        <f>+E83</f>
        <v>5</v>
      </c>
      <c r="F92" s="87">
        <f t="shared" ref="F92:F93" si="58">VLOOKUP(B92,MATERIALES,5,0)</f>
        <v>94130</v>
      </c>
      <c r="G92" s="88"/>
      <c r="H92" s="93">
        <f>F92/E92</f>
        <v>18826</v>
      </c>
      <c r="I92" s="320"/>
    </row>
    <row r="93" spans="2:10" s="74" customFormat="1" ht="12.75" x14ac:dyDescent="0.2">
      <c r="B93" s="90" t="s">
        <v>668</v>
      </c>
      <c r="C93" s="91" t="str">
        <f t="shared" si="56"/>
        <v>TECNICO ELECTRICISTA</v>
      </c>
      <c r="D93" s="85" t="str">
        <f t="shared" si="57"/>
        <v>JORNAL</v>
      </c>
      <c r="E93" s="92">
        <f>+E92</f>
        <v>5</v>
      </c>
      <c r="F93" s="87">
        <f t="shared" si="58"/>
        <v>122169</v>
      </c>
      <c r="G93" s="88"/>
      <c r="H93" s="93">
        <f t="shared" ref="H93" si="59">F93/E93</f>
        <v>24433.8</v>
      </c>
      <c r="I93" s="320"/>
      <c r="J93" s="78"/>
    </row>
    <row r="94" spans="2:10" s="74" customFormat="1" ht="13.5" thickBot="1" x14ac:dyDescent="0.25">
      <c r="B94" s="402" t="s">
        <v>688</v>
      </c>
      <c r="C94" s="403"/>
      <c r="D94" s="403"/>
      <c r="E94" s="403"/>
      <c r="F94" s="403"/>
      <c r="G94" s="95"/>
      <c r="H94" s="96">
        <f>SUM(H92:H93)</f>
        <v>43259.8</v>
      </c>
      <c r="I94" s="320"/>
    </row>
    <row r="98" spans="2:10" ht="15.75" thickBot="1" x14ac:dyDescent="0.3"/>
    <row r="99" spans="2:10" s="74" customFormat="1" ht="38.25" x14ac:dyDescent="0.2">
      <c r="B99" s="333">
        <f>+'PRESS ING JUAN'!A20</f>
        <v>4.01</v>
      </c>
      <c r="C99" s="79" t="str">
        <f>+'PRESS ING JUAN'!B20</f>
        <v>SUMINISTRO E INSTALACIÓN DE ACOMETIDA MOFÁSICA 3 No. 8 (2F+1N) + 1 No. 8 (1T) COBRE AISLADO. INCLUYE MARCACIÓN</v>
      </c>
      <c r="D99" s="333" t="str">
        <f>+'PRESS ING JUAN'!C20</f>
        <v>ML</v>
      </c>
      <c r="E99" s="80">
        <v>1</v>
      </c>
      <c r="F99" s="81" t="s">
        <v>674</v>
      </c>
      <c r="G99" s="82" t="s">
        <v>675</v>
      </c>
      <c r="H99" s="83">
        <f>ROUND(H105+H109+H114+H119,0)</f>
        <v>35883</v>
      </c>
      <c r="I99" s="320"/>
      <c r="J99" s="323"/>
    </row>
    <row r="100" spans="2:10" s="74" customFormat="1" ht="12.75" x14ac:dyDescent="0.2">
      <c r="B100" s="84" t="s">
        <v>676</v>
      </c>
      <c r="C100" s="85" t="s">
        <v>677</v>
      </c>
      <c r="D100" s="85" t="s">
        <v>0</v>
      </c>
      <c r="E100" s="86" t="s">
        <v>1</v>
      </c>
      <c r="F100" s="87" t="s">
        <v>678</v>
      </c>
      <c r="G100" s="88" t="s">
        <v>675</v>
      </c>
      <c r="H100" s="89" t="s">
        <v>679</v>
      </c>
      <c r="I100" s="320"/>
    </row>
    <row r="101" spans="2:10" s="74" customFormat="1" ht="16.5" x14ac:dyDescent="0.2">
      <c r="B101" s="105" t="s">
        <v>180</v>
      </c>
      <c r="C101" s="91" t="str">
        <f t="shared" ref="C101:C104" si="60">VLOOKUP(B101,MATERIALES,3,0)</f>
        <v>CABLE DE COBRE THHN/THWN 90°C NO 8 AWG</v>
      </c>
      <c r="D101" s="85" t="str">
        <f t="shared" ref="D101:D104" si="61">VLOOKUP(B101,MATERIALES,4,0)</f>
        <v xml:space="preserve"> ML</v>
      </c>
      <c r="E101" s="92">
        <v>3</v>
      </c>
      <c r="F101" s="87">
        <f t="shared" ref="F101:F104" si="62">VLOOKUP(B101,MATERIALES,5,0)</f>
        <v>5939</v>
      </c>
      <c r="G101" s="88">
        <v>0.05</v>
      </c>
      <c r="H101" s="93">
        <f t="shared" ref="H101:H104" si="63">E101*F101*(1+G101)</f>
        <v>18707.850000000002</v>
      </c>
      <c r="I101" s="320"/>
    </row>
    <row r="102" spans="2:10" s="74" customFormat="1" ht="16.5" x14ac:dyDescent="0.2">
      <c r="B102" s="105" t="s">
        <v>103</v>
      </c>
      <c r="C102" s="91" t="str">
        <f t="shared" si="60"/>
        <v>ACCESORIOS DE MARCACION E IDENTIFICACION</v>
      </c>
      <c r="D102" s="85" t="str">
        <f t="shared" si="61"/>
        <v xml:space="preserve"> UND</v>
      </c>
      <c r="E102" s="92">
        <v>0.11</v>
      </c>
      <c r="F102" s="87">
        <f t="shared" si="62"/>
        <v>25204</v>
      </c>
      <c r="G102" s="88"/>
      <c r="H102" s="93">
        <f t="shared" si="63"/>
        <v>2772.44</v>
      </c>
      <c r="I102" s="320"/>
    </row>
    <row r="103" spans="2:10" s="74" customFormat="1" ht="16.5" x14ac:dyDescent="0.2">
      <c r="B103" s="105" t="s">
        <v>440</v>
      </c>
      <c r="C103" s="91" t="str">
        <f t="shared" si="60"/>
        <v>CINTA AISLANTE NEGRA</v>
      </c>
      <c r="D103" s="85" t="str">
        <f t="shared" si="61"/>
        <v>ML</v>
      </c>
      <c r="E103" s="92">
        <v>0.7</v>
      </c>
      <c r="F103" s="87">
        <f t="shared" si="62"/>
        <v>352</v>
      </c>
      <c r="G103" s="88"/>
      <c r="H103" s="93">
        <f t="shared" si="63"/>
        <v>246.39999999999998</v>
      </c>
      <c r="I103" s="320"/>
    </row>
    <row r="104" spans="2:10" s="74" customFormat="1" ht="16.5" x14ac:dyDescent="0.2">
      <c r="B104" s="105" t="s">
        <v>442</v>
      </c>
      <c r="C104" s="91" t="str">
        <f t="shared" si="60"/>
        <v>AMARRA PLASTICA 30 CM</v>
      </c>
      <c r="D104" s="85" t="str">
        <f t="shared" si="61"/>
        <v>UND</v>
      </c>
      <c r="E104" s="92">
        <v>0.4</v>
      </c>
      <c r="F104" s="87">
        <f t="shared" si="62"/>
        <v>122</v>
      </c>
      <c r="G104" s="88"/>
      <c r="H104" s="93">
        <f t="shared" si="63"/>
        <v>48.800000000000004</v>
      </c>
      <c r="I104" s="320"/>
    </row>
    <row r="105" spans="2:10" s="74" customFormat="1" ht="13.5" thickBot="1" x14ac:dyDescent="0.25">
      <c r="B105" s="402" t="s">
        <v>680</v>
      </c>
      <c r="C105" s="403"/>
      <c r="D105" s="403"/>
      <c r="E105" s="403"/>
      <c r="F105" s="403"/>
      <c r="G105" s="95"/>
      <c r="H105" s="96">
        <f>SUM(H101:H104)</f>
        <v>21775.49</v>
      </c>
      <c r="I105" s="320"/>
    </row>
    <row r="106" spans="2:10" s="74" customFormat="1" ht="13.5" thickBot="1" x14ac:dyDescent="0.25">
      <c r="B106" s="398"/>
      <c r="C106" s="399"/>
      <c r="D106" s="399"/>
      <c r="E106" s="399"/>
      <c r="F106" s="399"/>
      <c r="G106" s="400"/>
      <c r="H106" s="401"/>
      <c r="I106" s="320"/>
    </row>
    <row r="107" spans="2:10" s="74" customFormat="1" ht="12.75" x14ac:dyDescent="0.2">
      <c r="B107" s="97" t="s">
        <v>681</v>
      </c>
      <c r="C107" s="98" t="s">
        <v>677</v>
      </c>
      <c r="D107" s="98" t="s">
        <v>0</v>
      </c>
      <c r="E107" s="99" t="s">
        <v>682</v>
      </c>
      <c r="F107" s="100" t="s">
        <v>678</v>
      </c>
      <c r="G107" s="101"/>
      <c r="H107" s="102" t="s">
        <v>679</v>
      </c>
      <c r="I107" s="320"/>
    </row>
    <row r="108" spans="2:10" s="74" customFormat="1" ht="25.5" x14ac:dyDescent="0.2">
      <c r="B108" s="90" t="s">
        <v>261</v>
      </c>
      <c r="C108" s="91" t="str">
        <f t="shared" ref="C108" si="64">VLOOKUP(B108,MATERIALES,3,0)</f>
        <v>HERRAMIENTAS MENOR PARA INSTALACIONES ELECTRICAS Y OTROS SISTEMAS</v>
      </c>
      <c r="D108" s="85" t="str">
        <f t="shared" ref="D108" si="65">VLOOKUP(B108,MATERIALES,4,0)</f>
        <v>JORNAL</v>
      </c>
      <c r="E108" s="92">
        <v>21</v>
      </c>
      <c r="F108" s="87">
        <f t="shared" ref="F108" si="66">VLOOKUP(B108,MATERIALES,5,0)</f>
        <v>21082</v>
      </c>
      <c r="G108" s="88"/>
      <c r="H108" s="93">
        <f>+F108/E108</f>
        <v>1003.9047619047619</v>
      </c>
      <c r="I108" s="320"/>
    </row>
    <row r="109" spans="2:10" s="74" customFormat="1" ht="13.5" thickBot="1" x14ac:dyDescent="0.25">
      <c r="B109" s="402" t="s">
        <v>683</v>
      </c>
      <c r="C109" s="403"/>
      <c r="D109" s="403"/>
      <c r="E109" s="403"/>
      <c r="F109" s="403"/>
      <c r="G109" s="95"/>
      <c r="H109" s="96">
        <f>+H108</f>
        <v>1003.9047619047619</v>
      </c>
      <c r="I109" s="320"/>
    </row>
    <row r="110" spans="2:10" s="74" customFormat="1" ht="13.5" thickBot="1" x14ac:dyDescent="0.25">
      <c r="B110" s="398"/>
      <c r="C110" s="399"/>
      <c r="D110" s="399"/>
      <c r="E110" s="399"/>
      <c r="F110" s="399"/>
      <c r="G110" s="400"/>
      <c r="H110" s="401"/>
      <c r="I110" s="320"/>
    </row>
    <row r="111" spans="2:10" s="74" customFormat="1" ht="12.75" x14ac:dyDescent="0.2">
      <c r="B111" s="97" t="s">
        <v>684</v>
      </c>
      <c r="C111" s="98" t="s">
        <v>677</v>
      </c>
      <c r="D111" s="98" t="s">
        <v>0</v>
      </c>
      <c r="E111" s="99" t="s">
        <v>1</v>
      </c>
      <c r="F111" s="100" t="s">
        <v>678</v>
      </c>
      <c r="G111" s="101"/>
      <c r="H111" s="102" t="s">
        <v>679</v>
      </c>
      <c r="I111" s="320"/>
    </row>
    <row r="112" spans="2:10" s="74" customFormat="1" ht="25.5" x14ac:dyDescent="0.2">
      <c r="B112" s="90" t="s">
        <v>374</v>
      </c>
      <c r="C112" s="91" t="str">
        <f t="shared" ref="C112:C113" si="67">VLOOKUP(B112,MATERIALES,3,0)</f>
        <v>TRANSPORTE DE MATERIALES A BODEGA DEL CONTRATISTA</v>
      </c>
      <c r="D112" s="85" t="str">
        <f t="shared" ref="D112:D113" si="68">VLOOKUP(B112,MATERIALES,4,0)</f>
        <v>KG$</v>
      </c>
      <c r="E112" s="92">
        <v>1.288</v>
      </c>
      <c r="F112" s="87">
        <f t="shared" ref="F112:F113" si="69">VLOOKUP(B112,MATERIALES,5,0)</f>
        <v>1224</v>
      </c>
      <c r="G112" s="88"/>
      <c r="H112" s="93">
        <f t="shared" ref="H112:H113" si="70">E112*F112</f>
        <v>1576.5119999999999</v>
      </c>
      <c r="I112" s="320"/>
      <c r="J112" s="103"/>
    </row>
    <row r="113" spans="2:10" s="104" customFormat="1" ht="25.5" x14ac:dyDescent="0.2">
      <c r="B113" s="90" t="s">
        <v>410</v>
      </c>
      <c r="C113" s="91" t="str">
        <f t="shared" si="67"/>
        <v>TRANSPORTE DE MATERIALES A SITIO DE TRABAJO</v>
      </c>
      <c r="D113" s="85" t="str">
        <f t="shared" si="68"/>
        <v>KG$</v>
      </c>
      <c r="E113" s="92">
        <f>+E112</f>
        <v>1.288</v>
      </c>
      <c r="F113" s="87">
        <f t="shared" si="69"/>
        <v>953</v>
      </c>
      <c r="G113" s="88"/>
      <c r="H113" s="93">
        <f t="shared" si="70"/>
        <v>1227.4639999999999</v>
      </c>
      <c r="I113" s="322"/>
    </row>
    <row r="114" spans="2:10" s="74" customFormat="1" ht="13.5" thickBot="1" x14ac:dyDescent="0.25">
      <c r="B114" s="402" t="s">
        <v>685</v>
      </c>
      <c r="C114" s="403"/>
      <c r="D114" s="403"/>
      <c r="E114" s="403"/>
      <c r="F114" s="403"/>
      <c r="G114" s="95"/>
      <c r="H114" s="96">
        <f>+SUM(H112:H113)</f>
        <v>2803.9759999999997</v>
      </c>
      <c r="I114" s="320"/>
    </row>
    <row r="115" spans="2:10" s="74" customFormat="1" ht="13.5" thickBot="1" x14ac:dyDescent="0.25">
      <c r="B115" s="398"/>
      <c r="C115" s="399"/>
      <c r="D115" s="399"/>
      <c r="E115" s="399"/>
      <c r="F115" s="399"/>
      <c r="G115" s="400"/>
      <c r="H115" s="401"/>
      <c r="I115" s="320"/>
    </row>
    <row r="116" spans="2:10" s="74" customFormat="1" ht="12.75" x14ac:dyDescent="0.2">
      <c r="B116" s="97" t="s">
        <v>686</v>
      </c>
      <c r="C116" s="98" t="s">
        <v>677</v>
      </c>
      <c r="D116" s="98" t="s">
        <v>0</v>
      </c>
      <c r="E116" s="99" t="s">
        <v>682</v>
      </c>
      <c r="F116" s="100" t="s">
        <v>687</v>
      </c>
      <c r="G116" s="101"/>
      <c r="H116" s="102" t="s">
        <v>679</v>
      </c>
      <c r="I116" s="320"/>
    </row>
    <row r="117" spans="2:10" s="74" customFormat="1" ht="12.75" x14ac:dyDescent="0.2">
      <c r="B117" s="90" t="s">
        <v>667</v>
      </c>
      <c r="C117" s="91" t="str">
        <f t="shared" ref="C117:C118" si="71">VLOOKUP(B117,MATERIALES,3,0)</f>
        <v>AUXILIAR ELECTRICISTA</v>
      </c>
      <c r="D117" s="85" t="str">
        <f t="shared" ref="D117:D118" si="72">VLOOKUP(B117,MATERIALES,4,0)</f>
        <v>JORNAL</v>
      </c>
      <c r="E117" s="92">
        <f>+E108</f>
        <v>21</v>
      </c>
      <c r="F117" s="87">
        <f t="shared" ref="F117:F118" si="73">VLOOKUP(B117,MATERIALES,5,0)</f>
        <v>94130</v>
      </c>
      <c r="G117" s="88"/>
      <c r="H117" s="93">
        <f>F117/E117</f>
        <v>4482.3809523809523</v>
      </c>
      <c r="I117" s="320"/>
    </row>
    <row r="118" spans="2:10" s="74" customFormat="1" ht="12.75" x14ac:dyDescent="0.2">
      <c r="B118" s="90" t="s">
        <v>668</v>
      </c>
      <c r="C118" s="91" t="str">
        <f t="shared" si="71"/>
        <v>TECNICO ELECTRICISTA</v>
      </c>
      <c r="D118" s="85" t="str">
        <f t="shared" si="72"/>
        <v>JORNAL</v>
      </c>
      <c r="E118" s="92">
        <f>+E117</f>
        <v>21</v>
      </c>
      <c r="F118" s="87">
        <f t="shared" si="73"/>
        <v>122169</v>
      </c>
      <c r="G118" s="88"/>
      <c r="H118" s="93">
        <f t="shared" ref="H118" si="74">F118/E118</f>
        <v>5817.5714285714284</v>
      </c>
      <c r="I118" s="320"/>
      <c r="J118" s="78"/>
    </row>
    <row r="119" spans="2:10" s="74" customFormat="1" ht="13.5" thickBot="1" x14ac:dyDescent="0.25">
      <c r="B119" s="402" t="s">
        <v>688</v>
      </c>
      <c r="C119" s="403"/>
      <c r="D119" s="403"/>
      <c r="E119" s="403"/>
      <c r="F119" s="403"/>
      <c r="G119" s="95"/>
      <c r="H119" s="96">
        <f>SUM(H117:H118)</f>
        <v>10299.952380952382</v>
      </c>
      <c r="I119" s="320"/>
    </row>
    <row r="121" spans="2:10" ht="15.75" thickBot="1" x14ac:dyDescent="0.3"/>
    <row r="122" spans="2:10" s="74" customFormat="1" ht="38.25" x14ac:dyDescent="0.2">
      <c r="B122" s="333">
        <f>+'PRESS ING JUAN'!A21</f>
        <v>4.0199999999999996</v>
      </c>
      <c r="C122" s="79" t="str">
        <f>+'PRESS ING JUAN'!B21</f>
        <v>SUMINISTRO E INSTALACIÓN DE DUCTO PVC CONDUIT DE 1", INCLUYE ACCESORIOS Y EXCAVACION</v>
      </c>
      <c r="D122" s="333" t="str">
        <f>+'PRESS ING JUAN'!C21</f>
        <v>ML</v>
      </c>
      <c r="E122" s="80">
        <v>1</v>
      </c>
      <c r="F122" s="81" t="s">
        <v>674</v>
      </c>
      <c r="G122" s="82" t="s">
        <v>675</v>
      </c>
      <c r="H122" s="83">
        <f>ROUND(H125+H129+H134+H139,0)</f>
        <v>9891</v>
      </c>
      <c r="I122" s="320"/>
      <c r="J122" s="323"/>
    </row>
    <row r="123" spans="2:10" s="74" customFormat="1" ht="12.75" x14ac:dyDescent="0.2">
      <c r="B123" s="84" t="s">
        <v>676</v>
      </c>
      <c r="C123" s="85" t="s">
        <v>677</v>
      </c>
      <c r="D123" s="85" t="s">
        <v>0</v>
      </c>
      <c r="E123" s="86" t="s">
        <v>1</v>
      </c>
      <c r="F123" s="87" t="s">
        <v>678</v>
      </c>
      <c r="G123" s="88" t="s">
        <v>675</v>
      </c>
      <c r="H123" s="89" t="s">
        <v>679</v>
      </c>
      <c r="I123" s="320"/>
    </row>
    <row r="124" spans="2:10" s="74" customFormat="1" ht="16.5" x14ac:dyDescent="0.2">
      <c r="B124" s="105" t="s">
        <v>384</v>
      </c>
      <c r="C124" s="91" t="str">
        <f t="shared" ref="C124" si="75">VLOOKUP(B124,MATERIALES,3,0)</f>
        <v>TUBO CONDUIT PVC 1"</v>
      </c>
      <c r="D124" s="85" t="str">
        <f t="shared" ref="D124" si="76">VLOOKUP(B124,MATERIALES,4,0)</f>
        <v xml:space="preserve"> ML</v>
      </c>
      <c r="E124" s="92">
        <v>1</v>
      </c>
      <c r="F124" s="87">
        <f t="shared" ref="F124" si="77">VLOOKUP(B124,MATERIALES,5,0)</f>
        <v>2960</v>
      </c>
      <c r="G124" s="88">
        <v>0.05</v>
      </c>
      <c r="H124" s="93">
        <f t="shared" ref="H124" si="78">E124*F124*(1+G124)</f>
        <v>3108</v>
      </c>
      <c r="I124" s="320"/>
    </row>
    <row r="125" spans="2:10" s="74" customFormat="1" ht="13.5" thickBot="1" x14ac:dyDescent="0.25">
      <c r="B125" s="402" t="s">
        <v>680</v>
      </c>
      <c r="C125" s="403"/>
      <c r="D125" s="403"/>
      <c r="E125" s="403"/>
      <c r="F125" s="403"/>
      <c r="G125" s="95"/>
      <c r="H125" s="96">
        <f>SUM(H124:H124)</f>
        <v>3108</v>
      </c>
      <c r="I125" s="320"/>
    </row>
    <row r="126" spans="2:10" s="74" customFormat="1" ht="13.5" thickBot="1" x14ac:dyDescent="0.25">
      <c r="B126" s="398"/>
      <c r="C126" s="399"/>
      <c r="D126" s="399"/>
      <c r="E126" s="399"/>
      <c r="F126" s="399"/>
      <c r="G126" s="400"/>
      <c r="H126" s="401"/>
      <c r="I126" s="320"/>
    </row>
    <row r="127" spans="2:10" s="74" customFormat="1" ht="12.75" x14ac:dyDescent="0.2">
      <c r="B127" s="97" t="s">
        <v>681</v>
      </c>
      <c r="C127" s="98" t="s">
        <v>677</v>
      </c>
      <c r="D127" s="98" t="s">
        <v>0</v>
      </c>
      <c r="E127" s="99" t="s">
        <v>682</v>
      </c>
      <c r="F127" s="100" t="s">
        <v>678</v>
      </c>
      <c r="G127" s="101"/>
      <c r="H127" s="102" t="s">
        <v>679</v>
      </c>
      <c r="I127" s="320"/>
    </row>
    <row r="128" spans="2:10" s="74" customFormat="1" ht="25.5" x14ac:dyDescent="0.2">
      <c r="B128" s="90" t="s">
        <v>261</v>
      </c>
      <c r="C128" s="91" t="str">
        <f t="shared" ref="C128" si="79">VLOOKUP(B128,MATERIALES,3,0)</f>
        <v>HERRAMIENTAS MENOR PARA INSTALACIONES ELECTRICAS Y OTROS SISTEMAS</v>
      </c>
      <c r="D128" s="85" t="str">
        <f t="shared" ref="D128" si="80">VLOOKUP(B128,MATERIALES,4,0)</f>
        <v>JORNAL</v>
      </c>
      <c r="E128" s="92">
        <v>41</v>
      </c>
      <c r="F128" s="87">
        <f t="shared" ref="F128" si="81">VLOOKUP(B128,MATERIALES,5,0)</f>
        <v>21082</v>
      </c>
      <c r="G128" s="88"/>
      <c r="H128" s="93">
        <f>+F128/E128</f>
        <v>514.19512195121956</v>
      </c>
      <c r="I128" s="320"/>
    </row>
    <row r="129" spans="2:10" s="74" customFormat="1" ht="13.5" thickBot="1" x14ac:dyDescent="0.25">
      <c r="B129" s="402" t="s">
        <v>683</v>
      </c>
      <c r="C129" s="403"/>
      <c r="D129" s="403"/>
      <c r="E129" s="403"/>
      <c r="F129" s="403"/>
      <c r="G129" s="95"/>
      <c r="H129" s="96">
        <f>+H128</f>
        <v>514.19512195121956</v>
      </c>
      <c r="I129" s="320"/>
    </row>
    <row r="130" spans="2:10" s="74" customFormat="1" ht="13.5" thickBot="1" x14ac:dyDescent="0.25">
      <c r="B130" s="398"/>
      <c r="C130" s="399"/>
      <c r="D130" s="399"/>
      <c r="E130" s="399"/>
      <c r="F130" s="399"/>
      <c r="G130" s="400"/>
      <c r="H130" s="401"/>
      <c r="I130" s="320"/>
    </row>
    <row r="131" spans="2:10" s="74" customFormat="1" ht="12.75" x14ac:dyDescent="0.2">
      <c r="B131" s="97" t="s">
        <v>684</v>
      </c>
      <c r="C131" s="98" t="s">
        <v>677</v>
      </c>
      <c r="D131" s="98" t="s">
        <v>0</v>
      </c>
      <c r="E131" s="99" t="s">
        <v>1</v>
      </c>
      <c r="F131" s="100" t="s">
        <v>678</v>
      </c>
      <c r="G131" s="101"/>
      <c r="H131" s="102" t="s">
        <v>679</v>
      </c>
      <c r="I131" s="320"/>
    </row>
    <row r="132" spans="2:10" s="74" customFormat="1" ht="25.5" x14ac:dyDescent="0.2">
      <c r="B132" s="90" t="s">
        <v>374</v>
      </c>
      <c r="C132" s="91" t="str">
        <f t="shared" ref="C132:C133" si="82">VLOOKUP(B132,MATERIALES,3,0)</f>
        <v>TRANSPORTE DE MATERIALES A BODEGA DEL CONTRATISTA</v>
      </c>
      <c r="D132" s="85" t="str">
        <f t="shared" ref="D132:D133" si="83">VLOOKUP(B132,MATERIALES,4,0)</f>
        <v>KG$</v>
      </c>
      <c r="E132" s="92">
        <v>0.46100000000000002</v>
      </c>
      <c r="F132" s="87">
        <f t="shared" ref="F132:F133" si="84">VLOOKUP(B132,MATERIALES,5,0)</f>
        <v>1224</v>
      </c>
      <c r="G132" s="88"/>
      <c r="H132" s="93">
        <f t="shared" ref="H132:H133" si="85">E132*F132</f>
        <v>564.26400000000001</v>
      </c>
      <c r="I132" s="320"/>
      <c r="J132" s="103"/>
    </row>
    <row r="133" spans="2:10" s="104" customFormat="1" ht="25.5" x14ac:dyDescent="0.2">
      <c r="B133" s="90" t="s">
        <v>410</v>
      </c>
      <c r="C133" s="91" t="str">
        <f t="shared" si="82"/>
        <v>TRANSPORTE DE MATERIALES A SITIO DE TRABAJO</v>
      </c>
      <c r="D133" s="85" t="str">
        <f t="shared" si="83"/>
        <v>KG$</v>
      </c>
      <c r="E133" s="92">
        <v>0.45</v>
      </c>
      <c r="F133" s="87">
        <f t="shared" si="84"/>
        <v>953</v>
      </c>
      <c r="G133" s="88"/>
      <c r="H133" s="93">
        <f t="shared" si="85"/>
        <v>428.85</v>
      </c>
      <c r="I133" s="322"/>
    </row>
    <row r="134" spans="2:10" s="74" customFormat="1" ht="13.5" thickBot="1" x14ac:dyDescent="0.25">
      <c r="B134" s="402" t="s">
        <v>685</v>
      </c>
      <c r="C134" s="403"/>
      <c r="D134" s="403"/>
      <c r="E134" s="403"/>
      <c r="F134" s="403"/>
      <c r="G134" s="95"/>
      <c r="H134" s="96">
        <f>+SUM(H132:H133)</f>
        <v>993.11400000000003</v>
      </c>
      <c r="I134" s="320"/>
    </row>
    <row r="135" spans="2:10" s="74" customFormat="1" ht="13.5" thickBot="1" x14ac:dyDescent="0.25">
      <c r="B135" s="398"/>
      <c r="C135" s="399"/>
      <c r="D135" s="399"/>
      <c r="E135" s="399"/>
      <c r="F135" s="399"/>
      <c r="G135" s="400"/>
      <c r="H135" s="401"/>
      <c r="I135" s="320"/>
    </row>
    <row r="136" spans="2:10" s="74" customFormat="1" ht="12.75" x14ac:dyDescent="0.2">
      <c r="B136" s="97" t="s">
        <v>686</v>
      </c>
      <c r="C136" s="98" t="s">
        <v>677</v>
      </c>
      <c r="D136" s="98" t="s">
        <v>0</v>
      </c>
      <c r="E136" s="99" t="s">
        <v>682</v>
      </c>
      <c r="F136" s="100" t="s">
        <v>687</v>
      </c>
      <c r="G136" s="101"/>
      <c r="H136" s="102" t="s">
        <v>679</v>
      </c>
      <c r="I136" s="320"/>
    </row>
    <row r="137" spans="2:10" s="74" customFormat="1" ht="12.75" x14ac:dyDescent="0.2">
      <c r="B137" s="90" t="s">
        <v>667</v>
      </c>
      <c r="C137" s="91" t="str">
        <f t="shared" ref="C137:C138" si="86">VLOOKUP(B137,MATERIALES,3,0)</f>
        <v>AUXILIAR ELECTRICISTA</v>
      </c>
      <c r="D137" s="85" t="str">
        <f t="shared" ref="D137:D138" si="87">VLOOKUP(B137,MATERIALES,4,0)</f>
        <v>JORNAL</v>
      </c>
      <c r="E137" s="92">
        <f>+E128</f>
        <v>41</v>
      </c>
      <c r="F137" s="87">
        <f t="shared" ref="F137:F138" si="88">VLOOKUP(B137,MATERIALES,5,0)</f>
        <v>94130</v>
      </c>
      <c r="G137" s="88"/>
      <c r="H137" s="93">
        <f>F137/E137</f>
        <v>2295.8536585365855</v>
      </c>
      <c r="I137" s="320"/>
    </row>
    <row r="138" spans="2:10" s="74" customFormat="1" ht="12.75" x14ac:dyDescent="0.2">
      <c r="B138" s="90" t="s">
        <v>668</v>
      </c>
      <c r="C138" s="91" t="str">
        <f t="shared" si="86"/>
        <v>TECNICO ELECTRICISTA</v>
      </c>
      <c r="D138" s="85" t="str">
        <f t="shared" si="87"/>
        <v>JORNAL</v>
      </c>
      <c r="E138" s="92">
        <f>+E137</f>
        <v>41</v>
      </c>
      <c r="F138" s="87">
        <f t="shared" si="88"/>
        <v>122169</v>
      </c>
      <c r="G138" s="88"/>
      <c r="H138" s="93">
        <f t="shared" ref="H138" si="89">F138/E138</f>
        <v>2979.731707317073</v>
      </c>
      <c r="I138" s="320"/>
      <c r="J138" s="78"/>
    </row>
    <row r="139" spans="2:10" s="74" customFormat="1" ht="13.5" thickBot="1" x14ac:dyDescent="0.25">
      <c r="B139" s="402" t="s">
        <v>688</v>
      </c>
      <c r="C139" s="403"/>
      <c r="D139" s="403"/>
      <c r="E139" s="403"/>
      <c r="F139" s="403"/>
      <c r="G139" s="95"/>
      <c r="H139" s="96">
        <f>SUM(H137:H138)</f>
        <v>5275.585365853658</v>
      </c>
      <c r="I139" s="320"/>
    </row>
    <row r="141" spans="2:10" ht="15.75" thickBot="1" x14ac:dyDescent="0.3"/>
    <row r="142" spans="2:10" s="74" customFormat="1" ht="25.5" x14ac:dyDescent="0.2">
      <c r="B142" s="333">
        <f>+'PRESS ING JUAN'!A22</f>
        <v>4.03</v>
      </c>
      <c r="C142" s="79" t="str">
        <f>+'PRESS ING JUAN'!B22</f>
        <v>SUMINISTRO E INSTALACIÓN DE CAJA DE INSPECCION DE 60X60X80 CM</v>
      </c>
      <c r="D142" s="333" t="str">
        <f>+'PRESS ING JUAN'!C22</f>
        <v>ML</v>
      </c>
      <c r="E142" s="80">
        <v>1</v>
      </c>
      <c r="F142" s="81" t="s">
        <v>674</v>
      </c>
      <c r="G142" s="82" t="s">
        <v>675</v>
      </c>
      <c r="H142" s="83">
        <f>ROUND(H146+H150+H155+H160,0)</f>
        <v>398086</v>
      </c>
      <c r="I142" s="320"/>
      <c r="J142" s="323"/>
    </row>
    <row r="143" spans="2:10" s="74" customFormat="1" ht="12.75" x14ac:dyDescent="0.2">
      <c r="B143" s="84" t="s">
        <v>676</v>
      </c>
      <c r="C143" s="85" t="s">
        <v>677</v>
      </c>
      <c r="D143" s="85" t="s">
        <v>0</v>
      </c>
      <c r="E143" s="86" t="s">
        <v>1</v>
      </c>
      <c r="F143" s="87" t="s">
        <v>678</v>
      </c>
      <c r="G143" s="88" t="s">
        <v>675</v>
      </c>
      <c r="H143" s="89" t="s">
        <v>679</v>
      </c>
      <c r="I143" s="320"/>
    </row>
    <row r="144" spans="2:10" s="74" customFormat="1" ht="25.5" x14ac:dyDescent="0.2">
      <c r="B144" s="105" t="s">
        <v>247</v>
      </c>
      <c r="C144" s="91" t="str">
        <f t="shared" ref="C144:C145" si="90">VLOOKUP(B144,MATERIALES,3,0)</f>
        <v>DUCTO PORTACABLE 10X40X240 COLD ROLLED  CALIBRE 16-18</v>
      </c>
      <c r="D144" s="85" t="str">
        <f t="shared" ref="D144:D145" si="91">VLOOKUP(B144,MATERIALES,4,0)</f>
        <v xml:space="preserve"> UND</v>
      </c>
      <c r="E144" s="92">
        <v>1</v>
      </c>
      <c r="F144" s="87">
        <f t="shared" ref="F144:F145" si="92">VLOOKUP(B144,MATERIALES,5,0)</f>
        <v>230569</v>
      </c>
      <c r="G144" s="88">
        <v>0.05</v>
      </c>
      <c r="H144" s="93">
        <f t="shared" ref="H144" si="93">E144*F144*(1+G144)</f>
        <v>242097.45</v>
      </c>
      <c r="I144" s="320"/>
    </row>
    <row r="145" spans="2:10" s="74" customFormat="1" ht="25.5" x14ac:dyDescent="0.2">
      <c r="B145" s="105" t="s">
        <v>111</v>
      </c>
      <c r="C145" s="91" t="str">
        <f t="shared" si="90"/>
        <v>ACCESORIOS INSTALACION DUCTO PORTACABLE</v>
      </c>
      <c r="D145" s="85" t="str">
        <f t="shared" si="91"/>
        <v xml:space="preserve"> UND</v>
      </c>
      <c r="E145" s="92">
        <v>1</v>
      </c>
      <c r="F145" s="87">
        <f t="shared" si="92"/>
        <v>50408</v>
      </c>
      <c r="G145" s="88"/>
      <c r="H145" s="93">
        <f t="shared" ref="H145" si="94">E145*F145</f>
        <v>50408</v>
      </c>
      <c r="I145" s="320"/>
    </row>
    <row r="146" spans="2:10" s="74" customFormat="1" ht="13.5" thickBot="1" x14ac:dyDescent="0.25">
      <c r="B146" s="402" t="s">
        <v>680</v>
      </c>
      <c r="C146" s="403"/>
      <c r="D146" s="403"/>
      <c r="E146" s="403"/>
      <c r="F146" s="403"/>
      <c r="G146" s="95"/>
      <c r="H146" s="96">
        <f>SUM(H144:H145)</f>
        <v>292505.45</v>
      </c>
      <c r="I146" s="320"/>
    </row>
    <row r="147" spans="2:10" s="74" customFormat="1" ht="13.5" thickBot="1" x14ac:dyDescent="0.25">
      <c r="B147" s="398"/>
      <c r="C147" s="399"/>
      <c r="D147" s="399"/>
      <c r="E147" s="399"/>
      <c r="F147" s="399"/>
      <c r="G147" s="400"/>
      <c r="H147" s="401"/>
      <c r="I147" s="320"/>
    </row>
    <row r="148" spans="2:10" s="74" customFormat="1" ht="12.75" x14ac:dyDescent="0.2">
      <c r="B148" s="97" t="s">
        <v>681</v>
      </c>
      <c r="C148" s="98" t="s">
        <v>677</v>
      </c>
      <c r="D148" s="98" t="s">
        <v>0</v>
      </c>
      <c r="E148" s="99" t="s">
        <v>682</v>
      </c>
      <c r="F148" s="100" t="s">
        <v>678</v>
      </c>
      <c r="G148" s="101"/>
      <c r="H148" s="102" t="s">
        <v>679</v>
      </c>
      <c r="I148" s="320"/>
    </row>
    <row r="149" spans="2:10" s="74" customFormat="1" ht="25.5" x14ac:dyDescent="0.2">
      <c r="B149" s="90" t="s">
        <v>261</v>
      </c>
      <c r="C149" s="91" t="str">
        <f t="shared" ref="C149" si="95">VLOOKUP(B149,MATERIALES,3,0)</f>
        <v>HERRAMIENTAS MENOR PARA INSTALACIONES ELECTRICAS Y OTROS SISTEMAS</v>
      </c>
      <c r="D149" s="85" t="str">
        <f t="shared" ref="D149" si="96">VLOOKUP(B149,MATERIALES,4,0)</f>
        <v>JORNAL</v>
      </c>
      <c r="E149" s="92">
        <v>2.4</v>
      </c>
      <c r="F149" s="87">
        <f t="shared" ref="F149" si="97">VLOOKUP(B149,MATERIALES,5,0)</f>
        <v>21082</v>
      </c>
      <c r="G149" s="88"/>
      <c r="H149" s="93">
        <f>+F149/E149</f>
        <v>8784.1666666666679</v>
      </c>
      <c r="I149" s="320"/>
    </row>
    <row r="150" spans="2:10" s="74" customFormat="1" ht="13.5" thickBot="1" x14ac:dyDescent="0.25">
      <c r="B150" s="402" t="s">
        <v>683</v>
      </c>
      <c r="C150" s="403"/>
      <c r="D150" s="403"/>
      <c r="E150" s="403"/>
      <c r="F150" s="403"/>
      <c r="G150" s="95"/>
      <c r="H150" s="96">
        <f>+H149</f>
        <v>8784.1666666666679</v>
      </c>
      <c r="I150" s="320"/>
    </row>
    <row r="151" spans="2:10" s="74" customFormat="1" ht="13.5" thickBot="1" x14ac:dyDescent="0.25">
      <c r="B151" s="398"/>
      <c r="C151" s="399"/>
      <c r="D151" s="399"/>
      <c r="E151" s="399"/>
      <c r="F151" s="399"/>
      <c r="G151" s="400"/>
      <c r="H151" s="401"/>
      <c r="I151" s="320"/>
    </row>
    <row r="152" spans="2:10" s="74" customFormat="1" ht="12.75" x14ac:dyDescent="0.2">
      <c r="B152" s="97" t="s">
        <v>684</v>
      </c>
      <c r="C152" s="98" t="s">
        <v>677</v>
      </c>
      <c r="D152" s="98" t="s">
        <v>0</v>
      </c>
      <c r="E152" s="99" t="s">
        <v>1</v>
      </c>
      <c r="F152" s="100" t="s">
        <v>678</v>
      </c>
      <c r="G152" s="101"/>
      <c r="H152" s="102" t="s">
        <v>679</v>
      </c>
      <c r="I152" s="320"/>
    </row>
    <row r="153" spans="2:10" s="74" customFormat="1" ht="25.5" x14ac:dyDescent="0.2">
      <c r="B153" s="90" t="s">
        <v>374</v>
      </c>
      <c r="C153" s="91" t="str">
        <f t="shared" ref="C153:C154" si="98">VLOOKUP(B153,MATERIALES,3,0)</f>
        <v>TRANSPORTE DE MATERIALES A BODEGA DEL CONTRATISTA</v>
      </c>
      <c r="D153" s="85" t="str">
        <f t="shared" ref="D153:D154" si="99">VLOOKUP(B153,MATERIALES,4,0)</f>
        <v>KG$</v>
      </c>
      <c r="E153" s="92">
        <v>3.0644999999999998</v>
      </c>
      <c r="F153" s="87">
        <f t="shared" ref="F153:F154" si="100">VLOOKUP(B153,MATERIALES,5,0)</f>
        <v>1224</v>
      </c>
      <c r="G153" s="88"/>
      <c r="H153" s="93">
        <f t="shared" ref="H153:H154" si="101">E153*F153</f>
        <v>3750.9479999999999</v>
      </c>
      <c r="I153" s="320"/>
      <c r="J153" s="103"/>
    </row>
    <row r="154" spans="2:10" s="104" customFormat="1" ht="25.5" x14ac:dyDescent="0.2">
      <c r="B154" s="90" t="s">
        <v>410</v>
      </c>
      <c r="C154" s="91" t="str">
        <f t="shared" si="98"/>
        <v>TRANSPORTE DE MATERIALES A SITIO DE TRABAJO</v>
      </c>
      <c r="D154" s="85" t="str">
        <f t="shared" si="99"/>
        <v>KG$</v>
      </c>
      <c r="E154" s="92">
        <f>+E153</f>
        <v>3.0644999999999998</v>
      </c>
      <c r="F154" s="87">
        <f t="shared" si="100"/>
        <v>953</v>
      </c>
      <c r="G154" s="88"/>
      <c r="H154" s="93">
        <f t="shared" si="101"/>
        <v>2920.4684999999999</v>
      </c>
      <c r="I154" s="322"/>
    </row>
    <row r="155" spans="2:10" s="74" customFormat="1" ht="13.5" thickBot="1" x14ac:dyDescent="0.25">
      <c r="B155" s="402" t="s">
        <v>685</v>
      </c>
      <c r="C155" s="403"/>
      <c r="D155" s="403"/>
      <c r="E155" s="403"/>
      <c r="F155" s="403"/>
      <c r="G155" s="95"/>
      <c r="H155" s="96">
        <f>+SUM(H153:H154)</f>
        <v>6671.4164999999994</v>
      </c>
      <c r="I155" s="320"/>
    </row>
    <row r="156" spans="2:10" s="74" customFormat="1" ht="13.5" thickBot="1" x14ac:dyDescent="0.25">
      <c r="B156" s="398"/>
      <c r="C156" s="399"/>
      <c r="D156" s="399"/>
      <c r="E156" s="399"/>
      <c r="F156" s="399"/>
      <c r="G156" s="400"/>
      <c r="H156" s="401"/>
      <c r="I156" s="320"/>
    </row>
    <row r="157" spans="2:10" s="74" customFormat="1" ht="12.75" x14ac:dyDescent="0.2">
      <c r="B157" s="97" t="s">
        <v>686</v>
      </c>
      <c r="C157" s="98" t="s">
        <v>677</v>
      </c>
      <c r="D157" s="98" t="s">
        <v>0</v>
      </c>
      <c r="E157" s="99" t="s">
        <v>682</v>
      </c>
      <c r="F157" s="100" t="s">
        <v>687</v>
      </c>
      <c r="G157" s="101"/>
      <c r="H157" s="102" t="s">
        <v>679</v>
      </c>
      <c r="I157" s="320"/>
    </row>
    <row r="158" spans="2:10" s="74" customFormat="1" ht="12.75" x14ac:dyDescent="0.2">
      <c r="B158" s="90" t="s">
        <v>667</v>
      </c>
      <c r="C158" s="91" t="str">
        <f t="shared" ref="C158:C159" si="102">VLOOKUP(B158,MATERIALES,3,0)</f>
        <v>AUXILIAR ELECTRICISTA</v>
      </c>
      <c r="D158" s="85" t="str">
        <f t="shared" ref="D158:D159" si="103">VLOOKUP(B158,MATERIALES,4,0)</f>
        <v>JORNAL</v>
      </c>
      <c r="E158" s="92">
        <f>+E149</f>
        <v>2.4</v>
      </c>
      <c r="F158" s="87">
        <f t="shared" ref="F158:F159" si="104">VLOOKUP(B158,MATERIALES,5,0)</f>
        <v>94130</v>
      </c>
      <c r="G158" s="88"/>
      <c r="H158" s="93">
        <f>F158/E158</f>
        <v>39220.833333333336</v>
      </c>
      <c r="I158" s="320"/>
    </row>
    <row r="159" spans="2:10" s="74" customFormat="1" ht="12.75" x14ac:dyDescent="0.2">
      <c r="B159" s="90" t="s">
        <v>668</v>
      </c>
      <c r="C159" s="91" t="str">
        <f t="shared" si="102"/>
        <v>TECNICO ELECTRICISTA</v>
      </c>
      <c r="D159" s="85" t="str">
        <f t="shared" si="103"/>
        <v>JORNAL</v>
      </c>
      <c r="E159" s="92">
        <f>+E158</f>
        <v>2.4</v>
      </c>
      <c r="F159" s="87">
        <f t="shared" si="104"/>
        <v>122169</v>
      </c>
      <c r="G159" s="88"/>
      <c r="H159" s="93">
        <f t="shared" ref="H159" si="105">F159/E159</f>
        <v>50903.75</v>
      </c>
      <c r="I159" s="320"/>
      <c r="J159" s="78"/>
    </row>
    <row r="160" spans="2:10" s="74" customFormat="1" ht="13.5" thickBot="1" x14ac:dyDescent="0.25">
      <c r="B160" s="402" t="s">
        <v>688</v>
      </c>
      <c r="C160" s="403"/>
      <c r="D160" s="403"/>
      <c r="E160" s="403"/>
      <c r="F160" s="403"/>
      <c r="G160" s="95"/>
      <c r="H160" s="96">
        <f>SUM(H158:H159)</f>
        <v>90124.583333333343</v>
      </c>
      <c r="I160" s="320"/>
    </row>
    <row r="162" spans="2:10" ht="15.75" thickBot="1" x14ac:dyDescent="0.3"/>
    <row r="163" spans="2:10" s="74" customFormat="1" ht="13.5" thickBot="1" x14ac:dyDescent="0.25">
      <c r="B163" s="77">
        <f>+'PRESS ING JUAN'!A24</f>
        <v>5</v>
      </c>
      <c r="C163" s="404" t="str">
        <f>+'PRESS ING JUAN'!B24</f>
        <v>SISTEMA DE PUESTA A TIERRA</v>
      </c>
      <c r="D163" s="405"/>
      <c r="E163" s="405"/>
      <c r="F163" s="405"/>
      <c r="G163" s="405"/>
      <c r="H163" s="406"/>
      <c r="I163" s="320"/>
    </row>
    <row r="165" spans="2:10" ht="15.75" thickBot="1" x14ac:dyDescent="0.3"/>
    <row r="166" spans="2:10" s="74" customFormat="1" ht="51" x14ac:dyDescent="0.2">
      <c r="B166" s="333">
        <f>+'PRESS ING JUAN'!A25</f>
        <v>5.01</v>
      </c>
      <c r="C166" s="79" t="str">
        <f>+'PRESS ING JUAN'!B25</f>
        <v>CONSTRUCCIÓN DE SISTEMA DE PUESTA A TIERRA CON 1 VARILLA DE COBRE 5/8"x2,40 M, CABLE DESNUDO No. 8, , TRATAMIENTO DE TERRENO Y CAJA DE INSPECCIÓN</v>
      </c>
      <c r="D166" s="333" t="str">
        <f>+'PRESS ING JUAN'!C25</f>
        <v>UND</v>
      </c>
      <c r="E166" s="80">
        <v>1</v>
      </c>
      <c r="F166" s="81" t="s">
        <v>674</v>
      </c>
      <c r="G166" s="82" t="s">
        <v>675</v>
      </c>
      <c r="H166" s="83">
        <f>ROUND(H177+H181+H186+H191,0)</f>
        <v>1010140</v>
      </c>
      <c r="I166" s="320"/>
      <c r="J166" s="323"/>
    </row>
    <row r="167" spans="2:10" s="74" customFormat="1" ht="12.75" x14ac:dyDescent="0.2">
      <c r="B167" s="84" t="s">
        <v>676</v>
      </c>
      <c r="C167" s="85" t="s">
        <v>677</v>
      </c>
      <c r="D167" s="85" t="s">
        <v>0</v>
      </c>
      <c r="E167" s="86" t="s">
        <v>1</v>
      </c>
      <c r="F167" s="87" t="s">
        <v>678</v>
      </c>
      <c r="G167" s="88" t="s">
        <v>675</v>
      </c>
      <c r="H167" s="89" t="s">
        <v>679</v>
      </c>
      <c r="I167" s="320"/>
    </row>
    <row r="168" spans="2:10" s="74" customFormat="1" ht="16.5" x14ac:dyDescent="0.2">
      <c r="B168" s="105" t="s">
        <v>408</v>
      </c>
      <c r="C168" s="91" t="str">
        <f t="shared" ref="C168:C176" si="106">VLOOKUP(B168,MATERIALES,3,0)</f>
        <v>VARILLA COBRE - COBRE 5/8" X 2,4 M</v>
      </c>
      <c r="D168" s="85" t="str">
        <f t="shared" ref="D168:D176" si="107">VLOOKUP(B168,MATERIALES,4,0)</f>
        <v xml:space="preserve"> UND</v>
      </c>
      <c r="E168" s="92">
        <v>1</v>
      </c>
      <c r="F168" s="87">
        <f t="shared" ref="F168:F176" si="108">VLOOKUP(B168,MATERIALES,5,0)</f>
        <v>230000</v>
      </c>
      <c r="G168" s="88"/>
      <c r="H168" s="93">
        <f t="shared" ref="H168:H176" si="109">E168*F168*(1+G168)</f>
        <v>230000</v>
      </c>
      <c r="I168" s="320"/>
    </row>
    <row r="169" spans="2:10" s="74" customFormat="1" ht="16.5" x14ac:dyDescent="0.2">
      <c r="B169" s="105" t="s">
        <v>154</v>
      </c>
      <c r="C169" s="91" t="str">
        <f t="shared" ref="C169:C175" si="110">VLOOKUP(B169,MATERIALES,3,0)</f>
        <v>CABLE DE COBRE NO 2/0 AWG DESNUDO</v>
      </c>
      <c r="D169" s="85" t="str">
        <f t="shared" ref="D169:D175" si="111">VLOOKUP(B169,MATERIALES,4,0)</f>
        <v xml:space="preserve"> ML</v>
      </c>
      <c r="E169" s="92">
        <v>12</v>
      </c>
      <c r="F169" s="87">
        <f t="shared" ref="F169:F175" si="112">VLOOKUP(B169,MATERIALES,5,0)</f>
        <v>33058</v>
      </c>
      <c r="G169" s="88">
        <v>0.05</v>
      </c>
      <c r="H169" s="93">
        <f t="shared" si="109"/>
        <v>416530.80000000005</v>
      </c>
      <c r="I169" s="320"/>
    </row>
    <row r="170" spans="2:10" s="74" customFormat="1" ht="16.5" x14ac:dyDescent="0.2">
      <c r="B170" s="105" t="s">
        <v>332</v>
      </c>
      <c r="C170" s="91" t="str">
        <f t="shared" si="110"/>
        <v>SOLDADURA EXOTÉRMICA  115g</v>
      </c>
      <c r="D170" s="85" t="str">
        <f t="shared" si="111"/>
        <v xml:space="preserve"> UND</v>
      </c>
      <c r="E170" s="92">
        <v>1</v>
      </c>
      <c r="F170" s="87">
        <f t="shared" si="112"/>
        <v>18752</v>
      </c>
      <c r="G170" s="88"/>
      <c r="H170" s="93">
        <f t="shared" si="109"/>
        <v>18752</v>
      </c>
      <c r="I170" s="320"/>
    </row>
    <row r="171" spans="2:10" s="74" customFormat="1" ht="16.5" x14ac:dyDescent="0.2">
      <c r="B171" s="105" t="s">
        <v>468</v>
      </c>
      <c r="C171" s="91" t="str">
        <f t="shared" si="110"/>
        <v>MARCO METALICO 30X30 CMS</v>
      </c>
      <c r="D171" s="85" t="str">
        <f t="shared" si="111"/>
        <v xml:space="preserve"> UND</v>
      </c>
      <c r="E171" s="92">
        <v>1</v>
      </c>
      <c r="F171" s="87">
        <f t="shared" si="112"/>
        <v>96645</v>
      </c>
      <c r="G171" s="88"/>
      <c r="H171" s="93">
        <f t="shared" ref="H171:H175" si="113">E171*F171</f>
        <v>96645</v>
      </c>
      <c r="I171" s="320"/>
    </row>
    <row r="172" spans="2:10" s="74" customFormat="1" ht="16.5" x14ac:dyDescent="0.2">
      <c r="B172" s="105" t="s">
        <v>470</v>
      </c>
      <c r="C172" s="91" t="str">
        <f t="shared" si="110"/>
        <v>CONCRETO 3000 PSI</v>
      </c>
      <c r="D172" s="85" t="str">
        <f t="shared" si="111"/>
        <v>M3</v>
      </c>
      <c r="E172" s="92">
        <v>0.01</v>
      </c>
      <c r="F172" s="87">
        <f t="shared" si="112"/>
        <v>272200</v>
      </c>
      <c r="G172" s="88"/>
      <c r="H172" s="93">
        <f t="shared" si="113"/>
        <v>2722</v>
      </c>
      <c r="I172" s="320"/>
    </row>
    <row r="173" spans="2:10" s="74" customFormat="1" ht="16.5" x14ac:dyDescent="0.2">
      <c r="B173" s="105" t="s">
        <v>473</v>
      </c>
      <c r="C173" s="91" t="str">
        <f t="shared" si="110"/>
        <v>MADERA PARA MOLDE DE CAJA</v>
      </c>
      <c r="D173" s="85" t="str">
        <f t="shared" si="111"/>
        <v>UND</v>
      </c>
      <c r="E173" s="92">
        <v>1</v>
      </c>
      <c r="F173" s="87">
        <f t="shared" si="112"/>
        <v>11915</v>
      </c>
      <c r="G173" s="88"/>
      <c r="H173" s="93">
        <f t="shared" si="113"/>
        <v>11915</v>
      </c>
      <c r="I173" s="320"/>
    </row>
    <row r="174" spans="2:10" s="74" customFormat="1" ht="16.5" x14ac:dyDescent="0.2">
      <c r="B174" s="105" t="s">
        <v>475</v>
      </c>
      <c r="C174" s="91" t="str">
        <f t="shared" si="110"/>
        <v xml:space="preserve">GRAVILLA FINA </v>
      </c>
      <c r="D174" s="85" t="str">
        <f t="shared" si="111"/>
        <v>BULTO</v>
      </c>
      <c r="E174" s="92">
        <v>1</v>
      </c>
      <c r="F174" s="87">
        <f t="shared" si="112"/>
        <v>10013</v>
      </c>
      <c r="G174" s="88"/>
      <c r="H174" s="93">
        <f t="shared" si="113"/>
        <v>10013</v>
      </c>
      <c r="I174" s="320"/>
    </row>
    <row r="175" spans="2:10" s="74" customFormat="1" ht="16.5" x14ac:dyDescent="0.2">
      <c r="B175" s="105" t="s">
        <v>478</v>
      </c>
      <c r="C175" s="91" t="str">
        <f t="shared" si="110"/>
        <v>TERMINAL PVC TIPO CAMPANA DE 2"</v>
      </c>
      <c r="D175" s="85" t="str">
        <f t="shared" si="111"/>
        <v>UND</v>
      </c>
      <c r="E175" s="92">
        <v>2</v>
      </c>
      <c r="F175" s="87">
        <f t="shared" si="112"/>
        <v>9869</v>
      </c>
      <c r="G175" s="88"/>
      <c r="H175" s="93">
        <f t="shared" si="113"/>
        <v>19738</v>
      </c>
      <c r="I175" s="320"/>
    </row>
    <row r="176" spans="2:10" s="74" customFormat="1" ht="16.5" x14ac:dyDescent="0.2">
      <c r="B176" s="105" t="s">
        <v>486</v>
      </c>
      <c r="C176" s="91" t="str">
        <f t="shared" si="106"/>
        <v>HIDROSOLTA X 15 KG</v>
      </c>
      <c r="D176" s="85" t="str">
        <f t="shared" si="107"/>
        <v>BULTO</v>
      </c>
      <c r="E176" s="92">
        <v>1</v>
      </c>
      <c r="F176" s="87">
        <f t="shared" si="108"/>
        <v>81157</v>
      </c>
      <c r="G176" s="88"/>
      <c r="H176" s="93">
        <f t="shared" si="109"/>
        <v>81157</v>
      </c>
      <c r="I176" s="320"/>
    </row>
    <row r="177" spans="2:10" s="74" customFormat="1" ht="13.5" thickBot="1" x14ac:dyDescent="0.25">
      <c r="B177" s="402" t="s">
        <v>680</v>
      </c>
      <c r="C177" s="403"/>
      <c r="D177" s="403"/>
      <c r="E177" s="403"/>
      <c r="F177" s="403"/>
      <c r="G177" s="95"/>
      <c r="H177" s="96">
        <f>SUM(H168:H176)</f>
        <v>887472.8</v>
      </c>
      <c r="I177" s="320"/>
    </row>
    <row r="178" spans="2:10" s="74" customFormat="1" ht="13.5" thickBot="1" x14ac:dyDescent="0.25">
      <c r="B178" s="398"/>
      <c r="C178" s="399"/>
      <c r="D178" s="399"/>
      <c r="E178" s="399"/>
      <c r="F178" s="399"/>
      <c r="G178" s="400"/>
      <c r="H178" s="401"/>
      <c r="I178" s="320"/>
    </row>
    <row r="179" spans="2:10" s="74" customFormat="1" ht="12.75" x14ac:dyDescent="0.2">
      <c r="B179" s="97" t="s">
        <v>681</v>
      </c>
      <c r="C179" s="98" t="s">
        <v>677</v>
      </c>
      <c r="D179" s="98" t="s">
        <v>0</v>
      </c>
      <c r="E179" s="99" t="s">
        <v>682</v>
      </c>
      <c r="F179" s="100" t="s">
        <v>678</v>
      </c>
      <c r="G179" s="101"/>
      <c r="H179" s="102" t="s">
        <v>679</v>
      </c>
      <c r="I179" s="320"/>
    </row>
    <row r="180" spans="2:10" s="74" customFormat="1" ht="25.5" x14ac:dyDescent="0.2">
      <c r="B180" s="90" t="s">
        <v>261</v>
      </c>
      <c r="C180" s="91" t="str">
        <f t="shared" ref="C180" si="114">VLOOKUP(B180,MATERIALES,3,0)</f>
        <v>HERRAMIENTAS MENOR PARA INSTALACIONES ELECTRICAS Y OTROS SISTEMAS</v>
      </c>
      <c r="D180" s="85" t="str">
        <f t="shared" ref="D180" si="115">VLOOKUP(B180,MATERIALES,4,0)</f>
        <v>JORNAL</v>
      </c>
      <c r="E180" s="92">
        <v>3</v>
      </c>
      <c r="F180" s="87">
        <f t="shared" ref="F180" si="116">VLOOKUP(B180,MATERIALES,5,0)</f>
        <v>21082</v>
      </c>
      <c r="G180" s="88"/>
      <c r="H180" s="93">
        <f>+F180/E180</f>
        <v>7027.333333333333</v>
      </c>
      <c r="I180" s="320"/>
    </row>
    <row r="181" spans="2:10" s="74" customFormat="1" ht="13.5" thickBot="1" x14ac:dyDescent="0.25">
      <c r="B181" s="402" t="s">
        <v>683</v>
      </c>
      <c r="C181" s="403"/>
      <c r="D181" s="403"/>
      <c r="E181" s="403"/>
      <c r="F181" s="403"/>
      <c r="G181" s="95"/>
      <c r="H181" s="96">
        <f>+H180</f>
        <v>7027.333333333333</v>
      </c>
      <c r="I181" s="320"/>
    </row>
    <row r="182" spans="2:10" s="74" customFormat="1" ht="13.5" thickBot="1" x14ac:dyDescent="0.25">
      <c r="B182" s="398"/>
      <c r="C182" s="399"/>
      <c r="D182" s="399"/>
      <c r="E182" s="399"/>
      <c r="F182" s="399"/>
      <c r="G182" s="400"/>
      <c r="H182" s="401"/>
      <c r="I182" s="320"/>
    </row>
    <row r="183" spans="2:10" s="74" customFormat="1" ht="12.75" x14ac:dyDescent="0.2">
      <c r="B183" s="97" t="s">
        <v>684</v>
      </c>
      <c r="C183" s="98" t="s">
        <v>677</v>
      </c>
      <c r="D183" s="98" t="s">
        <v>0</v>
      </c>
      <c r="E183" s="99" t="s">
        <v>1</v>
      </c>
      <c r="F183" s="100" t="s">
        <v>678</v>
      </c>
      <c r="G183" s="101"/>
      <c r="H183" s="102" t="s">
        <v>679</v>
      </c>
      <c r="I183" s="320"/>
    </row>
    <row r="184" spans="2:10" s="74" customFormat="1" ht="25.5" x14ac:dyDescent="0.2">
      <c r="B184" s="90" t="s">
        <v>374</v>
      </c>
      <c r="C184" s="91" t="str">
        <f t="shared" ref="C184:C185" si="117">VLOOKUP(B184,MATERIALES,3,0)</f>
        <v>TRANSPORTE DE MATERIALES A BODEGA DEL CONTRATISTA</v>
      </c>
      <c r="D184" s="85" t="str">
        <f t="shared" ref="D184:D185" si="118">VLOOKUP(B184,MATERIALES,4,0)</f>
        <v>KG$</v>
      </c>
      <c r="E184" s="92">
        <v>20</v>
      </c>
      <c r="F184" s="87">
        <f t="shared" ref="F184:F185" si="119">VLOOKUP(B184,MATERIALES,5,0)</f>
        <v>1224</v>
      </c>
      <c r="G184" s="88"/>
      <c r="H184" s="93">
        <f t="shared" ref="H184:H185" si="120">E184*F184</f>
        <v>24480</v>
      </c>
      <c r="I184" s="320"/>
      <c r="J184" s="103"/>
    </row>
    <row r="185" spans="2:10" s="104" customFormat="1" ht="25.5" x14ac:dyDescent="0.2">
      <c r="B185" s="90" t="s">
        <v>410</v>
      </c>
      <c r="C185" s="91" t="str">
        <f t="shared" si="117"/>
        <v>TRANSPORTE DE MATERIALES A SITIO DE TRABAJO</v>
      </c>
      <c r="D185" s="85" t="str">
        <f t="shared" si="118"/>
        <v>KG$</v>
      </c>
      <c r="E185" s="92">
        <f>E184</f>
        <v>20</v>
      </c>
      <c r="F185" s="87">
        <f t="shared" si="119"/>
        <v>953</v>
      </c>
      <c r="G185" s="88"/>
      <c r="H185" s="93">
        <f t="shared" si="120"/>
        <v>19060</v>
      </c>
      <c r="I185" s="322"/>
    </row>
    <row r="186" spans="2:10" s="74" customFormat="1" ht="13.5" thickBot="1" x14ac:dyDescent="0.25">
      <c r="B186" s="402" t="s">
        <v>685</v>
      </c>
      <c r="C186" s="403"/>
      <c r="D186" s="403"/>
      <c r="E186" s="403"/>
      <c r="F186" s="403"/>
      <c r="G186" s="95"/>
      <c r="H186" s="96">
        <f>+SUM(H184:H185)</f>
        <v>43540</v>
      </c>
      <c r="I186" s="320"/>
    </row>
    <row r="187" spans="2:10" s="74" customFormat="1" ht="13.5" thickBot="1" x14ac:dyDescent="0.25">
      <c r="B187" s="398"/>
      <c r="C187" s="399"/>
      <c r="D187" s="399"/>
      <c r="E187" s="399"/>
      <c r="F187" s="399"/>
      <c r="G187" s="400"/>
      <c r="H187" s="401"/>
      <c r="I187" s="320"/>
    </row>
    <row r="188" spans="2:10" s="74" customFormat="1" ht="12.75" x14ac:dyDescent="0.2">
      <c r="B188" s="97" t="s">
        <v>686</v>
      </c>
      <c r="C188" s="98" t="s">
        <v>677</v>
      </c>
      <c r="D188" s="98" t="s">
        <v>0</v>
      </c>
      <c r="E188" s="99" t="s">
        <v>682</v>
      </c>
      <c r="F188" s="100" t="s">
        <v>687</v>
      </c>
      <c r="G188" s="101"/>
      <c r="H188" s="102" t="s">
        <v>679</v>
      </c>
      <c r="I188" s="320"/>
    </row>
    <row r="189" spans="2:10" s="74" customFormat="1" ht="12.75" x14ac:dyDescent="0.2">
      <c r="B189" s="90" t="s">
        <v>667</v>
      </c>
      <c r="C189" s="91" t="str">
        <f t="shared" ref="C189:C190" si="121">VLOOKUP(B189,MATERIALES,3,0)</f>
        <v>AUXILIAR ELECTRICISTA</v>
      </c>
      <c r="D189" s="85" t="str">
        <f t="shared" ref="D189:D190" si="122">VLOOKUP(B189,MATERIALES,4,0)</f>
        <v>JORNAL</v>
      </c>
      <c r="E189" s="92">
        <f>+E180</f>
        <v>3</v>
      </c>
      <c r="F189" s="87">
        <f t="shared" ref="F189:F190" si="123">VLOOKUP(B189,MATERIALES,5,0)</f>
        <v>94130</v>
      </c>
      <c r="G189" s="88"/>
      <c r="H189" s="93">
        <f>F189/E189</f>
        <v>31376.666666666668</v>
      </c>
      <c r="I189" s="320"/>
    </row>
    <row r="190" spans="2:10" s="74" customFormat="1" ht="12.75" x14ac:dyDescent="0.2">
      <c r="B190" s="90" t="s">
        <v>668</v>
      </c>
      <c r="C190" s="91" t="str">
        <f t="shared" si="121"/>
        <v>TECNICO ELECTRICISTA</v>
      </c>
      <c r="D190" s="85" t="str">
        <f t="shared" si="122"/>
        <v>JORNAL</v>
      </c>
      <c r="E190" s="92">
        <f>+E189</f>
        <v>3</v>
      </c>
      <c r="F190" s="87">
        <f t="shared" si="123"/>
        <v>122169</v>
      </c>
      <c r="G190" s="88"/>
      <c r="H190" s="93">
        <f t="shared" ref="H190" si="124">F190/E190</f>
        <v>40723</v>
      </c>
      <c r="I190" s="320"/>
      <c r="J190" s="78"/>
    </row>
    <row r="191" spans="2:10" s="74" customFormat="1" ht="13.5" thickBot="1" x14ac:dyDescent="0.25">
      <c r="B191" s="402" t="s">
        <v>688</v>
      </c>
      <c r="C191" s="403"/>
      <c r="D191" s="403"/>
      <c r="E191" s="403"/>
      <c r="F191" s="403"/>
      <c r="G191" s="95"/>
      <c r="H191" s="96">
        <f>SUM(H189:H190)</f>
        <v>72099.666666666672</v>
      </c>
      <c r="I191" s="320"/>
    </row>
    <row r="193" spans="2:10" ht="52.5" x14ac:dyDescent="0.4">
      <c r="C193" s="332" t="s">
        <v>15</v>
      </c>
    </row>
    <row r="195" spans="2:10" ht="15.75" thickBot="1" x14ac:dyDescent="0.3"/>
    <row r="196" spans="2:10" s="74" customFormat="1" ht="51" x14ac:dyDescent="0.2">
      <c r="B196" s="333">
        <f>+'PRESS ING JUAN'!A30</f>
        <v>1.01</v>
      </c>
      <c r="C196" s="79" t="str">
        <f>+'PRESS ING JUAN'!B30</f>
        <v>SUMINISTRO E INSTALACIÓN TUBERÍA CONDUIT SCH40 3/4", INCLUYE CURVAS, UNIONES, TERMINALES, ABRAZADERAS, CHAZOS Y ACCESORIOS</v>
      </c>
      <c r="D196" s="333" t="str">
        <f>+'PRESS ING JUAN'!C30</f>
        <v>ML</v>
      </c>
      <c r="E196" s="80">
        <v>1</v>
      </c>
      <c r="F196" s="81" t="s">
        <v>674</v>
      </c>
      <c r="G196" s="82" t="s">
        <v>675</v>
      </c>
      <c r="H196" s="83">
        <f>ROUND(H207+H211+H216+H221,0)</f>
        <v>19323</v>
      </c>
      <c r="I196" s="320"/>
      <c r="J196" s="323"/>
    </row>
    <row r="197" spans="2:10" s="74" customFormat="1" ht="12.75" x14ac:dyDescent="0.2">
      <c r="B197" s="84" t="s">
        <v>676</v>
      </c>
      <c r="C197" s="85" t="s">
        <v>677</v>
      </c>
      <c r="D197" s="85" t="s">
        <v>0</v>
      </c>
      <c r="E197" s="86" t="s">
        <v>1</v>
      </c>
      <c r="F197" s="87" t="s">
        <v>678</v>
      </c>
      <c r="G197" s="88" t="s">
        <v>675</v>
      </c>
      <c r="H197" s="89" t="s">
        <v>679</v>
      </c>
      <c r="I197" s="320"/>
    </row>
    <row r="198" spans="2:10" s="74" customFormat="1" ht="16.5" x14ac:dyDescent="0.2">
      <c r="B198" s="105" t="s">
        <v>954</v>
      </c>
      <c r="C198" s="91" t="str">
        <f t="shared" ref="C198:C200" si="125">VLOOKUP(B198,MATERIALES,3,0)</f>
        <v>TUBO CODUIT SCH 40 DE 3/4''</v>
      </c>
      <c r="D198" s="85" t="str">
        <f t="shared" ref="D198:D200" si="126">VLOOKUP(B198,MATERIALES,4,0)</f>
        <v>ML</v>
      </c>
      <c r="E198" s="92">
        <v>1</v>
      </c>
      <c r="F198" s="87">
        <f t="shared" ref="F198:F200" si="127">VLOOKUP(B198,MATERIALES,5,0)</f>
        <v>6616.666666666667</v>
      </c>
      <c r="G198" s="88">
        <v>0.05</v>
      </c>
      <c r="H198" s="93">
        <f t="shared" ref="H198" si="128">E198*F198*(1+G198)</f>
        <v>6947.5000000000009</v>
      </c>
      <c r="I198" s="320"/>
    </row>
    <row r="199" spans="2:10" s="74" customFormat="1" ht="16.5" x14ac:dyDescent="0.2">
      <c r="B199" s="105" t="s">
        <v>957</v>
      </c>
      <c r="C199" s="91" t="str">
        <f t="shared" ref="C199" si="129">VLOOKUP(B199,MATERIALES,3,0)</f>
        <v>TERMINAL PVC SCH40 3/4"</v>
      </c>
      <c r="D199" s="85" t="str">
        <f t="shared" ref="D199" si="130">VLOOKUP(B199,MATERIALES,4,0)</f>
        <v>ML</v>
      </c>
      <c r="E199" s="92">
        <v>0.04</v>
      </c>
      <c r="F199" s="87">
        <f t="shared" ref="F199" si="131">VLOOKUP(B199,MATERIALES,5,0)</f>
        <v>1200</v>
      </c>
      <c r="G199" s="88"/>
      <c r="H199" s="93">
        <f t="shared" ref="H199" si="132">E199*F199</f>
        <v>48</v>
      </c>
      <c r="I199" s="320"/>
    </row>
    <row r="200" spans="2:10" s="74" customFormat="1" ht="16.5" x14ac:dyDescent="0.2">
      <c r="B200" s="105" t="s">
        <v>1010</v>
      </c>
      <c r="C200" s="91" t="str">
        <f t="shared" si="125"/>
        <v>CURVA PVC SCH40 3/4"</v>
      </c>
      <c r="D200" s="85" t="str">
        <f t="shared" si="126"/>
        <v>ML</v>
      </c>
      <c r="E200" s="92">
        <v>0.04</v>
      </c>
      <c r="F200" s="87">
        <f t="shared" si="127"/>
        <v>1470</v>
      </c>
      <c r="G200" s="88"/>
      <c r="H200" s="93">
        <f t="shared" ref="H200" si="133">E200*F200</f>
        <v>58.800000000000004</v>
      </c>
      <c r="I200" s="320"/>
    </row>
    <row r="201" spans="2:10" s="74" customFormat="1" ht="16.5" x14ac:dyDescent="0.2">
      <c r="B201" s="105" t="s">
        <v>450</v>
      </c>
      <c r="C201" s="91" t="str">
        <f t="shared" ref="C201" si="134">VLOOKUP(B201,MATERIALES,3,0)</f>
        <v>UNION SCH40 3/4"</v>
      </c>
      <c r="D201" s="85" t="str">
        <f t="shared" ref="D201" si="135">VLOOKUP(B201,MATERIALES,4,0)</f>
        <v>UND</v>
      </c>
      <c r="E201" s="92">
        <v>0.3</v>
      </c>
      <c r="F201" s="87">
        <f t="shared" ref="F201" si="136">VLOOKUP(B201,MATERIALES,5,0)</f>
        <v>1672</v>
      </c>
      <c r="G201" s="88"/>
      <c r="H201" s="93">
        <f t="shared" ref="H201" si="137">E201*F201</f>
        <v>501.59999999999997</v>
      </c>
      <c r="I201" s="320"/>
    </row>
    <row r="202" spans="2:10" s="74" customFormat="1" ht="16.5" x14ac:dyDescent="0.2">
      <c r="B202" s="105" t="s">
        <v>805</v>
      </c>
      <c r="C202" s="91" t="str">
        <f t="shared" ref="C202:C204" si="138">VLOOKUP(B202,MATERIALES,3,0)</f>
        <v>ABRAZADERA AJUSTABLE PARA TUBO 3/4"</v>
      </c>
      <c r="D202" s="85" t="str">
        <f t="shared" ref="D202:D204" si="139">VLOOKUP(B202,MATERIALES,4,0)</f>
        <v xml:space="preserve"> UND</v>
      </c>
      <c r="E202" s="92">
        <v>0.04</v>
      </c>
      <c r="F202" s="87">
        <f t="shared" ref="F202:F204" si="140">VLOOKUP(B202,MATERIALES,5,0)</f>
        <v>1255</v>
      </c>
      <c r="G202" s="88"/>
      <c r="H202" s="93">
        <f t="shared" ref="H202:H204" si="141">E202*F202</f>
        <v>50.2</v>
      </c>
      <c r="I202" s="320"/>
    </row>
    <row r="203" spans="2:10" s="74" customFormat="1" ht="16.5" x14ac:dyDescent="0.2">
      <c r="B203" s="105" t="s">
        <v>810</v>
      </c>
      <c r="C203" s="91" t="str">
        <f t="shared" si="138"/>
        <v>RIEL TECNA LISO DE 2X4</v>
      </c>
      <c r="D203" s="85" t="str">
        <f t="shared" si="139"/>
        <v>ML</v>
      </c>
      <c r="E203" s="92">
        <v>0.01</v>
      </c>
      <c r="F203" s="87">
        <f t="shared" si="140"/>
        <v>23255</v>
      </c>
      <c r="G203" s="88"/>
      <c r="H203" s="93">
        <f t="shared" si="141"/>
        <v>232.55</v>
      </c>
      <c r="I203" s="320"/>
    </row>
    <row r="204" spans="2:10" s="74" customFormat="1" ht="16.5" x14ac:dyDescent="0.2">
      <c r="B204" s="105" t="s">
        <v>811</v>
      </c>
      <c r="C204" s="91" t="str">
        <f t="shared" si="138"/>
        <v>CAJA DE EMPALME METALICA DE 6X6X4</v>
      </c>
      <c r="D204" s="85" t="str">
        <f t="shared" si="139"/>
        <v xml:space="preserve"> UND</v>
      </c>
      <c r="E204" s="92">
        <v>0.01</v>
      </c>
      <c r="F204" s="87">
        <f t="shared" si="140"/>
        <v>27359</v>
      </c>
      <c r="G204" s="88"/>
      <c r="H204" s="93">
        <f t="shared" si="141"/>
        <v>273.59000000000003</v>
      </c>
      <c r="I204" s="320"/>
    </row>
    <row r="205" spans="2:10" s="74" customFormat="1" ht="16.5" x14ac:dyDescent="0.2">
      <c r="B205" s="105" t="s">
        <v>812</v>
      </c>
      <c r="C205" s="91" t="str">
        <f t="shared" ref="C205:C206" si="142">VLOOKUP(B205,MATERIALES,3,0)</f>
        <v>CHAZOS EXPANSION DE 3/8 X 1"7/8</v>
      </c>
      <c r="D205" s="85" t="str">
        <f t="shared" ref="D205:D206" si="143">VLOOKUP(B205,MATERIALES,4,0)</f>
        <v xml:space="preserve"> UND</v>
      </c>
      <c r="E205" s="92">
        <v>0.02</v>
      </c>
      <c r="F205" s="87">
        <f t="shared" ref="F205:F206" si="144">VLOOKUP(B205,MATERIALES,5,0)</f>
        <v>441</v>
      </c>
      <c r="G205" s="88"/>
      <c r="H205" s="93">
        <f t="shared" ref="H205:H206" si="145">E205*F205</f>
        <v>8.82</v>
      </c>
      <c r="I205" s="320"/>
    </row>
    <row r="206" spans="2:10" s="74" customFormat="1" ht="16.5" x14ac:dyDescent="0.2">
      <c r="B206" s="105" t="s">
        <v>1028</v>
      </c>
      <c r="C206" s="91" t="str">
        <f t="shared" si="142"/>
        <v>CAJA PLASTICA CUADRADA SCH40</v>
      </c>
      <c r="D206" s="85" t="str">
        <f t="shared" si="143"/>
        <v>UND</v>
      </c>
      <c r="E206" s="92">
        <v>0.02</v>
      </c>
      <c r="F206" s="87">
        <f t="shared" si="144"/>
        <v>3045</v>
      </c>
      <c r="G206" s="88"/>
      <c r="H206" s="93">
        <f t="shared" si="145"/>
        <v>60.9</v>
      </c>
      <c r="I206" s="320"/>
    </row>
    <row r="207" spans="2:10" s="74" customFormat="1" ht="13.5" thickBot="1" x14ac:dyDescent="0.25">
      <c r="B207" s="402" t="s">
        <v>680</v>
      </c>
      <c r="C207" s="403"/>
      <c r="D207" s="403"/>
      <c r="E207" s="403"/>
      <c r="F207" s="403"/>
      <c r="G207" s="95"/>
      <c r="H207" s="96">
        <f>SUM(H198:H206)</f>
        <v>8181.9600000000009</v>
      </c>
      <c r="I207" s="320"/>
    </row>
    <row r="208" spans="2:10" s="74" customFormat="1" ht="13.5" thickBot="1" x14ac:dyDescent="0.25">
      <c r="B208" s="398"/>
      <c r="C208" s="399"/>
      <c r="D208" s="399"/>
      <c r="E208" s="399"/>
      <c r="F208" s="399"/>
      <c r="G208" s="400"/>
      <c r="H208" s="401"/>
      <c r="I208" s="320"/>
    </row>
    <row r="209" spans="2:10" s="74" customFormat="1" ht="12.75" x14ac:dyDescent="0.2">
      <c r="B209" s="97" t="s">
        <v>681</v>
      </c>
      <c r="C209" s="98" t="s">
        <v>677</v>
      </c>
      <c r="D209" s="98" t="s">
        <v>0</v>
      </c>
      <c r="E209" s="99" t="s">
        <v>682</v>
      </c>
      <c r="F209" s="100" t="s">
        <v>678</v>
      </c>
      <c r="G209" s="101"/>
      <c r="H209" s="102" t="s">
        <v>679</v>
      </c>
      <c r="I209" s="320"/>
    </row>
    <row r="210" spans="2:10" s="74" customFormat="1" ht="25.5" x14ac:dyDescent="0.2">
      <c r="B210" s="90" t="s">
        <v>261</v>
      </c>
      <c r="C210" s="91" t="str">
        <f t="shared" ref="C210" si="146">VLOOKUP(B210,MATERIALES,3,0)</f>
        <v>HERRAMIENTAS MENOR PARA INSTALACIONES ELECTRICAS Y OTROS SISTEMAS</v>
      </c>
      <c r="D210" s="85" t="str">
        <f t="shared" ref="D210" si="147">VLOOKUP(B210,MATERIALES,4,0)</f>
        <v>JORNAL</v>
      </c>
      <c r="E210" s="92">
        <v>25</v>
      </c>
      <c r="F210" s="87">
        <f t="shared" ref="F210" si="148">VLOOKUP(B210,MATERIALES,5,0)</f>
        <v>21082</v>
      </c>
      <c r="G210" s="88"/>
      <c r="H210" s="93">
        <f>+F210/E210</f>
        <v>843.28</v>
      </c>
      <c r="I210" s="320"/>
    </row>
    <row r="211" spans="2:10" s="74" customFormat="1" ht="13.5" thickBot="1" x14ac:dyDescent="0.25">
      <c r="B211" s="402" t="s">
        <v>683</v>
      </c>
      <c r="C211" s="403"/>
      <c r="D211" s="403"/>
      <c r="E211" s="403"/>
      <c r="F211" s="403"/>
      <c r="G211" s="95"/>
      <c r="H211" s="96">
        <f>+H210</f>
        <v>843.28</v>
      </c>
      <c r="I211" s="320"/>
    </row>
    <row r="212" spans="2:10" s="74" customFormat="1" ht="13.5" thickBot="1" x14ac:dyDescent="0.25">
      <c r="B212" s="398"/>
      <c r="C212" s="399"/>
      <c r="D212" s="399"/>
      <c r="E212" s="399"/>
      <c r="F212" s="399"/>
      <c r="G212" s="400"/>
      <c r="H212" s="401"/>
      <c r="I212" s="320"/>
    </row>
    <row r="213" spans="2:10" s="74" customFormat="1" ht="12.75" x14ac:dyDescent="0.2">
      <c r="B213" s="97" t="s">
        <v>684</v>
      </c>
      <c r="C213" s="98" t="s">
        <v>677</v>
      </c>
      <c r="D213" s="98" t="s">
        <v>0</v>
      </c>
      <c r="E213" s="99" t="s">
        <v>1</v>
      </c>
      <c r="F213" s="100" t="s">
        <v>678</v>
      </c>
      <c r="G213" s="101"/>
      <c r="H213" s="102" t="s">
        <v>679</v>
      </c>
      <c r="I213" s="320"/>
    </row>
    <row r="214" spans="2:10" s="74" customFormat="1" ht="25.5" x14ac:dyDescent="0.2">
      <c r="B214" s="90" t="s">
        <v>374</v>
      </c>
      <c r="C214" s="91" t="str">
        <f t="shared" ref="C214:C215" si="149">VLOOKUP(B214,MATERIALES,3,0)</f>
        <v>TRANSPORTE DE MATERIALES A BODEGA DEL CONTRATISTA</v>
      </c>
      <c r="D214" s="85" t="str">
        <f t="shared" ref="D214:D215" si="150">VLOOKUP(B214,MATERIALES,4,0)</f>
        <v>KG$</v>
      </c>
      <c r="E214" s="92">
        <v>0.75580000000000003</v>
      </c>
      <c r="F214" s="87">
        <f t="shared" ref="F214:F215" si="151">VLOOKUP(B214,MATERIALES,5,0)</f>
        <v>1224</v>
      </c>
      <c r="G214" s="88"/>
      <c r="H214" s="93">
        <f t="shared" ref="H214:H215" si="152">E214*F214</f>
        <v>925.0992</v>
      </c>
      <c r="I214" s="320"/>
      <c r="J214" s="103"/>
    </row>
    <row r="215" spans="2:10" s="104" customFormat="1" ht="25.5" x14ac:dyDescent="0.2">
      <c r="B215" s="90" t="s">
        <v>410</v>
      </c>
      <c r="C215" s="91" t="str">
        <f t="shared" si="149"/>
        <v>TRANSPORTE DE MATERIALES A SITIO DE TRABAJO</v>
      </c>
      <c r="D215" s="85" t="str">
        <f t="shared" si="150"/>
        <v>KG$</v>
      </c>
      <c r="E215" s="92">
        <f>+E214</f>
        <v>0.75580000000000003</v>
      </c>
      <c r="F215" s="87">
        <f t="shared" si="151"/>
        <v>953</v>
      </c>
      <c r="G215" s="88"/>
      <c r="H215" s="93">
        <f t="shared" si="152"/>
        <v>720.27740000000006</v>
      </c>
      <c r="I215" s="322"/>
    </row>
    <row r="216" spans="2:10" s="74" customFormat="1" ht="13.5" thickBot="1" x14ac:dyDescent="0.25">
      <c r="B216" s="402" t="s">
        <v>685</v>
      </c>
      <c r="C216" s="403"/>
      <c r="D216" s="403"/>
      <c r="E216" s="403"/>
      <c r="F216" s="403"/>
      <c r="G216" s="95"/>
      <c r="H216" s="96">
        <f>+SUM(H214:H215)</f>
        <v>1645.3766000000001</v>
      </c>
      <c r="I216" s="320"/>
    </row>
    <row r="217" spans="2:10" s="74" customFormat="1" ht="13.5" thickBot="1" x14ac:dyDescent="0.25">
      <c r="B217" s="398"/>
      <c r="C217" s="399"/>
      <c r="D217" s="399"/>
      <c r="E217" s="399"/>
      <c r="F217" s="399"/>
      <c r="G217" s="400"/>
      <c r="H217" s="401"/>
      <c r="I217" s="320"/>
    </row>
    <row r="218" spans="2:10" s="74" customFormat="1" ht="12.75" x14ac:dyDescent="0.2">
      <c r="B218" s="97" t="s">
        <v>686</v>
      </c>
      <c r="C218" s="98" t="s">
        <v>677</v>
      </c>
      <c r="D218" s="98" t="s">
        <v>0</v>
      </c>
      <c r="E218" s="99" t="s">
        <v>682</v>
      </c>
      <c r="F218" s="100" t="s">
        <v>687</v>
      </c>
      <c r="G218" s="101"/>
      <c r="H218" s="102" t="s">
        <v>679</v>
      </c>
      <c r="I218" s="320"/>
    </row>
    <row r="219" spans="2:10" s="74" customFormat="1" ht="12.75" x14ac:dyDescent="0.2">
      <c r="B219" s="90" t="s">
        <v>667</v>
      </c>
      <c r="C219" s="91" t="str">
        <f t="shared" ref="C219:C220" si="153">VLOOKUP(B219,MATERIALES,3,0)</f>
        <v>AUXILIAR ELECTRICISTA</v>
      </c>
      <c r="D219" s="85" t="str">
        <f t="shared" ref="D219:D220" si="154">VLOOKUP(B219,MATERIALES,4,0)</f>
        <v>JORNAL</v>
      </c>
      <c r="E219" s="92">
        <f>+E210</f>
        <v>25</v>
      </c>
      <c r="F219" s="87">
        <f t="shared" ref="F219:F220" si="155">VLOOKUP(B219,MATERIALES,5,0)</f>
        <v>94130</v>
      </c>
      <c r="G219" s="88"/>
      <c r="H219" s="93">
        <f>F219/E219</f>
        <v>3765.2</v>
      </c>
      <c r="I219" s="320"/>
    </row>
    <row r="220" spans="2:10" s="74" customFormat="1" ht="12.75" x14ac:dyDescent="0.2">
      <c r="B220" s="90" t="s">
        <v>668</v>
      </c>
      <c r="C220" s="91" t="str">
        <f t="shared" si="153"/>
        <v>TECNICO ELECTRICISTA</v>
      </c>
      <c r="D220" s="85" t="str">
        <f t="shared" si="154"/>
        <v>JORNAL</v>
      </c>
      <c r="E220" s="92">
        <f>+E219</f>
        <v>25</v>
      </c>
      <c r="F220" s="87">
        <f t="shared" si="155"/>
        <v>122169</v>
      </c>
      <c r="G220" s="88"/>
      <c r="H220" s="93">
        <f t="shared" ref="H220" si="156">F220/E220</f>
        <v>4886.76</v>
      </c>
      <c r="I220" s="320"/>
      <c r="J220" s="78"/>
    </row>
    <row r="221" spans="2:10" s="74" customFormat="1" ht="13.5" thickBot="1" x14ac:dyDescent="0.25">
      <c r="B221" s="402" t="s">
        <v>688</v>
      </c>
      <c r="C221" s="403"/>
      <c r="D221" s="403"/>
      <c r="E221" s="403"/>
      <c r="F221" s="403"/>
      <c r="G221" s="95"/>
      <c r="H221" s="96">
        <f>SUM(H219:H220)</f>
        <v>8651.9599999999991</v>
      </c>
      <c r="I221" s="320"/>
    </row>
    <row r="223" spans="2:10" ht="15.75" thickBot="1" x14ac:dyDescent="0.3"/>
    <row r="224" spans="2:10" s="74" customFormat="1" ht="51" x14ac:dyDescent="0.2">
      <c r="B224" s="79">
        <f>+'PRESS ING JUAN'!A31</f>
        <v>1.02</v>
      </c>
      <c r="C224" s="79" t="str">
        <f>+'PRESS ING JUAN'!B31</f>
        <v>SUMINISTRO E INSTALACIÓN TUBERÍA CONDUIT SCH40 1-1/4", INCLUYE CURVAS, UNIONES, TERMINALES, ABRAZADERAS, CHAZOS Y ACCESORIOS</v>
      </c>
      <c r="D224" s="79" t="str">
        <f>+'PRESS ING JUAN'!C31</f>
        <v>ML</v>
      </c>
      <c r="E224" s="80">
        <v>1</v>
      </c>
      <c r="F224" s="81" t="s">
        <v>674</v>
      </c>
      <c r="G224" s="82" t="s">
        <v>675</v>
      </c>
      <c r="H224" s="83">
        <f>ROUND(H235+H239+H244+H249,0)</f>
        <v>24743</v>
      </c>
      <c r="I224" s="320"/>
      <c r="J224" s="323"/>
    </row>
    <row r="225" spans="2:9" s="74" customFormat="1" ht="12.75" x14ac:dyDescent="0.2">
      <c r="B225" s="84" t="s">
        <v>676</v>
      </c>
      <c r="C225" s="85" t="s">
        <v>677</v>
      </c>
      <c r="D225" s="85" t="s">
        <v>0</v>
      </c>
      <c r="E225" s="86" t="s">
        <v>1</v>
      </c>
      <c r="F225" s="87" t="s">
        <v>678</v>
      </c>
      <c r="G225" s="88" t="s">
        <v>675</v>
      </c>
      <c r="H225" s="89" t="s">
        <v>679</v>
      </c>
      <c r="I225" s="320"/>
    </row>
    <row r="226" spans="2:9" s="74" customFormat="1" ht="16.5" x14ac:dyDescent="0.2">
      <c r="B226" s="105" t="s">
        <v>955</v>
      </c>
      <c r="C226" s="91" t="str">
        <f t="shared" ref="C226:C234" si="157">VLOOKUP(B226,MATERIALES,3,0)</f>
        <v>TUBO CODUIT SCH 40 DE 1 1/4''</v>
      </c>
      <c r="D226" s="85" t="str">
        <f t="shared" ref="D226:D234" si="158">VLOOKUP(B226,MATERIALES,4,0)</f>
        <v>ML</v>
      </c>
      <c r="E226" s="92">
        <v>1</v>
      </c>
      <c r="F226" s="87">
        <f t="shared" ref="F226:F234" si="159">VLOOKUP(B226,MATERIALES,5,0)</f>
        <v>11273</v>
      </c>
      <c r="G226" s="88">
        <v>0.05</v>
      </c>
      <c r="H226" s="93">
        <f t="shared" ref="H226" si="160">E226*F226*(1+G226)</f>
        <v>11836.65</v>
      </c>
      <c r="I226" s="320"/>
    </row>
    <row r="227" spans="2:9" s="74" customFormat="1" ht="16.5" x14ac:dyDescent="0.2">
      <c r="B227" s="105" t="s">
        <v>958</v>
      </c>
      <c r="C227" s="91" t="str">
        <f t="shared" si="157"/>
        <v>TERMINAL PVC SCH40 1 1/4"</v>
      </c>
      <c r="D227" s="85" t="str">
        <f t="shared" si="158"/>
        <v>ML</v>
      </c>
      <c r="E227" s="92">
        <v>0.04</v>
      </c>
      <c r="F227" s="87">
        <f t="shared" si="159"/>
        <v>7800</v>
      </c>
      <c r="G227" s="88"/>
      <c r="H227" s="93">
        <f t="shared" ref="H227:H234" si="161">E227*F227</f>
        <v>312</v>
      </c>
      <c r="I227" s="320"/>
    </row>
    <row r="228" spans="2:9" s="74" customFormat="1" ht="16.5" x14ac:dyDescent="0.2">
      <c r="B228" s="105" t="s">
        <v>1011</v>
      </c>
      <c r="C228" s="91" t="str">
        <f t="shared" si="157"/>
        <v>CURVA PVC SCH40 1 1/4"</v>
      </c>
      <c r="D228" s="85" t="str">
        <f t="shared" si="158"/>
        <v>ML</v>
      </c>
      <c r="E228" s="92">
        <v>0.04</v>
      </c>
      <c r="F228" s="87">
        <f t="shared" si="159"/>
        <v>3900</v>
      </c>
      <c r="G228" s="88"/>
      <c r="H228" s="93">
        <f t="shared" si="161"/>
        <v>156</v>
      </c>
      <c r="I228" s="320"/>
    </row>
    <row r="229" spans="2:9" s="74" customFormat="1" ht="16.5" x14ac:dyDescent="0.2">
      <c r="B229" s="105" t="s">
        <v>1030</v>
      </c>
      <c r="C229" s="91" t="str">
        <f t="shared" si="157"/>
        <v>UNION SCH40 1 1/4"</v>
      </c>
      <c r="D229" s="85" t="str">
        <f t="shared" si="158"/>
        <v>UND</v>
      </c>
      <c r="E229" s="92">
        <v>0.3</v>
      </c>
      <c r="F229" s="87">
        <f t="shared" si="159"/>
        <v>1672</v>
      </c>
      <c r="G229" s="88"/>
      <c r="H229" s="93">
        <f t="shared" si="161"/>
        <v>501.59999999999997</v>
      </c>
      <c r="I229" s="320"/>
    </row>
    <row r="230" spans="2:9" s="74" customFormat="1" ht="16.5" x14ac:dyDescent="0.2">
      <c r="B230" s="105" t="s">
        <v>1032</v>
      </c>
      <c r="C230" s="91" t="str">
        <f t="shared" si="157"/>
        <v>ABRAZADERA AJUSTABLE PARA TUBO 1 1/4"</v>
      </c>
      <c r="D230" s="85" t="str">
        <f t="shared" si="158"/>
        <v xml:space="preserve"> UND</v>
      </c>
      <c r="E230" s="92">
        <v>0.04</v>
      </c>
      <c r="F230" s="87">
        <f t="shared" si="159"/>
        <v>1555</v>
      </c>
      <c r="G230" s="88"/>
      <c r="H230" s="93">
        <f t="shared" si="161"/>
        <v>62.2</v>
      </c>
      <c r="I230" s="320"/>
    </row>
    <row r="231" spans="2:9" s="74" customFormat="1" ht="16.5" x14ac:dyDescent="0.2">
      <c r="B231" s="105" t="s">
        <v>810</v>
      </c>
      <c r="C231" s="91" t="str">
        <f t="shared" si="157"/>
        <v>RIEL TECNA LISO DE 2X4</v>
      </c>
      <c r="D231" s="85" t="str">
        <f t="shared" si="158"/>
        <v>ML</v>
      </c>
      <c r="E231" s="92">
        <v>0.01</v>
      </c>
      <c r="F231" s="87">
        <f t="shared" si="159"/>
        <v>23255</v>
      </c>
      <c r="G231" s="88"/>
      <c r="H231" s="93">
        <f t="shared" si="161"/>
        <v>232.55</v>
      </c>
      <c r="I231" s="320"/>
    </row>
    <row r="232" spans="2:9" s="74" customFormat="1" ht="16.5" x14ac:dyDescent="0.2">
      <c r="B232" s="105" t="s">
        <v>811</v>
      </c>
      <c r="C232" s="91" t="str">
        <f t="shared" si="157"/>
        <v>CAJA DE EMPALME METALICA DE 6X6X4</v>
      </c>
      <c r="D232" s="85" t="str">
        <f t="shared" si="158"/>
        <v xml:space="preserve"> UND</v>
      </c>
      <c r="E232" s="92">
        <v>0.01</v>
      </c>
      <c r="F232" s="87">
        <f t="shared" si="159"/>
        <v>27359</v>
      </c>
      <c r="G232" s="88"/>
      <c r="H232" s="93">
        <f t="shared" si="161"/>
        <v>273.59000000000003</v>
      </c>
      <c r="I232" s="320"/>
    </row>
    <row r="233" spans="2:9" s="74" customFormat="1" ht="16.5" x14ac:dyDescent="0.2">
      <c r="B233" s="105" t="s">
        <v>812</v>
      </c>
      <c r="C233" s="91" t="str">
        <f t="shared" si="157"/>
        <v>CHAZOS EXPANSION DE 3/8 X 1"7/8</v>
      </c>
      <c r="D233" s="85" t="str">
        <f t="shared" si="158"/>
        <v xml:space="preserve"> UND</v>
      </c>
      <c r="E233" s="92">
        <v>0.02</v>
      </c>
      <c r="F233" s="87">
        <f t="shared" si="159"/>
        <v>441</v>
      </c>
      <c r="G233" s="88"/>
      <c r="H233" s="93">
        <f t="shared" si="161"/>
        <v>8.82</v>
      </c>
      <c r="I233" s="320"/>
    </row>
    <row r="234" spans="2:9" s="74" customFormat="1" ht="16.5" x14ac:dyDescent="0.2">
      <c r="B234" s="105" t="s">
        <v>1028</v>
      </c>
      <c r="C234" s="91" t="str">
        <f t="shared" si="157"/>
        <v>CAJA PLASTICA CUADRADA SCH40</v>
      </c>
      <c r="D234" s="85" t="str">
        <f t="shared" si="158"/>
        <v>UND</v>
      </c>
      <c r="E234" s="92">
        <v>0.02</v>
      </c>
      <c r="F234" s="87">
        <f t="shared" si="159"/>
        <v>3045</v>
      </c>
      <c r="G234" s="88"/>
      <c r="H234" s="93">
        <f t="shared" si="161"/>
        <v>60.9</v>
      </c>
      <c r="I234" s="320"/>
    </row>
    <row r="235" spans="2:9" s="74" customFormat="1" ht="13.5" thickBot="1" x14ac:dyDescent="0.25">
      <c r="B235" s="402" t="s">
        <v>680</v>
      </c>
      <c r="C235" s="403"/>
      <c r="D235" s="403"/>
      <c r="E235" s="403"/>
      <c r="F235" s="403"/>
      <c r="G235" s="95"/>
      <c r="H235" s="96">
        <f>SUM(H226:H234)</f>
        <v>13444.31</v>
      </c>
      <c r="I235" s="320"/>
    </row>
    <row r="236" spans="2:9" s="74" customFormat="1" ht="13.5" thickBot="1" x14ac:dyDescent="0.25">
      <c r="B236" s="398"/>
      <c r="C236" s="399"/>
      <c r="D236" s="399"/>
      <c r="E236" s="399"/>
      <c r="F236" s="399"/>
      <c r="G236" s="400"/>
      <c r="H236" s="401"/>
      <c r="I236" s="320"/>
    </row>
    <row r="237" spans="2:9" s="74" customFormat="1" ht="12.75" x14ac:dyDescent="0.2">
      <c r="B237" s="97" t="s">
        <v>681</v>
      </c>
      <c r="C237" s="98" t="s">
        <v>677</v>
      </c>
      <c r="D237" s="98" t="s">
        <v>0</v>
      </c>
      <c r="E237" s="99" t="s">
        <v>682</v>
      </c>
      <c r="F237" s="100" t="s">
        <v>678</v>
      </c>
      <c r="G237" s="101"/>
      <c r="H237" s="102" t="s">
        <v>679</v>
      </c>
      <c r="I237" s="320"/>
    </row>
    <row r="238" spans="2:9" s="74" customFormat="1" ht="25.5" x14ac:dyDescent="0.2">
      <c r="B238" s="90" t="s">
        <v>261</v>
      </c>
      <c r="C238" s="91" t="str">
        <f t="shared" ref="C238" si="162">VLOOKUP(B238,MATERIALES,3,0)</f>
        <v>HERRAMIENTAS MENOR PARA INSTALACIONES ELECTRICAS Y OTROS SISTEMAS</v>
      </c>
      <c r="D238" s="85" t="str">
        <f t="shared" ref="D238" si="163">VLOOKUP(B238,MATERIALES,4,0)</f>
        <v>JORNAL</v>
      </c>
      <c r="E238" s="92">
        <v>25</v>
      </c>
      <c r="F238" s="87">
        <f t="shared" ref="F238" si="164">VLOOKUP(B238,MATERIALES,5,0)</f>
        <v>21082</v>
      </c>
      <c r="G238" s="88"/>
      <c r="H238" s="93">
        <f>+F238/E238</f>
        <v>843.28</v>
      </c>
      <c r="I238" s="320"/>
    </row>
    <row r="239" spans="2:9" s="74" customFormat="1" ht="13.5" thickBot="1" x14ac:dyDescent="0.25">
      <c r="B239" s="402" t="s">
        <v>683</v>
      </c>
      <c r="C239" s="403"/>
      <c r="D239" s="403"/>
      <c r="E239" s="403"/>
      <c r="F239" s="403"/>
      <c r="G239" s="95"/>
      <c r="H239" s="96">
        <f>+H238</f>
        <v>843.28</v>
      </c>
      <c r="I239" s="320"/>
    </row>
    <row r="240" spans="2:9" s="74" customFormat="1" ht="13.5" thickBot="1" x14ac:dyDescent="0.25">
      <c r="B240" s="398"/>
      <c r="C240" s="399"/>
      <c r="D240" s="399"/>
      <c r="E240" s="399"/>
      <c r="F240" s="399"/>
      <c r="G240" s="400"/>
      <c r="H240" s="401"/>
      <c r="I240" s="320"/>
    </row>
    <row r="241" spans="2:10" s="74" customFormat="1" ht="12.75" x14ac:dyDescent="0.2">
      <c r="B241" s="97" t="s">
        <v>684</v>
      </c>
      <c r="C241" s="98" t="s">
        <v>677</v>
      </c>
      <c r="D241" s="98" t="s">
        <v>0</v>
      </c>
      <c r="E241" s="99" t="s">
        <v>1</v>
      </c>
      <c r="F241" s="100" t="s">
        <v>678</v>
      </c>
      <c r="G241" s="101"/>
      <c r="H241" s="102" t="s">
        <v>679</v>
      </c>
      <c r="I241" s="320"/>
    </row>
    <row r="242" spans="2:10" s="74" customFormat="1" ht="25.5" x14ac:dyDescent="0.2">
      <c r="B242" s="90" t="s">
        <v>374</v>
      </c>
      <c r="C242" s="91" t="str">
        <f t="shared" ref="C242:C243" si="165">VLOOKUP(B242,MATERIALES,3,0)</f>
        <v>TRANSPORTE DE MATERIALES A BODEGA DEL CONTRATISTA</v>
      </c>
      <c r="D242" s="85" t="str">
        <f t="shared" ref="D242:D243" si="166">VLOOKUP(B242,MATERIALES,4,0)</f>
        <v>KG$</v>
      </c>
      <c r="E242" s="92">
        <v>0.82820000000000005</v>
      </c>
      <c r="F242" s="87">
        <f t="shared" ref="F242:F243" si="167">VLOOKUP(B242,MATERIALES,5,0)</f>
        <v>1224</v>
      </c>
      <c r="G242" s="88"/>
      <c r="H242" s="93">
        <f t="shared" ref="H242:H243" si="168">E242*F242</f>
        <v>1013.7168</v>
      </c>
      <c r="I242" s="320"/>
      <c r="J242" s="103"/>
    </row>
    <row r="243" spans="2:10" s="104" customFormat="1" ht="25.5" x14ac:dyDescent="0.2">
      <c r="B243" s="90" t="s">
        <v>410</v>
      </c>
      <c r="C243" s="91" t="str">
        <f t="shared" si="165"/>
        <v>TRANSPORTE DE MATERIALES A SITIO DE TRABAJO</v>
      </c>
      <c r="D243" s="85" t="str">
        <f t="shared" si="166"/>
        <v>KG$</v>
      </c>
      <c r="E243" s="92">
        <f>+E242</f>
        <v>0.82820000000000005</v>
      </c>
      <c r="F243" s="87">
        <f t="shared" si="167"/>
        <v>953</v>
      </c>
      <c r="G243" s="88"/>
      <c r="H243" s="93">
        <f t="shared" si="168"/>
        <v>789.27460000000008</v>
      </c>
      <c r="I243" s="322"/>
    </row>
    <row r="244" spans="2:10" s="74" customFormat="1" ht="13.5" thickBot="1" x14ac:dyDescent="0.25">
      <c r="B244" s="402" t="s">
        <v>685</v>
      </c>
      <c r="C244" s="403"/>
      <c r="D244" s="403"/>
      <c r="E244" s="403"/>
      <c r="F244" s="403"/>
      <c r="G244" s="95"/>
      <c r="H244" s="96">
        <f>+SUM(H242:H243)</f>
        <v>1802.9914000000001</v>
      </c>
      <c r="I244" s="320"/>
    </row>
    <row r="245" spans="2:10" s="74" customFormat="1" ht="13.5" thickBot="1" x14ac:dyDescent="0.25">
      <c r="B245" s="398"/>
      <c r="C245" s="399"/>
      <c r="D245" s="399"/>
      <c r="E245" s="399"/>
      <c r="F245" s="399"/>
      <c r="G245" s="400"/>
      <c r="H245" s="401"/>
      <c r="I245" s="320"/>
    </row>
    <row r="246" spans="2:10" s="74" customFormat="1" ht="12.75" x14ac:dyDescent="0.2">
      <c r="B246" s="97" t="s">
        <v>686</v>
      </c>
      <c r="C246" s="98" t="s">
        <v>677</v>
      </c>
      <c r="D246" s="98" t="s">
        <v>0</v>
      </c>
      <c r="E246" s="99" t="s">
        <v>682</v>
      </c>
      <c r="F246" s="100" t="s">
        <v>687</v>
      </c>
      <c r="G246" s="101"/>
      <c r="H246" s="102" t="s">
        <v>679</v>
      </c>
      <c r="I246" s="320"/>
    </row>
    <row r="247" spans="2:10" s="74" customFormat="1" ht="12.75" x14ac:dyDescent="0.2">
      <c r="B247" s="90" t="s">
        <v>667</v>
      </c>
      <c r="C247" s="91" t="str">
        <f t="shared" ref="C247:C248" si="169">VLOOKUP(B247,MATERIALES,3,0)</f>
        <v>AUXILIAR ELECTRICISTA</v>
      </c>
      <c r="D247" s="85" t="str">
        <f t="shared" ref="D247:D248" si="170">VLOOKUP(B247,MATERIALES,4,0)</f>
        <v>JORNAL</v>
      </c>
      <c r="E247" s="92">
        <f>+E238</f>
        <v>25</v>
      </c>
      <c r="F247" s="87">
        <f t="shared" ref="F247:F248" si="171">VLOOKUP(B247,MATERIALES,5,0)</f>
        <v>94130</v>
      </c>
      <c r="G247" s="88"/>
      <c r="H247" s="93">
        <f>F247/E247</f>
        <v>3765.2</v>
      </c>
      <c r="I247" s="320"/>
    </row>
    <row r="248" spans="2:10" s="74" customFormat="1" ht="12.75" x14ac:dyDescent="0.2">
      <c r="B248" s="90" t="s">
        <v>668</v>
      </c>
      <c r="C248" s="91" t="str">
        <f t="shared" si="169"/>
        <v>TECNICO ELECTRICISTA</v>
      </c>
      <c r="D248" s="85" t="str">
        <f t="shared" si="170"/>
        <v>JORNAL</v>
      </c>
      <c r="E248" s="92">
        <f>+E247</f>
        <v>25</v>
      </c>
      <c r="F248" s="87">
        <f t="shared" si="171"/>
        <v>122169</v>
      </c>
      <c r="G248" s="88"/>
      <c r="H248" s="93">
        <f t="shared" ref="H248" si="172">F248/E248</f>
        <v>4886.76</v>
      </c>
      <c r="I248" s="320"/>
      <c r="J248" s="78"/>
    </row>
    <row r="249" spans="2:10" s="74" customFormat="1" ht="13.5" thickBot="1" x14ac:dyDescent="0.25">
      <c r="B249" s="402" t="s">
        <v>688</v>
      </c>
      <c r="C249" s="403"/>
      <c r="D249" s="403"/>
      <c r="E249" s="403"/>
      <c r="F249" s="403"/>
      <c r="G249" s="95"/>
      <c r="H249" s="96">
        <f>SUM(H247:H248)</f>
        <v>8651.9599999999991</v>
      </c>
      <c r="I249" s="320"/>
    </row>
    <row r="250" spans="2:10" ht="15.75" thickBot="1" x14ac:dyDescent="0.3"/>
    <row r="251" spans="2:10" s="74" customFormat="1" ht="25.5" x14ac:dyDescent="0.2">
      <c r="B251" s="79">
        <f>+'PRESS ING JUAN'!A32</f>
        <v>1.03</v>
      </c>
      <c r="C251" s="79" t="str">
        <f>+'PRESS ING JUAN'!B32</f>
        <v>SUMINISTRO E INSTALACIÓN CAJA DE PASO METALICA DE 20X20X12</v>
      </c>
      <c r="D251" s="79" t="str">
        <f>+'PRESS ING JUAN'!C32</f>
        <v>ML</v>
      </c>
      <c r="E251" s="80">
        <v>1</v>
      </c>
      <c r="F251" s="81" t="s">
        <v>674</v>
      </c>
      <c r="G251" s="82" t="s">
        <v>675</v>
      </c>
      <c r="H251" s="83">
        <f>ROUND(H254+H258+H263+H268,0)</f>
        <v>46947</v>
      </c>
      <c r="I251" s="320"/>
      <c r="J251" s="323"/>
    </row>
    <row r="252" spans="2:10" s="74" customFormat="1" ht="12.75" x14ac:dyDescent="0.2">
      <c r="B252" s="84" t="s">
        <v>676</v>
      </c>
      <c r="C252" s="85" t="s">
        <v>677</v>
      </c>
      <c r="D252" s="85" t="s">
        <v>0</v>
      </c>
      <c r="E252" s="86" t="s">
        <v>1</v>
      </c>
      <c r="F252" s="87" t="s">
        <v>678</v>
      </c>
      <c r="G252" s="88" t="s">
        <v>675</v>
      </c>
      <c r="H252" s="89" t="s">
        <v>679</v>
      </c>
      <c r="I252" s="320"/>
    </row>
    <row r="253" spans="2:10" s="74" customFormat="1" ht="16.5" x14ac:dyDescent="0.2">
      <c r="B253" s="105" t="s">
        <v>1034</v>
      </c>
      <c r="C253" s="91" t="str">
        <f t="shared" ref="C253" si="173">VLOOKUP(B253,MATERIALES,3,0)</f>
        <v>CAJA DE PASO METALICA  20X20X12</v>
      </c>
      <c r="D253" s="85" t="str">
        <f t="shared" ref="D253" si="174">VLOOKUP(B253,MATERIALES,4,0)</f>
        <v xml:space="preserve"> UND</v>
      </c>
      <c r="E253" s="92">
        <v>1</v>
      </c>
      <c r="F253" s="87">
        <f t="shared" ref="F253" si="175">VLOOKUP(B253,MATERIALES,5,0)</f>
        <v>37200</v>
      </c>
      <c r="G253" s="88"/>
      <c r="H253" s="93">
        <f t="shared" ref="H253" si="176">E253*F253</f>
        <v>37200</v>
      </c>
      <c r="I253" s="320"/>
    </row>
    <row r="254" spans="2:10" s="74" customFormat="1" ht="13.5" thickBot="1" x14ac:dyDescent="0.25">
      <c r="B254" s="402" t="s">
        <v>680</v>
      </c>
      <c r="C254" s="403"/>
      <c r="D254" s="403"/>
      <c r="E254" s="403"/>
      <c r="F254" s="403"/>
      <c r="G254" s="95"/>
      <c r="H254" s="96">
        <f>SUM(H253:H253)</f>
        <v>37200</v>
      </c>
      <c r="I254" s="320"/>
    </row>
    <row r="255" spans="2:10" s="74" customFormat="1" ht="13.5" thickBot="1" x14ac:dyDescent="0.25">
      <c r="B255" s="398"/>
      <c r="C255" s="399"/>
      <c r="D255" s="399"/>
      <c r="E255" s="399"/>
      <c r="F255" s="399"/>
      <c r="G255" s="400"/>
      <c r="H255" s="401"/>
      <c r="I255" s="320"/>
    </row>
    <row r="256" spans="2:10" s="74" customFormat="1" ht="12.75" x14ac:dyDescent="0.2">
      <c r="B256" s="97" t="s">
        <v>681</v>
      </c>
      <c r="C256" s="98" t="s">
        <v>677</v>
      </c>
      <c r="D256" s="98" t="s">
        <v>0</v>
      </c>
      <c r="E256" s="99" t="s">
        <v>682</v>
      </c>
      <c r="F256" s="100" t="s">
        <v>678</v>
      </c>
      <c r="G256" s="101"/>
      <c r="H256" s="102" t="s">
        <v>679</v>
      </c>
      <c r="I256" s="320"/>
    </row>
    <row r="257" spans="2:10" s="74" customFormat="1" ht="25.5" x14ac:dyDescent="0.2">
      <c r="B257" s="90" t="s">
        <v>261</v>
      </c>
      <c r="C257" s="91" t="str">
        <f t="shared" ref="C257" si="177">VLOOKUP(B257,MATERIALES,3,0)</f>
        <v>HERRAMIENTAS MENOR PARA INSTALACIONES ELECTRICAS Y OTROS SISTEMAS</v>
      </c>
      <c r="D257" s="85" t="str">
        <f t="shared" ref="D257" si="178">VLOOKUP(B257,MATERIALES,4,0)</f>
        <v>JORNAL</v>
      </c>
      <c r="E257" s="92">
        <v>25</v>
      </c>
      <c r="F257" s="87">
        <f t="shared" ref="F257" si="179">VLOOKUP(B257,MATERIALES,5,0)</f>
        <v>21082</v>
      </c>
      <c r="G257" s="88"/>
      <c r="H257" s="93">
        <f>+F257/E257</f>
        <v>843.28</v>
      </c>
      <c r="I257" s="320"/>
    </row>
    <row r="258" spans="2:10" s="74" customFormat="1" ht="13.5" thickBot="1" x14ac:dyDescent="0.25">
      <c r="B258" s="402" t="s">
        <v>683</v>
      </c>
      <c r="C258" s="403"/>
      <c r="D258" s="403"/>
      <c r="E258" s="403"/>
      <c r="F258" s="403"/>
      <c r="G258" s="95"/>
      <c r="H258" s="96">
        <f>+H257</f>
        <v>843.28</v>
      </c>
      <c r="I258" s="320"/>
    </row>
    <row r="259" spans="2:10" s="74" customFormat="1" ht="13.5" thickBot="1" x14ac:dyDescent="0.25">
      <c r="B259" s="398"/>
      <c r="C259" s="399"/>
      <c r="D259" s="399"/>
      <c r="E259" s="399"/>
      <c r="F259" s="399"/>
      <c r="G259" s="400"/>
      <c r="H259" s="401"/>
      <c r="I259" s="320"/>
    </row>
    <row r="260" spans="2:10" s="74" customFormat="1" ht="12.75" x14ac:dyDescent="0.2">
      <c r="B260" s="97" t="s">
        <v>684</v>
      </c>
      <c r="C260" s="98" t="s">
        <v>677</v>
      </c>
      <c r="D260" s="98" t="s">
        <v>0</v>
      </c>
      <c r="E260" s="99" t="s">
        <v>1</v>
      </c>
      <c r="F260" s="100" t="s">
        <v>678</v>
      </c>
      <c r="G260" s="101"/>
      <c r="H260" s="102" t="s">
        <v>679</v>
      </c>
      <c r="I260" s="320"/>
    </row>
    <row r="261" spans="2:10" s="74" customFormat="1" ht="25.5" x14ac:dyDescent="0.2">
      <c r="B261" s="90" t="s">
        <v>374</v>
      </c>
      <c r="C261" s="91" t="str">
        <f t="shared" ref="C261:C262" si="180">VLOOKUP(B261,MATERIALES,3,0)</f>
        <v>TRANSPORTE DE MATERIALES A BODEGA DEL CONTRATISTA</v>
      </c>
      <c r="D261" s="85" t="str">
        <f t="shared" ref="D261:D262" si="181">VLOOKUP(B261,MATERIALES,4,0)</f>
        <v>KG$</v>
      </c>
      <c r="E261" s="92">
        <v>0.11550000000000001</v>
      </c>
      <c r="F261" s="87">
        <f t="shared" ref="F261:F262" si="182">VLOOKUP(B261,MATERIALES,5,0)</f>
        <v>1224</v>
      </c>
      <c r="G261" s="88"/>
      <c r="H261" s="93">
        <f t="shared" ref="H261:H262" si="183">E261*F261</f>
        <v>141.37200000000001</v>
      </c>
      <c r="I261" s="320"/>
      <c r="J261" s="103"/>
    </row>
    <row r="262" spans="2:10" s="104" customFormat="1" ht="25.5" x14ac:dyDescent="0.2">
      <c r="B262" s="90" t="s">
        <v>410</v>
      </c>
      <c r="C262" s="91" t="str">
        <f t="shared" si="180"/>
        <v>TRANSPORTE DE MATERIALES A SITIO DE TRABAJO</v>
      </c>
      <c r="D262" s="85" t="str">
        <f t="shared" si="181"/>
        <v>KG$</v>
      </c>
      <c r="E262" s="92">
        <f>+E261</f>
        <v>0.11550000000000001</v>
      </c>
      <c r="F262" s="87">
        <f t="shared" si="182"/>
        <v>953</v>
      </c>
      <c r="G262" s="88"/>
      <c r="H262" s="93">
        <f t="shared" si="183"/>
        <v>110.0715</v>
      </c>
      <c r="I262" s="322"/>
    </row>
    <row r="263" spans="2:10" s="74" customFormat="1" ht="13.5" thickBot="1" x14ac:dyDescent="0.25">
      <c r="B263" s="402" t="s">
        <v>685</v>
      </c>
      <c r="C263" s="403"/>
      <c r="D263" s="403"/>
      <c r="E263" s="403"/>
      <c r="F263" s="403"/>
      <c r="G263" s="95"/>
      <c r="H263" s="96">
        <f>+SUM(H261:H262)</f>
        <v>251.44350000000003</v>
      </c>
      <c r="I263" s="320"/>
    </row>
    <row r="264" spans="2:10" s="74" customFormat="1" ht="13.5" thickBot="1" x14ac:dyDescent="0.25">
      <c r="B264" s="398"/>
      <c r="C264" s="399"/>
      <c r="D264" s="399"/>
      <c r="E264" s="399"/>
      <c r="F264" s="399"/>
      <c r="G264" s="400"/>
      <c r="H264" s="401"/>
      <c r="I264" s="320"/>
    </row>
    <row r="265" spans="2:10" s="74" customFormat="1" ht="12.75" x14ac:dyDescent="0.2">
      <c r="B265" s="97" t="s">
        <v>686</v>
      </c>
      <c r="C265" s="98" t="s">
        <v>677</v>
      </c>
      <c r="D265" s="98" t="s">
        <v>0</v>
      </c>
      <c r="E265" s="99" t="s">
        <v>682</v>
      </c>
      <c r="F265" s="100" t="s">
        <v>687</v>
      </c>
      <c r="G265" s="101"/>
      <c r="H265" s="102" t="s">
        <v>679</v>
      </c>
      <c r="I265" s="320"/>
    </row>
    <row r="266" spans="2:10" s="74" customFormat="1" ht="12.75" x14ac:dyDescent="0.2">
      <c r="B266" s="90" t="s">
        <v>667</v>
      </c>
      <c r="C266" s="91" t="str">
        <f t="shared" ref="C266:C267" si="184">VLOOKUP(B266,MATERIALES,3,0)</f>
        <v>AUXILIAR ELECTRICISTA</v>
      </c>
      <c r="D266" s="85" t="str">
        <f t="shared" ref="D266:D267" si="185">VLOOKUP(B266,MATERIALES,4,0)</f>
        <v>JORNAL</v>
      </c>
      <c r="E266" s="92">
        <f>+E257</f>
        <v>25</v>
      </c>
      <c r="F266" s="87">
        <f t="shared" ref="F266:F267" si="186">VLOOKUP(B266,MATERIALES,5,0)</f>
        <v>94130</v>
      </c>
      <c r="G266" s="88"/>
      <c r="H266" s="93">
        <f>F266/E266</f>
        <v>3765.2</v>
      </c>
      <c r="I266" s="320"/>
    </row>
    <row r="267" spans="2:10" s="74" customFormat="1" ht="12.75" x14ac:dyDescent="0.2">
      <c r="B267" s="90" t="s">
        <v>668</v>
      </c>
      <c r="C267" s="91" t="str">
        <f t="shared" si="184"/>
        <v>TECNICO ELECTRICISTA</v>
      </c>
      <c r="D267" s="85" t="str">
        <f t="shared" si="185"/>
        <v>JORNAL</v>
      </c>
      <c r="E267" s="92">
        <f>+E266</f>
        <v>25</v>
      </c>
      <c r="F267" s="87">
        <f t="shared" si="186"/>
        <v>122169</v>
      </c>
      <c r="G267" s="88"/>
      <c r="H267" s="93">
        <f t="shared" ref="H267" si="187">F267/E267</f>
        <v>4886.76</v>
      </c>
      <c r="I267" s="320"/>
      <c r="J267" s="78"/>
    </row>
    <row r="268" spans="2:10" s="74" customFormat="1" ht="13.5" thickBot="1" x14ac:dyDescent="0.25">
      <c r="B268" s="402" t="s">
        <v>688</v>
      </c>
      <c r="C268" s="403"/>
      <c r="D268" s="403"/>
      <c r="E268" s="403"/>
      <c r="F268" s="403"/>
      <c r="G268" s="95"/>
      <c r="H268" s="96">
        <f>SUM(H266:H267)</f>
        <v>8651.9599999999991</v>
      </c>
      <c r="I268" s="320"/>
    </row>
    <row r="269" spans="2:10" ht="15.75" thickBot="1" x14ac:dyDescent="0.3"/>
    <row r="270" spans="2:10" s="74" customFormat="1" ht="38.25" x14ac:dyDescent="0.2">
      <c r="B270" s="79">
        <f>+'PRESS ING JUAN'!A35</f>
        <v>2.0099999999999998</v>
      </c>
      <c r="C270" s="79" t="str">
        <f>+'PRESS ING JUAN'!B35</f>
        <v>CABLEADO ESTRUCTURADO DE DATOS (SIN CANALIZACIONES) CABLE 4PR S/FTP CAT 6A VIOLETA</v>
      </c>
      <c r="D270" s="79" t="str">
        <f>+'PRESS ING JUAN'!C35</f>
        <v>ML</v>
      </c>
      <c r="E270" s="80">
        <v>1</v>
      </c>
      <c r="F270" s="81" t="s">
        <v>674</v>
      </c>
      <c r="G270" s="82" t="s">
        <v>675</v>
      </c>
      <c r="H270" s="83">
        <f>ROUND(H275+H279+H284+H289,0)</f>
        <v>9062</v>
      </c>
      <c r="I270" s="320"/>
      <c r="J270" s="323"/>
    </row>
    <row r="271" spans="2:10" s="74" customFormat="1" ht="12.75" x14ac:dyDescent="0.2">
      <c r="B271" s="84" t="s">
        <v>676</v>
      </c>
      <c r="C271" s="85" t="s">
        <v>677</v>
      </c>
      <c r="D271" s="85" t="s">
        <v>0</v>
      </c>
      <c r="E271" s="86" t="s">
        <v>1</v>
      </c>
      <c r="F271" s="87" t="s">
        <v>678</v>
      </c>
      <c r="G271" s="88" t="s">
        <v>675</v>
      </c>
      <c r="H271" s="89" t="s">
        <v>679</v>
      </c>
      <c r="I271" s="320"/>
    </row>
    <row r="272" spans="2:10" s="74" customFormat="1" ht="25.5" x14ac:dyDescent="0.2">
      <c r="B272" s="105" t="s">
        <v>820</v>
      </c>
      <c r="C272" s="91" t="str">
        <f t="shared" ref="C272:C274" si="188">VLOOKUP(B272,MATERIALES,3,0)</f>
        <v>CABLE 4PR S/FTP CAT 6A VIOLETA LS0H 10G 1000MHZ 305m</v>
      </c>
      <c r="D272" s="85" t="str">
        <f t="shared" ref="D272:D274" si="189">VLOOKUP(B272,MATERIALES,4,0)</f>
        <v>ML</v>
      </c>
      <c r="E272" s="92">
        <v>1</v>
      </c>
      <c r="F272" s="87">
        <f t="shared" ref="F272:F274" si="190">VLOOKUP(B272,MATERIALES,5,0)</f>
        <v>4429</v>
      </c>
      <c r="G272" s="88">
        <v>0.05</v>
      </c>
      <c r="H272" s="93">
        <f t="shared" ref="H272" si="191">E272*F272*(1+G272)</f>
        <v>4650.45</v>
      </c>
      <c r="I272" s="320"/>
    </row>
    <row r="273" spans="2:10" s="74" customFormat="1" ht="25.5" x14ac:dyDescent="0.2">
      <c r="B273" s="105" t="s">
        <v>823</v>
      </c>
      <c r="C273" s="91" t="str">
        <f t="shared" si="188"/>
        <v>IDENTIFICACION - MARCACION DE SALIDAS DE DATOS Y CABLE (EN SALIDA).</v>
      </c>
      <c r="D273" s="85" t="str">
        <f t="shared" si="189"/>
        <v>UND</v>
      </c>
      <c r="E273" s="92">
        <v>7.0000000000000007E-2</v>
      </c>
      <c r="F273" s="87">
        <f t="shared" si="190"/>
        <v>9676</v>
      </c>
      <c r="G273" s="88"/>
      <c r="H273" s="93">
        <f t="shared" ref="H273:H274" si="192">E273*F273</f>
        <v>677.32</v>
      </c>
      <c r="I273" s="320"/>
    </row>
    <row r="274" spans="2:10" s="74" customFormat="1" ht="25.5" x14ac:dyDescent="0.2">
      <c r="B274" s="105" t="s">
        <v>825</v>
      </c>
      <c r="C274" s="91" t="str">
        <f t="shared" si="188"/>
        <v>CERTIFICACION DE SALIDA DE DATOS EN CATEGORIA 6A</v>
      </c>
      <c r="D274" s="85" t="str">
        <f t="shared" si="189"/>
        <v>UND</v>
      </c>
      <c r="E274" s="92">
        <f>+E273</f>
        <v>7.0000000000000007E-2</v>
      </c>
      <c r="F274" s="87">
        <f t="shared" si="190"/>
        <v>11830</v>
      </c>
      <c r="G274" s="88"/>
      <c r="H274" s="93">
        <f t="shared" si="192"/>
        <v>828.1</v>
      </c>
      <c r="I274" s="320"/>
    </row>
    <row r="275" spans="2:10" s="74" customFormat="1" ht="13.5" thickBot="1" x14ac:dyDescent="0.25">
      <c r="B275" s="402" t="s">
        <v>680</v>
      </c>
      <c r="C275" s="403"/>
      <c r="D275" s="403"/>
      <c r="E275" s="403"/>
      <c r="F275" s="403"/>
      <c r="G275" s="95"/>
      <c r="H275" s="96">
        <f>SUM(H272:H274)</f>
        <v>6155.87</v>
      </c>
      <c r="I275" s="320"/>
    </row>
    <row r="276" spans="2:10" s="74" customFormat="1" ht="13.5" thickBot="1" x14ac:dyDescent="0.25">
      <c r="B276" s="398"/>
      <c r="C276" s="399"/>
      <c r="D276" s="399"/>
      <c r="E276" s="399"/>
      <c r="F276" s="399"/>
      <c r="G276" s="400"/>
      <c r="H276" s="401"/>
      <c r="I276" s="320"/>
    </row>
    <row r="277" spans="2:10" s="74" customFormat="1" ht="12.75" x14ac:dyDescent="0.2">
      <c r="B277" s="97" t="s">
        <v>681</v>
      </c>
      <c r="C277" s="98" t="s">
        <v>677</v>
      </c>
      <c r="D277" s="98" t="s">
        <v>0</v>
      </c>
      <c r="E277" s="99" t="s">
        <v>682</v>
      </c>
      <c r="F277" s="100" t="s">
        <v>678</v>
      </c>
      <c r="G277" s="101"/>
      <c r="H277" s="102" t="s">
        <v>679</v>
      </c>
      <c r="I277" s="320"/>
    </row>
    <row r="278" spans="2:10" s="74" customFormat="1" ht="25.5" x14ac:dyDescent="0.2">
      <c r="B278" s="90" t="s">
        <v>261</v>
      </c>
      <c r="C278" s="91" t="str">
        <f t="shared" ref="C278" si="193">VLOOKUP(B278,MATERIALES,3,0)</f>
        <v>HERRAMIENTAS MENOR PARA INSTALACIONES ELECTRICAS Y OTROS SISTEMAS</v>
      </c>
      <c r="D278" s="85" t="str">
        <f t="shared" ref="D278" si="194">VLOOKUP(B278,MATERIALES,4,0)</f>
        <v>JORNAL</v>
      </c>
      <c r="E278" s="92">
        <v>85</v>
      </c>
      <c r="F278" s="87">
        <f t="shared" ref="F278" si="195">VLOOKUP(B278,MATERIALES,5,0)</f>
        <v>21082</v>
      </c>
      <c r="G278" s="88"/>
      <c r="H278" s="93">
        <f>+F278/E278</f>
        <v>248.02352941176471</v>
      </c>
      <c r="I278" s="320"/>
    </row>
    <row r="279" spans="2:10" s="74" customFormat="1" ht="13.5" thickBot="1" x14ac:dyDescent="0.25">
      <c r="B279" s="402" t="s">
        <v>683</v>
      </c>
      <c r="C279" s="403"/>
      <c r="D279" s="403"/>
      <c r="E279" s="403"/>
      <c r="F279" s="403"/>
      <c r="G279" s="95"/>
      <c r="H279" s="96">
        <f>+H278</f>
        <v>248.02352941176471</v>
      </c>
      <c r="I279" s="320"/>
    </row>
    <row r="280" spans="2:10" s="74" customFormat="1" ht="13.5" thickBot="1" x14ac:dyDescent="0.25">
      <c r="B280" s="398"/>
      <c r="C280" s="399"/>
      <c r="D280" s="399"/>
      <c r="E280" s="399"/>
      <c r="F280" s="399"/>
      <c r="G280" s="400"/>
      <c r="H280" s="401"/>
      <c r="I280" s="320"/>
    </row>
    <row r="281" spans="2:10" s="74" customFormat="1" ht="12.75" x14ac:dyDescent="0.2">
      <c r="B281" s="97" t="s">
        <v>684</v>
      </c>
      <c r="C281" s="98" t="s">
        <v>677</v>
      </c>
      <c r="D281" s="98" t="s">
        <v>0</v>
      </c>
      <c r="E281" s="99" t="s">
        <v>1</v>
      </c>
      <c r="F281" s="100" t="s">
        <v>678</v>
      </c>
      <c r="G281" s="101"/>
      <c r="H281" s="102" t="s">
        <v>679</v>
      </c>
      <c r="I281" s="320"/>
    </row>
    <row r="282" spans="2:10" s="74" customFormat="1" ht="25.5" x14ac:dyDescent="0.2">
      <c r="B282" s="90" t="s">
        <v>374</v>
      </c>
      <c r="C282" s="91" t="str">
        <f t="shared" ref="C282:C283" si="196">VLOOKUP(B282,MATERIALES,3,0)</f>
        <v>TRANSPORTE DE MATERIALES A BODEGA DEL CONTRATISTA</v>
      </c>
      <c r="D282" s="85" t="str">
        <f t="shared" ref="D282:D283" si="197">VLOOKUP(B282,MATERIALES,4,0)</f>
        <v>KG$</v>
      </c>
      <c r="E282" s="92">
        <v>5.1999999999999998E-2</v>
      </c>
      <c r="F282" s="87">
        <f t="shared" ref="F282:F283" si="198">VLOOKUP(B282,MATERIALES,5,0)</f>
        <v>1224</v>
      </c>
      <c r="G282" s="88"/>
      <c r="H282" s="93">
        <f t="shared" ref="H282:H283" si="199">E282*F282</f>
        <v>63.647999999999996</v>
      </c>
      <c r="I282" s="320"/>
      <c r="J282" s="103"/>
    </row>
    <row r="283" spans="2:10" s="104" customFormat="1" ht="25.5" x14ac:dyDescent="0.2">
      <c r="B283" s="90" t="s">
        <v>410</v>
      </c>
      <c r="C283" s="91" t="str">
        <f t="shared" si="196"/>
        <v>TRANSPORTE DE MATERIALES A SITIO DE TRABAJO</v>
      </c>
      <c r="D283" s="85" t="str">
        <f t="shared" si="197"/>
        <v>KG$</v>
      </c>
      <c r="E283" s="92">
        <f>+E282</f>
        <v>5.1999999999999998E-2</v>
      </c>
      <c r="F283" s="87">
        <f t="shared" si="198"/>
        <v>953</v>
      </c>
      <c r="G283" s="88"/>
      <c r="H283" s="93">
        <f t="shared" si="199"/>
        <v>49.555999999999997</v>
      </c>
      <c r="I283" s="322"/>
    </row>
    <row r="284" spans="2:10" s="74" customFormat="1" ht="13.5" thickBot="1" x14ac:dyDescent="0.25">
      <c r="B284" s="402" t="s">
        <v>685</v>
      </c>
      <c r="C284" s="403"/>
      <c r="D284" s="403"/>
      <c r="E284" s="403"/>
      <c r="F284" s="403"/>
      <c r="G284" s="95"/>
      <c r="H284" s="96">
        <f>+SUM(H282:H283)</f>
        <v>113.20399999999999</v>
      </c>
      <c r="I284" s="320"/>
    </row>
    <row r="285" spans="2:10" s="74" customFormat="1" ht="13.5" thickBot="1" x14ac:dyDescent="0.25">
      <c r="B285" s="398"/>
      <c r="C285" s="399"/>
      <c r="D285" s="399"/>
      <c r="E285" s="399"/>
      <c r="F285" s="399"/>
      <c r="G285" s="400"/>
      <c r="H285" s="401"/>
      <c r="I285" s="320"/>
    </row>
    <row r="286" spans="2:10" s="74" customFormat="1" ht="12.75" x14ac:dyDescent="0.2">
      <c r="B286" s="97" t="s">
        <v>686</v>
      </c>
      <c r="C286" s="98" t="s">
        <v>677</v>
      </c>
      <c r="D286" s="98" t="s">
        <v>0</v>
      </c>
      <c r="E286" s="99" t="s">
        <v>682</v>
      </c>
      <c r="F286" s="100" t="s">
        <v>687</v>
      </c>
      <c r="G286" s="101"/>
      <c r="H286" s="102" t="s">
        <v>679</v>
      </c>
      <c r="I286" s="320"/>
    </row>
    <row r="287" spans="2:10" s="74" customFormat="1" ht="12.75" x14ac:dyDescent="0.2">
      <c r="B287" s="90" t="s">
        <v>667</v>
      </c>
      <c r="C287" s="91" t="str">
        <f t="shared" ref="C287:C288" si="200">VLOOKUP(B287,MATERIALES,3,0)</f>
        <v>AUXILIAR ELECTRICISTA</v>
      </c>
      <c r="D287" s="85" t="str">
        <f t="shared" ref="D287:D288" si="201">VLOOKUP(B287,MATERIALES,4,0)</f>
        <v>JORNAL</v>
      </c>
      <c r="E287" s="92">
        <f>+E278</f>
        <v>85</v>
      </c>
      <c r="F287" s="87">
        <f t="shared" ref="F287:F288" si="202">VLOOKUP(B287,MATERIALES,5,0)</f>
        <v>94130</v>
      </c>
      <c r="G287" s="88"/>
      <c r="H287" s="93">
        <f>F287/E287</f>
        <v>1107.4117647058824</v>
      </c>
      <c r="I287" s="320"/>
    </row>
    <row r="288" spans="2:10" s="74" customFormat="1" ht="12.75" x14ac:dyDescent="0.2">
      <c r="B288" s="90" t="s">
        <v>668</v>
      </c>
      <c r="C288" s="91" t="str">
        <f t="shared" si="200"/>
        <v>TECNICO ELECTRICISTA</v>
      </c>
      <c r="D288" s="85" t="str">
        <f t="shared" si="201"/>
        <v>JORNAL</v>
      </c>
      <c r="E288" s="92">
        <f>+E287</f>
        <v>85</v>
      </c>
      <c r="F288" s="87">
        <f t="shared" si="202"/>
        <v>122169</v>
      </c>
      <c r="G288" s="88"/>
      <c r="H288" s="93">
        <f t="shared" ref="H288" si="203">F288/E288</f>
        <v>1437.2823529411764</v>
      </c>
      <c r="I288" s="320"/>
      <c r="J288" s="78"/>
    </row>
    <row r="289" spans="2:10" s="74" customFormat="1" ht="13.5" thickBot="1" x14ac:dyDescent="0.25">
      <c r="B289" s="402" t="s">
        <v>688</v>
      </c>
      <c r="C289" s="403"/>
      <c r="D289" s="403"/>
      <c r="E289" s="403"/>
      <c r="F289" s="403"/>
      <c r="G289" s="95"/>
      <c r="H289" s="96">
        <f>SUM(H287:H288)</f>
        <v>2544.6941176470591</v>
      </c>
      <c r="I289" s="320"/>
    </row>
    <row r="292" spans="2:10" ht="15.75" thickBot="1" x14ac:dyDescent="0.3"/>
    <row r="293" spans="2:10" s="74" customFormat="1" ht="102" x14ac:dyDescent="0.2">
      <c r="B293" s="333">
        <f>+'PRESS ING JUAN'!A36</f>
        <v>2.02</v>
      </c>
      <c r="C293" s="79" t="str">
        <f>+'PRESS ING JUAN'!B36</f>
        <v>SALIDAS PUNTOS DE DATOS (SIN CANALIZACIONES) INCLUYE: FACE PLATE SENCILLO, JACK F/UTP CAT6A NGB, PATCH CORD CAT 6A F/UTP 1MTS, IDENTIFICACIÓN SALIDAS DE DATOS Y CABLE EN SALIDA, ADAPTADOR ANGULAR, PATCH CORD CAT6A 3MTS, CERTIFICACIÓN EN SALIDA DE DATOS Y ACCESORIOS</v>
      </c>
      <c r="D293" s="333" t="str">
        <f>+'PRESS ING JUAN'!C36</f>
        <v>UND</v>
      </c>
      <c r="E293" s="80">
        <v>1</v>
      </c>
      <c r="F293" s="81" t="s">
        <v>674</v>
      </c>
      <c r="G293" s="82" t="s">
        <v>675</v>
      </c>
      <c r="H293" s="83">
        <f>ROUND(H303+H307+H312+H317,0)</f>
        <v>343478</v>
      </c>
      <c r="I293" s="320"/>
      <c r="J293" s="323"/>
    </row>
    <row r="294" spans="2:10" s="74" customFormat="1" ht="12.75" x14ac:dyDescent="0.2">
      <c r="B294" s="84" t="s">
        <v>676</v>
      </c>
      <c r="C294" s="85" t="s">
        <v>677</v>
      </c>
      <c r="D294" s="85" t="s">
        <v>0</v>
      </c>
      <c r="E294" s="86" t="s">
        <v>1</v>
      </c>
      <c r="F294" s="87" t="s">
        <v>678</v>
      </c>
      <c r="G294" s="88" t="s">
        <v>675</v>
      </c>
      <c r="H294" s="89" t="s">
        <v>679</v>
      </c>
      <c r="I294" s="320"/>
    </row>
    <row r="295" spans="2:10" s="74" customFormat="1" ht="16.5" x14ac:dyDescent="0.2">
      <c r="B295" s="105" t="s">
        <v>826</v>
      </c>
      <c r="C295" s="91" t="str">
        <f t="shared" ref="C295:C301" si="204">VLOOKUP(B295,MATERIALES,3,0)</f>
        <v>FACEPLATE CT SENCILLO BLANCO  SIEMON</v>
      </c>
      <c r="D295" s="85" t="str">
        <f t="shared" ref="D295:D301" si="205">VLOOKUP(B295,MATERIALES,4,0)</f>
        <v>UND</v>
      </c>
      <c r="E295" s="92">
        <v>1</v>
      </c>
      <c r="F295" s="87">
        <f t="shared" ref="F295:F301" si="206">VLOOKUP(B295,MATERIALES,5,0)</f>
        <v>13024</v>
      </c>
      <c r="G295" s="88"/>
      <c r="H295" s="93">
        <f t="shared" ref="H295:H296" si="207">E295*F295*(1+G295)</f>
        <v>13024</v>
      </c>
      <c r="I295" s="320"/>
    </row>
    <row r="296" spans="2:10" s="74" customFormat="1" ht="16.5" x14ac:dyDescent="0.2">
      <c r="B296" s="105" t="s">
        <v>832</v>
      </c>
      <c r="C296" s="91" t="str">
        <f t="shared" si="204"/>
        <v>JACK FUTP CAT 6A NGB</v>
      </c>
      <c r="D296" s="85" t="str">
        <f t="shared" si="205"/>
        <v>UND</v>
      </c>
      <c r="E296" s="92">
        <v>1</v>
      </c>
      <c r="F296" s="87">
        <f t="shared" si="206"/>
        <v>71590</v>
      </c>
      <c r="G296" s="88"/>
      <c r="H296" s="93">
        <f t="shared" si="207"/>
        <v>71590</v>
      </c>
      <c r="I296" s="320"/>
    </row>
    <row r="297" spans="2:10" s="74" customFormat="1" ht="16.5" x14ac:dyDescent="0.2">
      <c r="B297" s="105" t="s">
        <v>822</v>
      </c>
      <c r="C297" s="91" t="str">
        <f t="shared" ref="C297:C299" si="208">VLOOKUP(B297,MATERIALES,3,0)</f>
        <v>PATCH CORD CAT 6A 1,8 METROS</v>
      </c>
      <c r="D297" s="85" t="str">
        <f t="shared" ref="D297:D299" si="209">VLOOKUP(B297,MATERIALES,4,0)</f>
        <v>UND</v>
      </c>
      <c r="E297" s="92">
        <v>1</v>
      </c>
      <c r="F297" s="87">
        <f t="shared" ref="F297:F299" si="210">VLOOKUP(B297,MATERIALES,5,0)</f>
        <v>24300</v>
      </c>
      <c r="G297" s="88"/>
      <c r="H297" s="93">
        <f t="shared" ref="H297:H299" si="211">E297*F297*(1+G297)</f>
        <v>24300</v>
      </c>
      <c r="I297" s="320"/>
    </row>
    <row r="298" spans="2:10" s="74" customFormat="1" ht="16.5" x14ac:dyDescent="0.2">
      <c r="B298" s="105" t="s">
        <v>824</v>
      </c>
      <c r="C298" s="91" t="str">
        <f t="shared" si="208"/>
        <v>PATCH CORD CAT 6A  0,5 METROS</v>
      </c>
      <c r="D298" s="85" t="str">
        <f t="shared" si="209"/>
        <v>UND</v>
      </c>
      <c r="E298" s="92">
        <v>1</v>
      </c>
      <c r="F298" s="87">
        <f t="shared" si="210"/>
        <v>21900</v>
      </c>
      <c r="G298" s="88"/>
      <c r="H298" s="93">
        <f t="shared" si="211"/>
        <v>21900</v>
      </c>
      <c r="I298" s="320"/>
    </row>
    <row r="299" spans="2:10" s="74" customFormat="1" ht="16.5" x14ac:dyDescent="0.2">
      <c r="B299" s="105" t="s">
        <v>827</v>
      </c>
      <c r="C299" s="91" t="str">
        <f t="shared" si="208"/>
        <v>ADAPTADOR CT ANGUL. 1PTO BLANCO SIEMON.</v>
      </c>
      <c r="D299" s="85" t="str">
        <f t="shared" si="209"/>
        <v>UND</v>
      </c>
      <c r="E299" s="92">
        <v>1</v>
      </c>
      <c r="F299" s="87">
        <f t="shared" si="210"/>
        <v>9343</v>
      </c>
      <c r="G299" s="88"/>
      <c r="H299" s="93">
        <f t="shared" si="211"/>
        <v>9343</v>
      </c>
      <c r="I299" s="320"/>
    </row>
    <row r="300" spans="2:10" s="74" customFormat="1" ht="25.5" x14ac:dyDescent="0.2">
      <c r="B300" s="105" t="s">
        <v>823</v>
      </c>
      <c r="C300" s="91" t="str">
        <f t="shared" si="204"/>
        <v>IDENTIFICACION - MARCACION DE SALIDAS DE DATOS Y CABLE (EN SALIDA).</v>
      </c>
      <c r="D300" s="85" t="str">
        <f t="shared" si="205"/>
        <v>UND</v>
      </c>
      <c r="E300" s="92">
        <v>1</v>
      </c>
      <c r="F300" s="87">
        <f t="shared" si="206"/>
        <v>9676</v>
      </c>
      <c r="G300" s="88"/>
      <c r="H300" s="93">
        <f t="shared" ref="H300:H301" si="212">E300*F300</f>
        <v>9676</v>
      </c>
      <c r="I300" s="320"/>
    </row>
    <row r="301" spans="2:10" s="74" customFormat="1" ht="25.5" x14ac:dyDescent="0.2">
      <c r="B301" s="105" t="s">
        <v>825</v>
      </c>
      <c r="C301" s="91" t="str">
        <f t="shared" si="204"/>
        <v>CERTIFICACION DE SALIDA DE DATOS EN CATEGORIA 6A</v>
      </c>
      <c r="D301" s="85" t="str">
        <f t="shared" si="205"/>
        <v>UND</v>
      </c>
      <c r="E301" s="92">
        <f>+E300</f>
        <v>1</v>
      </c>
      <c r="F301" s="87">
        <f t="shared" si="206"/>
        <v>11830</v>
      </c>
      <c r="G301" s="88"/>
      <c r="H301" s="93">
        <f t="shared" si="212"/>
        <v>11830</v>
      </c>
      <c r="I301" s="320"/>
    </row>
    <row r="302" spans="2:10" s="74" customFormat="1" ht="25.5" x14ac:dyDescent="0.2">
      <c r="B302" s="105" t="s">
        <v>830</v>
      </c>
      <c r="C302" s="91" t="str">
        <f t="shared" ref="C302" si="213">VLOOKUP(B302,MATERIALES,3,0)</f>
        <v>ACCESORIOS DE INSTALACION PARA SALIDAS DE DATOS</v>
      </c>
      <c r="D302" s="85" t="str">
        <f t="shared" ref="D302" si="214">VLOOKUP(B302,MATERIALES,4,0)</f>
        <v>UND</v>
      </c>
      <c r="E302" s="92">
        <v>0.7</v>
      </c>
      <c r="F302" s="87">
        <f t="shared" ref="F302" si="215">VLOOKUP(B302,MATERIALES,5,0)</f>
        <v>31145</v>
      </c>
      <c r="G302" s="88"/>
      <c r="H302" s="93">
        <f t="shared" ref="H302" si="216">E302*F302</f>
        <v>21801.5</v>
      </c>
      <c r="I302" s="320"/>
    </row>
    <row r="303" spans="2:10" s="74" customFormat="1" ht="13.5" thickBot="1" x14ac:dyDescent="0.25">
      <c r="B303" s="402" t="s">
        <v>680</v>
      </c>
      <c r="C303" s="403"/>
      <c r="D303" s="403"/>
      <c r="E303" s="403"/>
      <c r="F303" s="403"/>
      <c r="G303" s="95"/>
      <c r="H303" s="96">
        <f>SUM(H295:H302)</f>
        <v>183464.5</v>
      </c>
      <c r="I303" s="320"/>
    </row>
    <row r="304" spans="2:10" s="74" customFormat="1" ht="13.5" thickBot="1" x14ac:dyDescent="0.25">
      <c r="B304" s="398"/>
      <c r="C304" s="399"/>
      <c r="D304" s="399"/>
      <c r="E304" s="399"/>
      <c r="F304" s="399"/>
      <c r="G304" s="400"/>
      <c r="H304" s="401"/>
      <c r="I304" s="320"/>
    </row>
    <row r="305" spans="2:10" s="74" customFormat="1" ht="12.75" x14ac:dyDescent="0.2">
      <c r="B305" s="97" t="s">
        <v>681</v>
      </c>
      <c r="C305" s="98" t="s">
        <v>677</v>
      </c>
      <c r="D305" s="98" t="s">
        <v>0</v>
      </c>
      <c r="E305" s="99" t="s">
        <v>682</v>
      </c>
      <c r="F305" s="100" t="s">
        <v>678</v>
      </c>
      <c r="G305" s="101"/>
      <c r="H305" s="102" t="s">
        <v>679</v>
      </c>
      <c r="I305" s="320"/>
    </row>
    <row r="306" spans="2:10" s="74" customFormat="1" ht="25.5" x14ac:dyDescent="0.2">
      <c r="B306" s="90" t="s">
        <v>261</v>
      </c>
      <c r="C306" s="91" t="str">
        <f t="shared" ref="C306" si="217">VLOOKUP(B306,MATERIALES,3,0)</f>
        <v>HERRAMIENTAS MENOR PARA INSTALACIONES ELECTRICAS Y OTROS SISTEMAS</v>
      </c>
      <c r="D306" s="85" t="str">
        <f t="shared" ref="D306" si="218">VLOOKUP(B306,MATERIALES,4,0)</f>
        <v>JORNAL</v>
      </c>
      <c r="E306" s="92">
        <v>1.8</v>
      </c>
      <c r="F306" s="87">
        <f t="shared" ref="F306" si="219">VLOOKUP(B306,MATERIALES,5,0)</f>
        <v>21082</v>
      </c>
      <c r="G306" s="88"/>
      <c r="H306" s="93">
        <f>+F306/E306</f>
        <v>11712.222222222223</v>
      </c>
      <c r="I306" s="320"/>
    </row>
    <row r="307" spans="2:10" s="74" customFormat="1" ht="13.5" thickBot="1" x14ac:dyDescent="0.25">
      <c r="B307" s="402" t="s">
        <v>683</v>
      </c>
      <c r="C307" s="403"/>
      <c r="D307" s="403"/>
      <c r="E307" s="403"/>
      <c r="F307" s="403"/>
      <c r="G307" s="95"/>
      <c r="H307" s="96">
        <f>+H306</f>
        <v>11712.222222222223</v>
      </c>
      <c r="I307" s="320"/>
    </row>
    <row r="308" spans="2:10" s="74" customFormat="1" ht="13.5" thickBot="1" x14ac:dyDescent="0.25">
      <c r="B308" s="398"/>
      <c r="C308" s="399"/>
      <c r="D308" s="399"/>
      <c r="E308" s="399"/>
      <c r="F308" s="399"/>
      <c r="G308" s="400"/>
      <c r="H308" s="401"/>
      <c r="I308" s="320"/>
    </row>
    <row r="309" spans="2:10" s="74" customFormat="1" ht="12.75" x14ac:dyDescent="0.2">
      <c r="B309" s="97" t="s">
        <v>684</v>
      </c>
      <c r="C309" s="98" t="s">
        <v>677</v>
      </c>
      <c r="D309" s="98" t="s">
        <v>0</v>
      </c>
      <c r="E309" s="99" t="s">
        <v>1</v>
      </c>
      <c r="F309" s="100" t="s">
        <v>678</v>
      </c>
      <c r="G309" s="101"/>
      <c r="H309" s="102" t="s">
        <v>679</v>
      </c>
      <c r="I309" s="320"/>
    </row>
    <row r="310" spans="2:10" s="74" customFormat="1" ht="25.5" x14ac:dyDescent="0.2">
      <c r="B310" s="90" t="s">
        <v>374</v>
      </c>
      <c r="C310" s="91" t="str">
        <f t="shared" ref="C310:C311" si="220">VLOOKUP(B310,MATERIALES,3,0)</f>
        <v>TRANSPORTE DE MATERIALES A BODEGA DEL CONTRATISTA</v>
      </c>
      <c r="D310" s="85" t="str">
        <f t="shared" ref="D310:D311" si="221">VLOOKUP(B310,MATERIALES,4,0)</f>
        <v>KG$</v>
      </c>
      <c r="E310" s="92">
        <v>12.923999999999999</v>
      </c>
      <c r="F310" s="87">
        <f t="shared" ref="F310:F311" si="222">VLOOKUP(B310,MATERIALES,5,0)</f>
        <v>1224</v>
      </c>
      <c r="G310" s="88"/>
      <c r="H310" s="93">
        <f t="shared" ref="H310:H311" si="223">E310*F310</f>
        <v>15818.975999999999</v>
      </c>
      <c r="I310" s="320"/>
      <c r="J310" s="103"/>
    </row>
    <row r="311" spans="2:10" s="104" customFormat="1" ht="25.5" x14ac:dyDescent="0.2">
      <c r="B311" s="90" t="s">
        <v>410</v>
      </c>
      <c r="C311" s="91" t="str">
        <f t="shared" si="220"/>
        <v>TRANSPORTE DE MATERIALES A SITIO DE TRABAJO</v>
      </c>
      <c r="D311" s="85" t="str">
        <f t="shared" si="221"/>
        <v>KG$</v>
      </c>
      <c r="E311" s="92">
        <f>+E310</f>
        <v>12.923999999999999</v>
      </c>
      <c r="F311" s="87">
        <f t="shared" si="222"/>
        <v>953</v>
      </c>
      <c r="G311" s="88"/>
      <c r="H311" s="93">
        <f t="shared" si="223"/>
        <v>12316.572</v>
      </c>
      <c r="I311" s="322"/>
    </row>
    <row r="312" spans="2:10" s="74" customFormat="1" ht="13.5" thickBot="1" x14ac:dyDescent="0.25">
      <c r="B312" s="402" t="s">
        <v>685</v>
      </c>
      <c r="C312" s="403"/>
      <c r="D312" s="403"/>
      <c r="E312" s="403"/>
      <c r="F312" s="403"/>
      <c r="G312" s="95"/>
      <c r="H312" s="96">
        <f>+SUM(H310:H311)</f>
        <v>28135.547999999999</v>
      </c>
      <c r="I312" s="320"/>
    </row>
    <row r="313" spans="2:10" s="74" customFormat="1" ht="13.5" thickBot="1" x14ac:dyDescent="0.25">
      <c r="B313" s="398"/>
      <c r="C313" s="399"/>
      <c r="D313" s="399"/>
      <c r="E313" s="399"/>
      <c r="F313" s="399"/>
      <c r="G313" s="400"/>
      <c r="H313" s="401"/>
      <c r="I313" s="320"/>
    </row>
    <row r="314" spans="2:10" s="74" customFormat="1" ht="12.75" x14ac:dyDescent="0.2">
      <c r="B314" s="97" t="s">
        <v>686</v>
      </c>
      <c r="C314" s="98" t="s">
        <v>677</v>
      </c>
      <c r="D314" s="98" t="s">
        <v>0</v>
      </c>
      <c r="E314" s="99" t="s">
        <v>682</v>
      </c>
      <c r="F314" s="100" t="s">
        <v>687</v>
      </c>
      <c r="G314" s="101"/>
      <c r="H314" s="102" t="s">
        <v>679</v>
      </c>
      <c r="I314" s="320"/>
    </row>
    <row r="315" spans="2:10" s="74" customFormat="1" ht="12.75" x14ac:dyDescent="0.2">
      <c r="B315" s="90" t="s">
        <v>667</v>
      </c>
      <c r="C315" s="91" t="str">
        <f t="shared" ref="C315:C316" si="224">VLOOKUP(B315,MATERIALES,3,0)</f>
        <v>AUXILIAR ELECTRICISTA</v>
      </c>
      <c r="D315" s="85" t="str">
        <f t="shared" ref="D315:D316" si="225">VLOOKUP(B315,MATERIALES,4,0)</f>
        <v>JORNAL</v>
      </c>
      <c r="E315" s="92">
        <f>+E306</f>
        <v>1.8</v>
      </c>
      <c r="F315" s="87">
        <f t="shared" ref="F315:F316" si="226">VLOOKUP(B315,MATERIALES,5,0)</f>
        <v>94130</v>
      </c>
      <c r="G315" s="88"/>
      <c r="H315" s="93">
        <f>F315/E315</f>
        <v>52294.444444444445</v>
      </c>
      <c r="I315" s="320"/>
    </row>
    <row r="316" spans="2:10" s="74" customFormat="1" ht="12.75" x14ac:dyDescent="0.2">
      <c r="B316" s="90" t="s">
        <v>668</v>
      </c>
      <c r="C316" s="91" t="str">
        <f t="shared" si="224"/>
        <v>TECNICO ELECTRICISTA</v>
      </c>
      <c r="D316" s="85" t="str">
        <f t="shared" si="225"/>
        <v>JORNAL</v>
      </c>
      <c r="E316" s="92">
        <f>+E315</f>
        <v>1.8</v>
      </c>
      <c r="F316" s="87">
        <f t="shared" si="226"/>
        <v>122169</v>
      </c>
      <c r="G316" s="88"/>
      <c r="H316" s="93">
        <f t="shared" ref="H316" si="227">F316/E316</f>
        <v>67871.666666666672</v>
      </c>
      <c r="I316" s="320"/>
      <c r="J316" s="78"/>
    </row>
    <row r="317" spans="2:10" s="74" customFormat="1" ht="13.5" thickBot="1" x14ac:dyDescent="0.25">
      <c r="B317" s="402" t="s">
        <v>688</v>
      </c>
      <c r="C317" s="403"/>
      <c r="D317" s="403"/>
      <c r="E317" s="403"/>
      <c r="F317" s="403"/>
      <c r="G317" s="95"/>
      <c r="H317" s="96">
        <f>SUM(H315:H316)</f>
        <v>120166.11111111112</v>
      </c>
      <c r="I317" s="320"/>
    </row>
    <row r="321" spans="2:10" ht="15.75" thickBot="1" x14ac:dyDescent="0.3"/>
    <row r="322" spans="2:10" s="74" customFormat="1" ht="63.75" x14ac:dyDescent="0.2">
      <c r="B322" s="79">
        <f>+'PRESS ING JUAN'!A39</f>
        <v>3.01</v>
      </c>
      <c r="C322" s="79" t="str">
        <f>+'PRESS ING JUAN'!B39</f>
        <v>RACK DE COMUNICACIONES 7RU X51 39CM ALTO /52CM ANCHO /51CM FONDO INCLUYE PATCH PANEL 24 PUERTOS, ORGANIZADOR HORIZONTAL DE CABLEADO, MULTITOMA PARA RACK</v>
      </c>
      <c r="D322" s="79" t="str">
        <f>+'PRESS ING JUAN'!C39</f>
        <v>UND</v>
      </c>
      <c r="E322" s="80">
        <v>1</v>
      </c>
      <c r="F322" s="81" t="s">
        <v>674</v>
      </c>
      <c r="G322" s="82" t="s">
        <v>675</v>
      </c>
      <c r="H322" s="83">
        <f>ROUND(H328+H332+H337+H342,0)</f>
        <v>744800</v>
      </c>
      <c r="I322" s="320">
        <f>744800-H322</f>
        <v>0</v>
      </c>
      <c r="J322" s="323"/>
    </row>
    <row r="323" spans="2:10" s="74" customFormat="1" ht="12.75" x14ac:dyDescent="0.2">
      <c r="B323" s="84" t="s">
        <v>676</v>
      </c>
      <c r="C323" s="85" t="s">
        <v>677</v>
      </c>
      <c r="D323" s="85" t="s">
        <v>0</v>
      </c>
      <c r="E323" s="86" t="s">
        <v>1</v>
      </c>
      <c r="F323" s="87" t="s">
        <v>678</v>
      </c>
      <c r="G323" s="88" t="s">
        <v>675</v>
      </c>
      <c r="H323" s="89" t="s">
        <v>679</v>
      </c>
      <c r="I323" s="320"/>
    </row>
    <row r="324" spans="2:10" s="74" customFormat="1" ht="16.5" x14ac:dyDescent="0.2">
      <c r="B324" s="105" t="s">
        <v>833</v>
      </c>
      <c r="C324" s="91" t="str">
        <f t="shared" ref="C324:C325" si="228">VLOOKUP(B324,MATERIALES,3,0)</f>
        <v>RACK DE 39 CM ALTO/52CM</v>
      </c>
      <c r="D324" s="85" t="str">
        <f t="shared" ref="D324:D327" si="229">VLOOKUP(B324,MATERIALES,4,0)</f>
        <v>UND</v>
      </c>
      <c r="E324" s="92">
        <v>1</v>
      </c>
      <c r="F324" s="87">
        <f t="shared" ref="F324:F325" si="230">VLOOKUP(B324,MATERIALES,5,0)</f>
        <v>268945</v>
      </c>
      <c r="G324" s="88"/>
      <c r="H324" s="93">
        <f t="shared" ref="H324:H326" si="231">E324*F324*(1+G324)</f>
        <v>268945</v>
      </c>
      <c r="I324" s="320"/>
    </row>
    <row r="325" spans="2:10" s="74" customFormat="1" ht="76.5" x14ac:dyDescent="0.2">
      <c r="B325" s="105" t="s">
        <v>834</v>
      </c>
      <c r="C325" s="91" t="str">
        <f t="shared" si="228"/>
        <v xml:space="preserve">MULTITOMA HORIZONTAL </v>
      </c>
      <c r="D325" s="85" t="str">
        <f t="shared" ref="D325" si="232">VLOOKUP(B325,MATERIALES,4,0)</f>
        <v>UND</v>
      </c>
      <c r="E325" s="92">
        <v>1</v>
      </c>
      <c r="F325" s="87">
        <f t="shared" si="230"/>
        <v>66679</v>
      </c>
      <c r="G325" s="88"/>
      <c r="H325" s="93">
        <f t="shared" ref="H325" si="233">E325*F325*(1+G325)</f>
        <v>66679</v>
      </c>
      <c r="I325" s="320"/>
    </row>
    <row r="326" spans="2:10" s="74" customFormat="1" ht="25.5" x14ac:dyDescent="0.2">
      <c r="B326" s="105" t="s">
        <v>837</v>
      </c>
      <c r="C326" s="91" t="str">
        <f t="shared" ref="C324:C327" si="234">VLOOKUP(B326,MATERIALES,3,0)</f>
        <v>HERRAJE TERA 24PUERTOS NEGRO ZMAX SIEMON</v>
      </c>
      <c r="D326" s="85" t="str">
        <f t="shared" si="229"/>
        <v>UND</v>
      </c>
      <c r="E326" s="92">
        <v>1</v>
      </c>
      <c r="F326" s="87">
        <f t="shared" ref="F324:F327" si="235">VLOOKUP(B326,MATERIALES,5,0)</f>
        <v>86970</v>
      </c>
      <c r="G326" s="88"/>
      <c r="H326" s="93">
        <f t="shared" si="231"/>
        <v>86970</v>
      </c>
      <c r="I326" s="320"/>
    </row>
    <row r="327" spans="2:10" s="74" customFormat="1" ht="25.5" x14ac:dyDescent="0.2">
      <c r="B327" s="105" t="s">
        <v>839</v>
      </c>
      <c r="C327" s="91" t="str">
        <f t="shared" si="234"/>
        <v>ORGANIZADOR DE CABLES HORIZONTAL FRONTAL-POSTERIOR, 2U.</v>
      </c>
      <c r="D327" s="85" t="str">
        <f t="shared" si="229"/>
        <v>UND</v>
      </c>
      <c r="E327" s="92">
        <v>1</v>
      </c>
      <c r="F327" s="87">
        <f t="shared" si="235"/>
        <v>65232</v>
      </c>
      <c r="G327" s="88"/>
      <c r="H327" s="93">
        <f t="shared" ref="H327" si="236">E327*F327</f>
        <v>65232</v>
      </c>
      <c r="I327" s="320"/>
    </row>
    <row r="328" spans="2:10" s="74" customFormat="1" ht="13.5" thickBot="1" x14ac:dyDescent="0.25">
      <c r="B328" s="402" t="s">
        <v>680</v>
      </c>
      <c r="C328" s="403"/>
      <c r="D328" s="403"/>
      <c r="E328" s="403"/>
      <c r="F328" s="403"/>
      <c r="G328" s="95"/>
      <c r="H328" s="96">
        <f>SUM(H324:H327)</f>
        <v>487826</v>
      </c>
      <c r="I328" s="320"/>
    </row>
    <row r="329" spans="2:10" s="74" customFormat="1" ht="13.5" thickBot="1" x14ac:dyDescent="0.25">
      <c r="B329" s="398"/>
      <c r="C329" s="399"/>
      <c r="D329" s="399"/>
      <c r="E329" s="399"/>
      <c r="F329" s="399"/>
      <c r="G329" s="400"/>
      <c r="H329" s="401"/>
      <c r="I329" s="320"/>
    </row>
    <row r="330" spans="2:10" s="74" customFormat="1" ht="12.75" x14ac:dyDescent="0.2">
      <c r="B330" s="97" t="s">
        <v>681</v>
      </c>
      <c r="C330" s="98" t="s">
        <v>677</v>
      </c>
      <c r="D330" s="98" t="s">
        <v>0</v>
      </c>
      <c r="E330" s="99" t="s">
        <v>682</v>
      </c>
      <c r="F330" s="100" t="s">
        <v>678</v>
      </c>
      <c r="G330" s="101"/>
      <c r="H330" s="102" t="s">
        <v>679</v>
      </c>
      <c r="I330" s="320"/>
    </row>
    <row r="331" spans="2:10" s="74" customFormat="1" ht="25.5" x14ac:dyDescent="0.2">
      <c r="B331" s="90" t="s">
        <v>261</v>
      </c>
      <c r="C331" s="91" t="str">
        <f t="shared" ref="C331" si="237">VLOOKUP(B331,MATERIALES,3,0)</f>
        <v>HERRAMIENTAS MENOR PARA INSTALACIONES ELECTRICAS Y OTROS SISTEMAS</v>
      </c>
      <c r="D331" s="85" t="str">
        <f t="shared" ref="D331" si="238">VLOOKUP(B331,MATERIALES,4,0)</f>
        <v>JORNAL</v>
      </c>
      <c r="E331" s="92">
        <v>1</v>
      </c>
      <c r="F331" s="87">
        <f t="shared" ref="F331" si="239">VLOOKUP(B331,MATERIALES,5,0)</f>
        <v>21082</v>
      </c>
      <c r="G331" s="88"/>
      <c r="H331" s="93">
        <f>+F331/E331</f>
        <v>21082</v>
      </c>
      <c r="I331" s="320"/>
    </row>
    <row r="332" spans="2:10" s="74" customFormat="1" ht="13.5" thickBot="1" x14ac:dyDescent="0.25">
      <c r="B332" s="402" t="s">
        <v>683</v>
      </c>
      <c r="C332" s="403"/>
      <c r="D332" s="403"/>
      <c r="E332" s="403"/>
      <c r="F332" s="403"/>
      <c r="G332" s="95"/>
      <c r="H332" s="96">
        <f>+H331</f>
        <v>21082</v>
      </c>
      <c r="I332" s="320"/>
    </row>
    <row r="333" spans="2:10" s="74" customFormat="1" ht="13.5" thickBot="1" x14ac:dyDescent="0.25">
      <c r="B333" s="398"/>
      <c r="C333" s="399"/>
      <c r="D333" s="399"/>
      <c r="E333" s="399"/>
      <c r="F333" s="399"/>
      <c r="G333" s="400"/>
      <c r="H333" s="401"/>
      <c r="I333" s="320"/>
    </row>
    <row r="334" spans="2:10" s="74" customFormat="1" ht="12.75" x14ac:dyDescent="0.2">
      <c r="B334" s="97" t="s">
        <v>684</v>
      </c>
      <c r="C334" s="98" t="s">
        <v>677</v>
      </c>
      <c r="D334" s="98" t="s">
        <v>0</v>
      </c>
      <c r="E334" s="99" t="s">
        <v>1</v>
      </c>
      <c r="F334" s="100" t="s">
        <v>678</v>
      </c>
      <c r="G334" s="101"/>
      <c r="H334" s="102" t="s">
        <v>679</v>
      </c>
      <c r="I334" s="320"/>
    </row>
    <row r="335" spans="2:10" s="74" customFormat="1" ht="25.5" x14ac:dyDescent="0.2">
      <c r="B335" s="90" t="s">
        <v>374</v>
      </c>
      <c r="C335" s="91" t="str">
        <f t="shared" ref="C335:C336" si="240">VLOOKUP(B335,MATERIALES,3,0)</f>
        <v>TRANSPORTE DE MATERIALES A BODEGA DEL CONTRATISTA</v>
      </c>
      <c r="D335" s="85" t="str">
        <f t="shared" ref="D335:D336" si="241">VLOOKUP(B335,MATERIALES,4,0)</f>
        <v>KG$</v>
      </c>
      <c r="E335" s="92">
        <v>9</v>
      </c>
      <c r="F335" s="87">
        <f t="shared" ref="F335:F336" si="242">VLOOKUP(B335,MATERIALES,5,0)</f>
        <v>1224</v>
      </c>
      <c r="G335" s="88"/>
      <c r="H335" s="93">
        <f t="shared" ref="H335:H336" si="243">E335*F335</f>
        <v>11016</v>
      </c>
      <c r="I335" s="320"/>
      <c r="J335" s="103"/>
    </row>
    <row r="336" spans="2:10" s="104" customFormat="1" ht="25.5" x14ac:dyDescent="0.2">
      <c r="B336" s="90" t="s">
        <v>410</v>
      </c>
      <c r="C336" s="91" t="str">
        <f t="shared" si="240"/>
        <v>TRANSPORTE DE MATERIALES A SITIO DE TRABAJO</v>
      </c>
      <c r="D336" s="85" t="str">
        <f t="shared" si="241"/>
        <v>KG$</v>
      </c>
      <c r="E336" s="92">
        <f>+E335</f>
        <v>9</v>
      </c>
      <c r="F336" s="87">
        <f t="shared" si="242"/>
        <v>953</v>
      </c>
      <c r="G336" s="88"/>
      <c r="H336" s="93">
        <f t="shared" si="243"/>
        <v>8577</v>
      </c>
      <c r="I336" s="322"/>
    </row>
    <row r="337" spans="2:10" s="74" customFormat="1" ht="13.5" thickBot="1" x14ac:dyDescent="0.25">
      <c r="B337" s="402" t="s">
        <v>685</v>
      </c>
      <c r="C337" s="403"/>
      <c r="D337" s="403"/>
      <c r="E337" s="403"/>
      <c r="F337" s="403"/>
      <c r="G337" s="95"/>
      <c r="H337" s="96">
        <f>+SUM(H335:H336)</f>
        <v>19593</v>
      </c>
      <c r="I337" s="320"/>
    </row>
    <row r="338" spans="2:10" s="74" customFormat="1" ht="13.5" thickBot="1" x14ac:dyDescent="0.25">
      <c r="B338" s="398"/>
      <c r="C338" s="399"/>
      <c r="D338" s="399"/>
      <c r="E338" s="399"/>
      <c r="F338" s="399"/>
      <c r="G338" s="400"/>
      <c r="H338" s="401"/>
      <c r="I338" s="320"/>
    </row>
    <row r="339" spans="2:10" s="74" customFormat="1" ht="12.75" x14ac:dyDescent="0.2">
      <c r="B339" s="97" t="s">
        <v>686</v>
      </c>
      <c r="C339" s="98" t="s">
        <v>677</v>
      </c>
      <c r="D339" s="98" t="s">
        <v>0</v>
      </c>
      <c r="E339" s="99" t="s">
        <v>682</v>
      </c>
      <c r="F339" s="100" t="s">
        <v>687</v>
      </c>
      <c r="G339" s="101"/>
      <c r="H339" s="102" t="s">
        <v>679</v>
      </c>
      <c r="I339" s="320"/>
    </row>
    <row r="340" spans="2:10" s="74" customFormat="1" ht="12.75" x14ac:dyDescent="0.2">
      <c r="B340" s="90" t="s">
        <v>667</v>
      </c>
      <c r="C340" s="91" t="str">
        <f t="shared" ref="C340:C341" si="244">VLOOKUP(B340,MATERIALES,3,0)</f>
        <v>AUXILIAR ELECTRICISTA</v>
      </c>
      <c r="D340" s="85" t="str">
        <f t="shared" ref="D340:D341" si="245">VLOOKUP(B340,MATERIALES,4,0)</f>
        <v>JORNAL</v>
      </c>
      <c r="E340" s="92">
        <f>+E331</f>
        <v>1</v>
      </c>
      <c r="F340" s="87">
        <f t="shared" ref="F340:F341" si="246">VLOOKUP(B340,MATERIALES,5,0)</f>
        <v>94130</v>
      </c>
      <c r="G340" s="88"/>
      <c r="H340" s="93">
        <f>F340/E340</f>
        <v>94130</v>
      </c>
      <c r="I340" s="320"/>
    </row>
    <row r="341" spans="2:10" s="74" customFormat="1" ht="12.75" x14ac:dyDescent="0.2">
      <c r="B341" s="90" t="s">
        <v>668</v>
      </c>
      <c r="C341" s="91" t="str">
        <f t="shared" si="244"/>
        <v>TECNICO ELECTRICISTA</v>
      </c>
      <c r="D341" s="85" t="str">
        <f t="shared" si="245"/>
        <v>JORNAL</v>
      </c>
      <c r="E341" s="92">
        <f>+E340</f>
        <v>1</v>
      </c>
      <c r="F341" s="87">
        <f t="shared" si="246"/>
        <v>122169</v>
      </c>
      <c r="G341" s="88"/>
      <c r="H341" s="93">
        <f t="shared" ref="H341" si="247">F341/E341</f>
        <v>122169</v>
      </c>
      <c r="I341" s="320"/>
      <c r="J341" s="78"/>
    </row>
    <row r="342" spans="2:10" s="74" customFormat="1" ht="13.5" thickBot="1" x14ac:dyDescent="0.25">
      <c r="B342" s="402" t="s">
        <v>688</v>
      </c>
      <c r="C342" s="403"/>
      <c r="D342" s="403"/>
      <c r="E342" s="403"/>
      <c r="F342" s="403"/>
      <c r="G342" s="95"/>
      <c r="H342" s="96">
        <f>SUM(H340:H341)</f>
        <v>216299</v>
      </c>
      <c r="I342" s="320"/>
    </row>
    <row r="344" spans="2:10" ht="15.75" thickBot="1" x14ac:dyDescent="0.3"/>
    <row r="345" spans="2:10" s="74" customFormat="1" ht="25.5" x14ac:dyDescent="0.2">
      <c r="B345" s="333">
        <f>+'PRESS ING JUAN'!A40</f>
        <v>3.02</v>
      </c>
      <c r="C345" s="79" t="str">
        <f>+'PRESS ING JUAN'!B40</f>
        <v>SUMINISTRO E INSTALACIÓN  SWITCH TP-LINK 24 PUERTOS</v>
      </c>
      <c r="D345" s="333" t="str">
        <f>+'PRESS ING JUAN'!C40</f>
        <v>UND</v>
      </c>
      <c r="E345" s="80">
        <v>1</v>
      </c>
      <c r="F345" s="81" t="s">
        <v>674</v>
      </c>
      <c r="G345" s="82" t="s">
        <v>675</v>
      </c>
      <c r="H345" s="83">
        <f>ROUND(H348+H352+H357+H362,0)</f>
        <v>851944</v>
      </c>
      <c r="I345" s="320"/>
      <c r="J345" s="323"/>
    </row>
    <row r="346" spans="2:10" s="74" customFormat="1" ht="12.75" x14ac:dyDescent="0.2">
      <c r="B346" s="84" t="s">
        <v>676</v>
      </c>
      <c r="C346" s="85" t="s">
        <v>677</v>
      </c>
      <c r="D346" s="85" t="s">
        <v>0</v>
      </c>
      <c r="E346" s="86" t="s">
        <v>1</v>
      </c>
      <c r="F346" s="87" t="s">
        <v>678</v>
      </c>
      <c r="G346" s="88" t="s">
        <v>675</v>
      </c>
      <c r="H346" s="89" t="s">
        <v>679</v>
      </c>
      <c r="I346" s="320"/>
    </row>
    <row r="347" spans="2:10" s="74" customFormat="1" ht="25.5" x14ac:dyDescent="0.2">
      <c r="B347" s="105" t="s">
        <v>842</v>
      </c>
      <c r="C347" s="91" t="str">
        <f t="shared" ref="C347" si="248">VLOOKUP(B347,MATERIALES,3,0)</f>
        <v>SWITCH TENDA TEF1219P 16 PUERTOS 10/100 POE+2GIGABYTE</v>
      </c>
      <c r="D347" s="85" t="str">
        <f t="shared" ref="D347" si="249">VLOOKUP(B347,MATERIALES,4,0)</f>
        <v>UND</v>
      </c>
      <c r="E347" s="92">
        <v>1</v>
      </c>
      <c r="F347" s="87">
        <f t="shared" ref="F347" si="250">VLOOKUP(B347,MATERIALES,5,0)</f>
        <v>727593</v>
      </c>
      <c r="G347" s="88"/>
      <c r="H347" s="93">
        <f t="shared" ref="H347" si="251">E347*F347*(1+G347)</f>
        <v>727593</v>
      </c>
      <c r="I347" s="320"/>
    </row>
    <row r="348" spans="2:10" s="74" customFormat="1" ht="13.5" thickBot="1" x14ac:dyDescent="0.25">
      <c r="B348" s="402" t="s">
        <v>680</v>
      </c>
      <c r="C348" s="403"/>
      <c r="D348" s="403"/>
      <c r="E348" s="403"/>
      <c r="F348" s="403"/>
      <c r="G348" s="95"/>
      <c r="H348" s="96">
        <f>SUM(H347:H347)</f>
        <v>727593</v>
      </c>
      <c r="I348" s="320"/>
    </row>
    <row r="349" spans="2:10" s="74" customFormat="1" ht="13.5" thickBot="1" x14ac:dyDescent="0.25">
      <c r="B349" s="398"/>
      <c r="C349" s="399"/>
      <c r="D349" s="399"/>
      <c r="E349" s="399"/>
      <c r="F349" s="399"/>
      <c r="G349" s="400"/>
      <c r="H349" s="401"/>
      <c r="I349" s="320"/>
    </row>
    <row r="350" spans="2:10" s="74" customFormat="1" ht="12.75" x14ac:dyDescent="0.2">
      <c r="B350" s="97" t="s">
        <v>681</v>
      </c>
      <c r="C350" s="98" t="s">
        <v>677</v>
      </c>
      <c r="D350" s="98" t="s">
        <v>0</v>
      </c>
      <c r="E350" s="99" t="s">
        <v>682</v>
      </c>
      <c r="F350" s="100" t="s">
        <v>678</v>
      </c>
      <c r="G350" s="101"/>
      <c r="H350" s="102" t="s">
        <v>679</v>
      </c>
      <c r="I350" s="320"/>
    </row>
    <row r="351" spans="2:10" s="74" customFormat="1" ht="25.5" x14ac:dyDescent="0.2">
      <c r="B351" s="90" t="s">
        <v>261</v>
      </c>
      <c r="C351" s="91" t="str">
        <f t="shared" ref="C351" si="252">VLOOKUP(B351,MATERIALES,3,0)</f>
        <v>HERRAMIENTAS MENOR PARA INSTALACIONES ELECTRICAS Y OTROS SISTEMAS</v>
      </c>
      <c r="D351" s="85" t="str">
        <f t="shared" ref="D351" si="253">VLOOKUP(B351,MATERIALES,4,0)</f>
        <v>JORNAL</v>
      </c>
      <c r="E351" s="92">
        <v>2</v>
      </c>
      <c r="F351" s="87">
        <f t="shared" ref="F351" si="254">VLOOKUP(B351,MATERIALES,5,0)</f>
        <v>21082</v>
      </c>
      <c r="G351" s="88"/>
      <c r="H351" s="93">
        <f>+F351/E351</f>
        <v>10541</v>
      </c>
      <c r="I351" s="320"/>
    </row>
    <row r="352" spans="2:10" s="74" customFormat="1" ht="13.5" thickBot="1" x14ac:dyDescent="0.25">
      <c r="B352" s="402" t="s">
        <v>683</v>
      </c>
      <c r="C352" s="403"/>
      <c r="D352" s="403"/>
      <c r="E352" s="403"/>
      <c r="F352" s="403"/>
      <c r="G352" s="95"/>
      <c r="H352" s="96">
        <f>+H351</f>
        <v>10541</v>
      </c>
      <c r="I352" s="320"/>
    </row>
    <row r="353" spans="2:10" s="74" customFormat="1" ht="13.5" thickBot="1" x14ac:dyDescent="0.25">
      <c r="B353" s="398"/>
      <c r="C353" s="399"/>
      <c r="D353" s="399"/>
      <c r="E353" s="399"/>
      <c r="F353" s="399"/>
      <c r="G353" s="400"/>
      <c r="H353" s="401"/>
      <c r="I353" s="320"/>
    </row>
    <row r="354" spans="2:10" s="74" customFormat="1" ht="12.75" x14ac:dyDescent="0.2">
      <c r="B354" s="97" t="s">
        <v>684</v>
      </c>
      <c r="C354" s="98" t="s">
        <v>677</v>
      </c>
      <c r="D354" s="98" t="s">
        <v>0</v>
      </c>
      <c r="E354" s="99" t="s">
        <v>1</v>
      </c>
      <c r="F354" s="100" t="s">
        <v>678</v>
      </c>
      <c r="G354" s="101"/>
      <c r="H354" s="102" t="s">
        <v>679</v>
      </c>
      <c r="I354" s="320"/>
    </row>
    <row r="355" spans="2:10" s="74" customFormat="1" ht="25.5" x14ac:dyDescent="0.2">
      <c r="B355" s="90" t="s">
        <v>374</v>
      </c>
      <c r="C355" s="91" t="str">
        <f t="shared" ref="C355:C356" si="255">VLOOKUP(B355,MATERIALES,3,0)</f>
        <v>TRANSPORTE DE MATERIALES A BODEGA DEL CONTRATISTA</v>
      </c>
      <c r="D355" s="85" t="str">
        <f t="shared" ref="D355:D356" si="256">VLOOKUP(B355,MATERIALES,4,0)</f>
        <v>KG$</v>
      </c>
      <c r="E355" s="92">
        <v>2.6</v>
      </c>
      <c r="F355" s="87">
        <f t="shared" ref="F355:F356" si="257">VLOOKUP(B355,MATERIALES,5,0)</f>
        <v>1224</v>
      </c>
      <c r="G355" s="88"/>
      <c r="H355" s="93">
        <f t="shared" ref="H355:H356" si="258">E355*F355</f>
        <v>3182.4</v>
      </c>
      <c r="I355" s="320"/>
      <c r="J355" s="103"/>
    </row>
    <row r="356" spans="2:10" s="104" customFormat="1" ht="25.5" x14ac:dyDescent="0.2">
      <c r="B356" s="90" t="s">
        <v>410</v>
      </c>
      <c r="C356" s="91" t="str">
        <f t="shared" si="255"/>
        <v>TRANSPORTE DE MATERIALES A SITIO DE TRABAJO</v>
      </c>
      <c r="D356" s="85" t="str">
        <f t="shared" si="256"/>
        <v>KG$</v>
      </c>
      <c r="E356" s="92">
        <f>+E355</f>
        <v>2.6</v>
      </c>
      <c r="F356" s="87">
        <f t="shared" si="257"/>
        <v>953</v>
      </c>
      <c r="G356" s="88"/>
      <c r="H356" s="93">
        <f t="shared" si="258"/>
        <v>2477.8000000000002</v>
      </c>
      <c r="I356" s="322"/>
    </row>
    <row r="357" spans="2:10" s="74" customFormat="1" ht="13.5" thickBot="1" x14ac:dyDescent="0.25">
      <c r="B357" s="402" t="s">
        <v>685</v>
      </c>
      <c r="C357" s="403"/>
      <c r="D357" s="403"/>
      <c r="E357" s="403"/>
      <c r="F357" s="403"/>
      <c r="G357" s="95"/>
      <c r="H357" s="96">
        <f>+SUM(H355:H356)</f>
        <v>5660.2000000000007</v>
      </c>
      <c r="I357" s="320"/>
    </row>
    <row r="358" spans="2:10" s="74" customFormat="1" ht="13.5" thickBot="1" x14ac:dyDescent="0.25">
      <c r="B358" s="398"/>
      <c r="C358" s="399"/>
      <c r="D358" s="399"/>
      <c r="E358" s="399"/>
      <c r="F358" s="399"/>
      <c r="G358" s="400"/>
      <c r="H358" s="401"/>
      <c r="I358" s="320"/>
    </row>
    <row r="359" spans="2:10" s="74" customFormat="1" ht="12.75" x14ac:dyDescent="0.2">
      <c r="B359" s="97" t="s">
        <v>686</v>
      </c>
      <c r="C359" s="98" t="s">
        <v>677</v>
      </c>
      <c r="D359" s="98" t="s">
        <v>0</v>
      </c>
      <c r="E359" s="99" t="s">
        <v>682</v>
      </c>
      <c r="F359" s="100" t="s">
        <v>687</v>
      </c>
      <c r="G359" s="101"/>
      <c r="H359" s="102" t="s">
        <v>679</v>
      </c>
      <c r="I359" s="320"/>
    </row>
    <row r="360" spans="2:10" s="74" customFormat="1" ht="12.75" x14ac:dyDescent="0.2">
      <c r="B360" s="90" t="s">
        <v>667</v>
      </c>
      <c r="C360" s="91" t="str">
        <f t="shared" ref="C360:C361" si="259">VLOOKUP(B360,MATERIALES,3,0)</f>
        <v>AUXILIAR ELECTRICISTA</v>
      </c>
      <c r="D360" s="85" t="str">
        <f t="shared" ref="D360:D361" si="260">VLOOKUP(B360,MATERIALES,4,0)</f>
        <v>JORNAL</v>
      </c>
      <c r="E360" s="92">
        <f>+E351</f>
        <v>2</v>
      </c>
      <c r="F360" s="87">
        <f t="shared" ref="F360:F361" si="261">VLOOKUP(B360,MATERIALES,5,0)</f>
        <v>94130</v>
      </c>
      <c r="G360" s="88"/>
      <c r="H360" s="93">
        <f>F360/E360</f>
        <v>47065</v>
      </c>
      <c r="I360" s="320"/>
    </row>
    <row r="361" spans="2:10" s="74" customFormat="1" ht="12.75" x14ac:dyDescent="0.2">
      <c r="B361" s="90" t="s">
        <v>668</v>
      </c>
      <c r="C361" s="91" t="str">
        <f t="shared" si="259"/>
        <v>TECNICO ELECTRICISTA</v>
      </c>
      <c r="D361" s="85" t="str">
        <f t="shared" si="260"/>
        <v>JORNAL</v>
      </c>
      <c r="E361" s="92">
        <f>+E360</f>
        <v>2</v>
      </c>
      <c r="F361" s="87">
        <f t="shared" si="261"/>
        <v>122169</v>
      </c>
      <c r="G361" s="88"/>
      <c r="H361" s="93">
        <f t="shared" ref="H361" si="262">F361/E361</f>
        <v>61084.5</v>
      </c>
      <c r="I361" s="320"/>
      <c r="J361" s="78"/>
    </row>
    <row r="362" spans="2:10" s="74" customFormat="1" ht="13.5" thickBot="1" x14ac:dyDescent="0.25">
      <c r="B362" s="402" t="s">
        <v>688</v>
      </c>
      <c r="C362" s="403"/>
      <c r="D362" s="403"/>
      <c r="E362" s="403"/>
      <c r="F362" s="403"/>
      <c r="G362" s="95"/>
      <c r="H362" s="96">
        <f>SUM(H360:H361)</f>
        <v>108149.5</v>
      </c>
      <c r="I362" s="320"/>
    </row>
    <row r="364" spans="2:10" ht="15.75" thickBot="1" x14ac:dyDescent="0.3"/>
    <row r="365" spans="2:10" s="74" customFormat="1" ht="63.75" x14ac:dyDescent="0.2">
      <c r="B365" s="79">
        <f>+'PRESS ING JUAN'!A41</f>
        <v>3.03</v>
      </c>
      <c r="C365" s="79" t="str">
        <f>+'PRESS ING JUAN'!B41</f>
        <v>PATCHCORD DE 1,8 MTR CATEGORIA 6A</v>
      </c>
      <c r="D365" s="79" t="str">
        <f>+'PRESS ING JUAN'!C41</f>
        <v>UND</v>
      </c>
      <c r="E365" s="80">
        <v>1</v>
      </c>
      <c r="F365" s="81" t="s">
        <v>674</v>
      </c>
      <c r="G365" s="82" t="s">
        <v>675</v>
      </c>
      <c r="H365" s="83">
        <f>ROUND(H368+H372+H377+H382,0)</f>
        <v>27800</v>
      </c>
      <c r="I365" s="320"/>
      <c r="J365" s="323"/>
    </row>
    <row r="366" spans="2:10" s="74" customFormat="1" ht="12.75" x14ac:dyDescent="0.2">
      <c r="B366" s="84" t="s">
        <v>676</v>
      </c>
      <c r="C366" s="85" t="s">
        <v>677</v>
      </c>
      <c r="D366" s="85" t="s">
        <v>0</v>
      </c>
      <c r="E366" s="86" t="s">
        <v>1</v>
      </c>
      <c r="F366" s="87" t="s">
        <v>678</v>
      </c>
      <c r="G366" s="88" t="s">
        <v>675</v>
      </c>
      <c r="H366" s="89" t="s">
        <v>679</v>
      </c>
      <c r="I366" s="320"/>
    </row>
    <row r="367" spans="2:10" s="74" customFormat="1" ht="16.5" x14ac:dyDescent="0.2">
      <c r="B367" s="105" t="s">
        <v>822</v>
      </c>
      <c r="C367" s="91" t="str">
        <f t="shared" ref="C367" si="263">VLOOKUP(B367,MATERIALES,3,0)</f>
        <v>PATCH CORD CAT 6A 1,8 METROS</v>
      </c>
      <c r="D367" s="85" t="str">
        <f t="shared" ref="D367" si="264">VLOOKUP(B367,MATERIALES,4,0)</f>
        <v>UND</v>
      </c>
      <c r="E367" s="92">
        <v>1</v>
      </c>
      <c r="F367" s="87">
        <f t="shared" ref="F367" si="265">VLOOKUP(B367,MATERIALES,5,0)</f>
        <v>24300</v>
      </c>
      <c r="G367" s="88"/>
      <c r="H367" s="93">
        <f t="shared" ref="H367" si="266">E367*F367*(1+G367)</f>
        <v>24300</v>
      </c>
      <c r="I367" s="320"/>
    </row>
    <row r="368" spans="2:10" s="74" customFormat="1" ht="13.5" thickBot="1" x14ac:dyDescent="0.25">
      <c r="B368" s="402" t="s">
        <v>680</v>
      </c>
      <c r="C368" s="403"/>
      <c r="D368" s="403"/>
      <c r="E368" s="403"/>
      <c r="F368" s="403"/>
      <c r="G368" s="95"/>
      <c r="H368" s="96">
        <f>SUM(H367:H367)</f>
        <v>24300</v>
      </c>
      <c r="I368" s="320"/>
    </row>
    <row r="369" spans="2:10" s="74" customFormat="1" ht="13.5" thickBot="1" x14ac:dyDescent="0.25">
      <c r="B369" s="398"/>
      <c r="C369" s="399"/>
      <c r="D369" s="399"/>
      <c r="E369" s="399"/>
      <c r="F369" s="399"/>
      <c r="G369" s="400"/>
      <c r="H369" s="401"/>
      <c r="I369" s="320"/>
    </row>
    <row r="370" spans="2:10" s="74" customFormat="1" ht="12.75" x14ac:dyDescent="0.2">
      <c r="B370" s="97" t="s">
        <v>681</v>
      </c>
      <c r="C370" s="98" t="s">
        <v>677</v>
      </c>
      <c r="D370" s="98" t="s">
        <v>0</v>
      </c>
      <c r="E370" s="99" t="s">
        <v>682</v>
      </c>
      <c r="F370" s="100" t="s">
        <v>678</v>
      </c>
      <c r="G370" s="101"/>
      <c r="H370" s="102" t="s">
        <v>679</v>
      </c>
      <c r="I370" s="320"/>
    </row>
    <row r="371" spans="2:10" s="74" customFormat="1" ht="25.5" x14ac:dyDescent="0.2">
      <c r="B371" s="90" t="s">
        <v>261</v>
      </c>
      <c r="C371" s="91" t="str">
        <f t="shared" ref="C371" si="267">VLOOKUP(B371,MATERIALES,3,0)</f>
        <v>HERRAMIENTAS MENOR PARA INSTALACIONES ELECTRICAS Y OTROS SISTEMAS</v>
      </c>
      <c r="D371" s="85" t="str">
        <f t="shared" ref="D371" si="268">VLOOKUP(B371,MATERIALES,4,0)</f>
        <v>JORNAL</v>
      </c>
      <c r="E371" s="92">
        <v>69</v>
      </c>
      <c r="F371" s="87">
        <f t="shared" ref="F371" si="269">VLOOKUP(B371,MATERIALES,5,0)</f>
        <v>21082</v>
      </c>
      <c r="G371" s="88"/>
      <c r="H371" s="93">
        <f>+F371/E371</f>
        <v>305.536231884058</v>
      </c>
      <c r="I371" s="320"/>
    </row>
    <row r="372" spans="2:10" s="74" customFormat="1" ht="13.5" thickBot="1" x14ac:dyDescent="0.25">
      <c r="B372" s="402" t="s">
        <v>683</v>
      </c>
      <c r="C372" s="403"/>
      <c r="D372" s="403"/>
      <c r="E372" s="403"/>
      <c r="F372" s="403"/>
      <c r="G372" s="95"/>
      <c r="H372" s="96">
        <f>+H371</f>
        <v>305.536231884058</v>
      </c>
      <c r="I372" s="320"/>
    </row>
    <row r="373" spans="2:10" s="74" customFormat="1" ht="13.5" thickBot="1" x14ac:dyDescent="0.25">
      <c r="B373" s="398"/>
      <c r="C373" s="399"/>
      <c r="D373" s="399"/>
      <c r="E373" s="399"/>
      <c r="F373" s="399"/>
      <c r="G373" s="400"/>
      <c r="H373" s="401"/>
      <c r="I373" s="320"/>
    </row>
    <row r="374" spans="2:10" s="74" customFormat="1" ht="12.75" x14ac:dyDescent="0.2">
      <c r="B374" s="97" t="s">
        <v>684</v>
      </c>
      <c r="C374" s="98" t="s">
        <v>677</v>
      </c>
      <c r="D374" s="98" t="s">
        <v>0</v>
      </c>
      <c r="E374" s="99" t="s">
        <v>1</v>
      </c>
      <c r="F374" s="100" t="s">
        <v>678</v>
      </c>
      <c r="G374" s="101"/>
      <c r="H374" s="102" t="s">
        <v>679</v>
      </c>
      <c r="I374" s="320"/>
    </row>
    <row r="375" spans="2:10" s="74" customFormat="1" ht="25.5" x14ac:dyDescent="0.2">
      <c r="B375" s="90" t="s">
        <v>374</v>
      </c>
      <c r="C375" s="91" t="str">
        <f t="shared" ref="C375:C376" si="270">VLOOKUP(B375,MATERIALES,3,0)</f>
        <v>TRANSPORTE DE MATERIALES A BODEGA DEL CONTRATISTA</v>
      </c>
      <c r="D375" s="85" t="str">
        <f t="shared" ref="D375:D376" si="271">VLOOKUP(B375,MATERIALES,4,0)</f>
        <v>KG$</v>
      </c>
      <c r="E375" s="92">
        <v>2.76E-2</v>
      </c>
      <c r="F375" s="87">
        <f t="shared" ref="F375:F376" si="272">VLOOKUP(B375,MATERIALES,5,0)</f>
        <v>1224</v>
      </c>
      <c r="G375" s="88"/>
      <c r="H375" s="93">
        <f t="shared" ref="H375:H376" si="273">E375*F375</f>
        <v>33.782400000000003</v>
      </c>
      <c r="I375" s="320"/>
      <c r="J375" s="103"/>
    </row>
    <row r="376" spans="2:10" s="104" customFormat="1" ht="25.5" x14ac:dyDescent="0.2">
      <c r="B376" s="90" t="s">
        <v>410</v>
      </c>
      <c r="C376" s="91" t="str">
        <f t="shared" si="270"/>
        <v>TRANSPORTE DE MATERIALES A SITIO DE TRABAJO</v>
      </c>
      <c r="D376" s="85" t="str">
        <f t="shared" si="271"/>
        <v>KG$</v>
      </c>
      <c r="E376" s="92">
        <f>+E375</f>
        <v>2.76E-2</v>
      </c>
      <c r="F376" s="87">
        <f t="shared" si="272"/>
        <v>953</v>
      </c>
      <c r="G376" s="88"/>
      <c r="H376" s="93">
        <f t="shared" si="273"/>
        <v>26.302800000000001</v>
      </c>
      <c r="I376" s="322"/>
    </row>
    <row r="377" spans="2:10" s="74" customFormat="1" ht="13.5" thickBot="1" x14ac:dyDescent="0.25">
      <c r="B377" s="402" t="s">
        <v>685</v>
      </c>
      <c r="C377" s="403"/>
      <c r="D377" s="403"/>
      <c r="E377" s="403"/>
      <c r="F377" s="403"/>
      <c r="G377" s="95"/>
      <c r="H377" s="96">
        <f>+SUM(H375:H376)</f>
        <v>60.0852</v>
      </c>
      <c r="I377" s="320"/>
    </row>
    <row r="378" spans="2:10" s="74" customFormat="1" ht="13.5" thickBot="1" x14ac:dyDescent="0.25">
      <c r="B378" s="398"/>
      <c r="C378" s="399"/>
      <c r="D378" s="399"/>
      <c r="E378" s="399"/>
      <c r="F378" s="399"/>
      <c r="G378" s="400"/>
      <c r="H378" s="401"/>
      <c r="I378" s="320"/>
    </row>
    <row r="379" spans="2:10" s="74" customFormat="1" ht="12.75" x14ac:dyDescent="0.2">
      <c r="B379" s="97" t="s">
        <v>686</v>
      </c>
      <c r="C379" s="98" t="s">
        <v>677</v>
      </c>
      <c r="D379" s="98" t="s">
        <v>0</v>
      </c>
      <c r="E379" s="99" t="s">
        <v>682</v>
      </c>
      <c r="F379" s="100" t="s">
        <v>687</v>
      </c>
      <c r="G379" s="101"/>
      <c r="H379" s="102" t="s">
        <v>679</v>
      </c>
      <c r="I379" s="320"/>
    </row>
    <row r="380" spans="2:10" s="74" customFormat="1" ht="12.75" x14ac:dyDescent="0.2">
      <c r="B380" s="90" t="s">
        <v>667</v>
      </c>
      <c r="C380" s="91" t="str">
        <f t="shared" ref="C380:C381" si="274">VLOOKUP(B380,MATERIALES,3,0)</f>
        <v>AUXILIAR ELECTRICISTA</v>
      </c>
      <c r="D380" s="85" t="str">
        <f t="shared" ref="D380:D381" si="275">VLOOKUP(B380,MATERIALES,4,0)</f>
        <v>JORNAL</v>
      </c>
      <c r="E380" s="92">
        <f>+E371</f>
        <v>69</v>
      </c>
      <c r="F380" s="87">
        <f t="shared" ref="F380:F381" si="276">VLOOKUP(B380,MATERIALES,5,0)</f>
        <v>94130</v>
      </c>
      <c r="G380" s="88"/>
      <c r="H380" s="93">
        <f>F380/E380</f>
        <v>1364.2028985507247</v>
      </c>
      <c r="I380" s="320"/>
    </row>
    <row r="381" spans="2:10" s="74" customFormat="1" ht="12.75" x14ac:dyDescent="0.2">
      <c r="B381" s="90" t="s">
        <v>668</v>
      </c>
      <c r="C381" s="91" t="str">
        <f t="shared" si="274"/>
        <v>TECNICO ELECTRICISTA</v>
      </c>
      <c r="D381" s="85" t="str">
        <f t="shared" si="275"/>
        <v>JORNAL</v>
      </c>
      <c r="E381" s="92">
        <f>+E380</f>
        <v>69</v>
      </c>
      <c r="F381" s="87">
        <f t="shared" si="276"/>
        <v>122169</v>
      </c>
      <c r="G381" s="88"/>
      <c r="H381" s="93">
        <f t="shared" ref="H381" si="277">F381/E381</f>
        <v>1770.5652173913043</v>
      </c>
      <c r="I381" s="320"/>
      <c r="J381" s="78"/>
    </row>
    <row r="382" spans="2:10" s="74" customFormat="1" ht="13.5" thickBot="1" x14ac:dyDescent="0.25">
      <c r="B382" s="402" t="s">
        <v>688</v>
      </c>
      <c r="C382" s="403"/>
      <c r="D382" s="403"/>
      <c r="E382" s="403"/>
      <c r="F382" s="403"/>
      <c r="G382" s="95"/>
      <c r="H382" s="96">
        <f>SUM(H380:H381)</f>
        <v>3134.768115942029</v>
      </c>
      <c r="I382" s="320"/>
    </row>
    <row r="384" spans="2:10" ht="15.75" thickBot="1" x14ac:dyDescent="0.3"/>
    <row r="385" spans="2:10" s="74" customFormat="1" ht="63.75" x14ac:dyDescent="0.2">
      <c r="B385" s="79">
        <f>+'PRESS ING JUAN'!A42</f>
        <v>3.04</v>
      </c>
      <c r="C385" s="79" t="str">
        <f>+'PRESS ING JUAN'!B42</f>
        <v>PATCHCORD DE 0,5 MTR CATEGORIA 6A</v>
      </c>
      <c r="D385" s="79" t="str">
        <f>+'PRESS ING JUAN'!C42</f>
        <v>UND</v>
      </c>
      <c r="E385" s="80">
        <v>1</v>
      </c>
      <c r="F385" s="81" t="s">
        <v>674</v>
      </c>
      <c r="G385" s="82" t="s">
        <v>675</v>
      </c>
      <c r="H385" s="83">
        <f>ROUND(H388+H392+H397+H402,0)</f>
        <v>25400</v>
      </c>
      <c r="I385" s="320"/>
      <c r="J385" s="323"/>
    </row>
    <row r="386" spans="2:10" s="74" customFormat="1" ht="12.75" x14ac:dyDescent="0.2">
      <c r="B386" s="84" t="s">
        <v>676</v>
      </c>
      <c r="C386" s="85" t="s">
        <v>677</v>
      </c>
      <c r="D386" s="85" t="s">
        <v>0</v>
      </c>
      <c r="E386" s="86" t="s">
        <v>1</v>
      </c>
      <c r="F386" s="87" t="s">
        <v>678</v>
      </c>
      <c r="G386" s="88" t="s">
        <v>675</v>
      </c>
      <c r="H386" s="89" t="s">
        <v>679</v>
      </c>
      <c r="I386" s="320"/>
    </row>
    <row r="387" spans="2:10" s="74" customFormat="1" ht="16.5" x14ac:dyDescent="0.2">
      <c r="B387" s="105" t="s">
        <v>824</v>
      </c>
      <c r="C387" s="91" t="str">
        <f t="shared" ref="C387" si="278">VLOOKUP(B387,MATERIALES,3,0)</f>
        <v>PATCH CORD CAT 6A  0,5 METROS</v>
      </c>
      <c r="D387" s="85" t="str">
        <f t="shared" ref="D387" si="279">VLOOKUP(B387,MATERIALES,4,0)</f>
        <v>UND</v>
      </c>
      <c r="E387" s="92">
        <v>1</v>
      </c>
      <c r="F387" s="87">
        <f t="shared" ref="F387" si="280">VLOOKUP(B387,MATERIALES,5,0)</f>
        <v>21900</v>
      </c>
      <c r="G387" s="88"/>
      <c r="H387" s="93">
        <f t="shared" ref="H387" si="281">E387*F387*(1+G387)</f>
        <v>21900</v>
      </c>
      <c r="I387" s="320"/>
    </row>
    <row r="388" spans="2:10" s="74" customFormat="1" ht="13.5" thickBot="1" x14ac:dyDescent="0.25">
      <c r="B388" s="402" t="s">
        <v>680</v>
      </c>
      <c r="C388" s="403"/>
      <c r="D388" s="403"/>
      <c r="E388" s="403"/>
      <c r="F388" s="403"/>
      <c r="G388" s="95"/>
      <c r="H388" s="96">
        <f>SUM(H387:H387)</f>
        <v>21900</v>
      </c>
      <c r="I388" s="320"/>
    </row>
    <row r="389" spans="2:10" s="74" customFormat="1" ht="13.5" thickBot="1" x14ac:dyDescent="0.25">
      <c r="B389" s="398"/>
      <c r="C389" s="399"/>
      <c r="D389" s="399"/>
      <c r="E389" s="399"/>
      <c r="F389" s="399"/>
      <c r="G389" s="400"/>
      <c r="H389" s="401"/>
      <c r="I389" s="320"/>
    </row>
    <row r="390" spans="2:10" s="74" customFormat="1" ht="12.75" x14ac:dyDescent="0.2">
      <c r="B390" s="97" t="s">
        <v>681</v>
      </c>
      <c r="C390" s="98" t="s">
        <v>677</v>
      </c>
      <c r="D390" s="98" t="s">
        <v>0</v>
      </c>
      <c r="E390" s="99" t="s">
        <v>682</v>
      </c>
      <c r="F390" s="100" t="s">
        <v>678</v>
      </c>
      <c r="G390" s="101"/>
      <c r="H390" s="102" t="s">
        <v>679</v>
      </c>
      <c r="I390" s="320"/>
    </row>
    <row r="391" spans="2:10" s="74" customFormat="1" ht="25.5" x14ac:dyDescent="0.2">
      <c r="B391" s="90" t="s">
        <v>261</v>
      </c>
      <c r="C391" s="91" t="str">
        <f t="shared" ref="C391" si="282">VLOOKUP(B391,MATERIALES,3,0)</f>
        <v>HERRAMIENTAS MENOR PARA INSTALACIONES ELECTRICAS Y OTROS SISTEMAS</v>
      </c>
      <c r="D391" s="85" t="str">
        <f t="shared" ref="D391" si="283">VLOOKUP(B391,MATERIALES,4,0)</f>
        <v>JORNAL</v>
      </c>
      <c r="E391" s="92">
        <v>69</v>
      </c>
      <c r="F391" s="87">
        <f t="shared" ref="F391" si="284">VLOOKUP(B391,MATERIALES,5,0)</f>
        <v>21082</v>
      </c>
      <c r="G391" s="88"/>
      <c r="H391" s="93">
        <f>+F391/E391</f>
        <v>305.536231884058</v>
      </c>
      <c r="I391" s="320"/>
    </row>
    <row r="392" spans="2:10" s="74" customFormat="1" ht="13.5" thickBot="1" x14ac:dyDescent="0.25">
      <c r="B392" s="402" t="s">
        <v>683</v>
      </c>
      <c r="C392" s="403"/>
      <c r="D392" s="403"/>
      <c r="E392" s="403"/>
      <c r="F392" s="403"/>
      <c r="G392" s="95"/>
      <c r="H392" s="96">
        <f>+H391</f>
        <v>305.536231884058</v>
      </c>
      <c r="I392" s="320"/>
    </row>
    <row r="393" spans="2:10" s="74" customFormat="1" ht="13.5" thickBot="1" x14ac:dyDescent="0.25">
      <c r="B393" s="398"/>
      <c r="C393" s="399"/>
      <c r="D393" s="399"/>
      <c r="E393" s="399"/>
      <c r="F393" s="399"/>
      <c r="G393" s="400"/>
      <c r="H393" s="401"/>
      <c r="I393" s="320"/>
    </row>
    <row r="394" spans="2:10" s="74" customFormat="1" ht="12.75" x14ac:dyDescent="0.2">
      <c r="B394" s="97" t="s">
        <v>684</v>
      </c>
      <c r="C394" s="98" t="s">
        <v>677</v>
      </c>
      <c r="D394" s="98" t="s">
        <v>0</v>
      </c>
      <c r="E394" s="99" t="s">
        <v>1</v>
      </c>
      <c r="F394" s="100" t="s">
        <v>678</v>
      </c>
      <c r="G394" s="101"/>
      <c r="H394" s="102" t="s">
        <v>679</v>
      </c>
      <c r="I394" s="320"/>
    </row>
    <row r="395" spans="2:10" s="74" customFormat="1" ht="25.5" x14ac:dyDescent="0.2">
      <c r="B395" s="90" t="s">
        <v>374</v>
      </c>
      <c r="C395" s="91" t="str">
        <f t="shared" ref="C395:C396" si="285">VLOOKUP(B395,MATERIALES,3,0)</f>
        <v>TRANSPORTE DE MATERIALES A BODEGA DEL CONTRATISTA</v>
      </c>
      <c r="D395" s="85" t="str">
        <f t="shared" ref="D395:D396" si="286">VLOOKUP(B395,MATERIALES,4,0)</f>
        <v>KG$</v>
      </c>
      <c r="E395" s="92">
        <v>2.76E-2</v>
      </c>
      <c r="F395" s="87">
        <f t="shared" ref="F395:F396" si="287">VLOOKUP(B395,MATERIALES,5,0)</f>
        <v>1224</v>
      </c>
      <c r="G395" s="88"/>
      <c r="H395" s="93">
        <f t="shared" ref="H395:H396" si="288">E395*F395</f>
        <v>33.782400000000003</v>
      </c>
      <c r="I395" s="320"/>
      <c r="J395" s="103"/>
    </row>
    <row r="396" spans="2:10" s="104" customFormat="1" ht="25.5" x14ac:dyDescent="0.2">
      <c r="B396" s="90" t="s">
        <v>410</v>
      </c>
      <c r="C396" s="91" t="str">
        <f t="shared" si="285"/>
        <v>TRANSPORTE DE MATERIALES A SITIO DE TRABAJO</v>
      </c>
      <c r="D396" s="85" t="str">
        <f t="shared" si="286"/>
        <v>KG$</v>
      </c>
      <c r="E396" s="92">
        <f>+E395</f>
        <v>2.76E-2</v>
      </c>
      <c r="F396" s="87">
        <f t="shared" si="287"/>
        <v>953</v>
      </c>
      <c r="G396" s="88"/>
      <c r="H396" s="93">
        <f t="shared" si="288"/>
        <v>26.302800000000001</v>
      </c>
      <c r="I396" s="322"/>
    </row>
    <row r="397" spans="2:10" s="74" customFormat="1" ht="13.5" thickBot="1" x14ac:dyDescent="0.25">
      <c r="B397" s="402" t="s">
        <v>685</v>
      </c>
      <c r="C397" s="403"/>
      <c r="D397" s="403"/>
      <c r="E397" s="403"/>
      <c r="F397" s="403"/>
      <c r="G397" s="95"/>
      <c r="H397" s="96">
        <f>+SUM(H395:H396)</f>
        <v>60.0852</v>
      </c>
      <c r="I397" s="320"/>
    </row>
    <row r="398" spans="2:10" s="74" customFormat="1" ht="13.5" thickBot="1" x14ac:dyDescent="0.25">
      <c r="B398" s="398"/>
      <c r="C398" s="399"/>
      <c r="D398" s="399"/>
      <c r="E398" s="399"/>
      <c r="F398" s="399"/>
      <c r="G398" s="400"/>
      <c r="H398" s="401"/>
      <c r="I398" s="320"/>
    </row>
    <row r="399" spans="2:10" s="74" customFormat="1" ht="12.75" x14ac:dyDescent="0.2">
      <c r="B399" s="97" t="s">
        <v>686</v>
      </c>
      <c r="C399" s="98" t="s">
        <v>677</v>
      </c>
      <c r="D399" s="98" t="s">
        <v>0</v>
      </c>
      <c r="E399" s="99" t="s">
        <v>682</v>
      </c>
      <c r="F399" s="100" t="s">
        <v>687</v>
      </c>
      <c r="G399" s="101"/>
      <c r="H399" s="102" t="s">
        <v>679</v>
      </c>
      <c r="I399" s="320"/>
    </row>
    <row r="400" spans="2:10" s="74" customFormat="1" ht="12.75" x14ac:dyDescent="0.2">
      <c r="B400" s="90" t="s">
        <v>667</v>
      </c>
      <c r="C400" s="91" t="str">
        <f t="shared" ref="C400:C401" si="289">VLOOKUP(B400,MATERIALES,3,0)</f>
        <v>AUXILIAR ELECTRICISTA</v>
      </c>
      <c r="D400" s="85" t="str">
        <f t="shared" ref="D400:D401" si="290">VLOOKUP(B400,MATERIALES,4,0)</f>
        <v>JORNAL</v>
      </c>
      <c r="E400" s="92">
        <f>+E391</f>
        <v>69</v>
      </c>
      <c r="F400" s="87">
        <f t="shared" ref="F400:F401" si="291">VLOOKUP(B400,MATERIALES,5,0)</f>
        <v>94130</v>
      </c>
      <c r="G400" s="88"/>
      <c r="H400" s="93">
        <f>F400/E400</f>
        <v>1364.2028985507247</v>
      </c>
      <c r="I400" s="320"/>
    </row>
    <row r="401" spans="2:10" s="74" customFormat="1" ht="12.75" x14ac:dyDescent="0.2">
      <c r="B401" s="90" t="s">
        <v>668</v>
      </c>
      <c r="C401" s="91" t="str">
        <f t="shared" si="289"/>
        <v>TECNICO ELECTRICISTA</v>
      </c>
      <c r="D401" s="85" t="str">
        <f t="shared" si="290"/>
        <v>JORNAL</v>
      </c>
      <c r="E401" s="92">
        <f>+E400</f>
        <v>69</v>
      </c>
      <c r="F401" s="87">
        <f t="shared" si="291"/>
        <v>122169</v>
      </c>
      <c r="G401" s="88"/>
      <c r="H401" s="93">
        <f t="shared" ref="H401" si="292">F401/E401</f>
        <v>1770.5652173913043</v>
      </c>
      <c r="I401" s="320"/>
      <c r="J401" s="78"/>
    </row>
    <row r="402" spans="2:10" s="74" customFormat="1" ht="13.5" thickBot="1" x14ac:dyDescent="0.25">
      <c r="B402" s="402" t="s">
        <v>688</v>
      </c>
      <c r="C402" s="403"/>
      <c r="D402" s="403"/>
      <c r="E402" s="403"/>
      <c r="F402" s="403"/>
      <c r="G402" s="95"/>
      <c r="H402" s="96">
        <f>SUM(H400:H401)</f>
        <v>3134.768115942029</v>
      </c>
      <c r="I402" s="320"/>
    </row>
  </sheetData>
  <mergeCells count="116">
    <mergeCell ref="B368:F368"/>
    <mergeCell ref="B369:H369"/>
    <mergeCell ref="B372:F372"/>
    <mergeCell ref="B373:H373"/>
    <mergeCell ref="B377:F377"/>
    <mergeCell ref="B378:H378"/>
    <mergeCell ref="B382:F382"/>
    <mergeCell ref="B388:F388"/>
    <mergeCell ref="B389:H389"/>
    <mergeCell ref="B18:F18"/>
    <mergeCell ref="B19:H19"/>
    <mergeCell ref="B22:F22"/>
    <mergeCell ref="B1:H2"/>
    <mergeCell ref="B23:H23"/>
    <mergeCell ref="B27:F27"/>
    <mergeCell ref="B28:H28"/>
    <mergeCell ref="B32:F32"/>
    <mergeCell ref="B53:F53"/>
    <mergeCell ref="B54:H54"/>
    <mergeCell ref="B58:F58"/>
    <mergeCell ref="B59:H59"/>
    <mergeCell ref="B63:F63"/>
    <mergeCell ref="C36:H36"/>
    <mergeCell ref="B49:F49"/>
    <mergeCell ref="B50:H50"/>
    <mergeCell ref="B89:F89"/>
    <mergeCell ref="B90:H90"/>
    <mergeCell ref="B94:F94"/>
    <mergeCell ref="C66:H66"/>
    <mergeCell ref="B80:F80"/>
    <mergeCell ref="B81:H81"/>
    <mergeCell ref="B84:F84"/>
    <mergeCell ref="B85:H85"/>
    <mergeCell ref="B268:F268"/>
    <mergeCell ref="B254:F254"/>
    <mergeCell ref="B255:H255"/>
    <mergeCell ref="B258:F258"/>
    <mergeCell ref="B259:H259"/>
    <mergeCell ref="B263:F263"/>
    <mergeCell ref="B264:H264"/>
    <mergeCell ref="B275:F275"/>
    <mergeCell ref="B276:H276"/>
    <mergeCell ref="B279:F279"/>
    <mergeCell ref="B280:H280"/>
    <mergeCell ref="B284:F284"/>
    <mergeCell ref="B285:H285"/>
    <mergeCell ref="B114:F114"/>
    <mergeCell ref="B115:H115"/>
    <mergeCell ref="B119:F119"/>
    <mergeCell ref="B105:F105"/>
    <mergeCell ref="B106:H106"/>
    <mergeCell ref="B109:F109"/>
    <mergeCell ref="B110:H110"/>
    <mergeCell ref="B125:F125"/>
    <mergeCell ref="B126:H126"/>
    <mergeCell ref="B129:F129"/>
    <mergeCell ref="B130:H130"/>
    <mergeCell ref="B134:F134"/>
    <mergeCell ref="B135:H135"/>
    <mergeCell ref="B139:F139"/>
    <mergeCell ref="B146:F146"/>
    <mergeCell ref="B147:H147"/>
    <mergeCell ref="B150:F150"/>
    <mergeCell ref="B151:H151"/>
    <mergeCell ref="B155:F155"/>
    <mergeCell ref="B156:H156"/>
    <mergeCell ref="B160:F160"/>
    <mergeCell ref="B182:H182"/>
    <mergeCell ref="B186:F186"/>
    <mergeCell ref="B187:H187"/>
    <mergeCell ref="B191:F191"/>
    <mergeCell ref="C163:H163"/>
    <mergeCell ref="B177:F177"/>
    <mergeCell ref="B178:H178"/>
    <mergeCell ref="B181:F181"/>
    <mergeCell ref="B207:F207"/>
    <mergeCell ref="B208:H208"/>
    <mergeCell ref="B211:F211"/>
    <mergeCell ref="B212:H212"/>
    <mergeCell ref="B216:F216"/>
    <mergeCell ref="B217:H217"/>
    <mergeCell ref="B221:F221"/>
    <mergeCell ref="B235:F235"/>
    <mergeCell ref="B236:H236"/>
    <mergeCell ref="B239:F239"/>
    <mergeCell ref="B240:H240"/>
    <mergeCell ref="B244:F244"/>
    <mergeCell ref="B245:H245"/>
    <mergeCell ref="B249:F249"/>
    <mergeCell ref="B303:F303"/>
    <mergeCell ref="B304:H304"/>
    <mergeCell ref="B307:F307"/>
    <mergeCell ref="B308:H308"/>
    <mergeCell ref="B289:F289"/>
    <mergeCell ref="B312:F312"/>
    <mergeCell ref="B313:H313"/>
    <mergeCell ref="B317:F317"/>
    <mergeCell ref="B328:F328"/>
    <mergeCell ref="B329:H329"/>
    <mergeCell ref="B332:F332"/>
    <mergeCell ref="B333:H333"/>
    <mergeCell ref="B337:F337"/>
    <mergeCell ref="B338:H338"/>
    <mergeCell ref="B342:F342"/>
    <mergeCell ref="B348:F348"/>
    <mergeCell ref="B349:H349"/>
    <mergeCell ref="B352:F352"/>
    <mergeCell ref="B353:H353"/>
    <mergeCell ref="B357:F357"/>
    <mergeCell ref="B358:H358"/>
    <mergeCell ref="B362:F362"/>
    <mergeCell ref="B392:F392"/>
    <mergeCell ref="B393:H393"/>
    <mergeCell ref="B397:F397"/>
    <mergeCell ref="B398:H398"/>
    <mergeCell ref="B402:F402"/>
  </mergeCells>
  <phoneticPr fontId="56" type="noConversion"/>
  <printOptions horizontalCentered="1"/>
  <pageMargins left="0.39370078740157483" right="0.78740157480314965" top="0.78740157480314965" bottom="1.299212598425197" header="0.19685039370078741" footer="0.19685039370078741"/>
  <pageSetup scale="74" fitToHeight="0" orientation="portrait" r:id="rId1"/>
  <rowBreaks count="1" manualBreakCount="1">
    <brk id="4" min="1" max="7"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C5779-281A-4CFE-80AC-09ADC5165AF9}">
  <sheetPr>
    <pageSetUpPr fitToPage="1"/>
  </sheetPr>
  <dimension ref="A1:P59"/>
  <sheetViews>
    <sheetView tabSelected="1" topLeftCell="A32" workbookViewId="0">
      <selection activeCell="E40" sqref="E40"/>
    </sheetView>
  </sheetViews>
  <sheetFormatPr baseColWidth="10" defaultColWidth="11.5703125" defaultRowHeight="12.75" x14ac:dyDescent="0.25"/>
  <cols>
    <col min="1" max="1" width="11.5703125" style="282" customWidth="1"/>
    <col min="2" max="2" width="54.140625" style="283" customWidth="1"/>
    <col min="3" max="3" width="8.7109375" style="283" customWidth="1"/>
    <col min="4" max="4" width="10.28515625" style="245" customWidth="1"/>
    <col min="5" max="5" width="14.7109375" style="245" customWidth="1"/>
    <col min="6" max="6" width="15" style="245" customWidth="1"/>
    <col min="7" max="7" width="15.42578125" style="283" customWidth="1"/>
    <col min="8" max="8" width="13.28515625" style="283" bestFit="1" customWidth="1"/>
    <col min="9" max="16384" width="11.5703125" style="283"/>
  </cols>
  <sheetData>
    <row r="1" spans="1:16" s="307" customFormat="1" ht="54" customHeight="1" x14ac:dyDescent="0.3">
      <c r="A1" s="308"/>
      <c r="B1" s="309"/>
      <c r="C1" s="310"/>
      <c r="D1" s="311"/>
      <c r="E1" s="311"/>
      <c r="F1" s="312"/>
    </row>
    <row r="2" spans="1:16" s="307" customFormat="1" ht="44.25" customHeight="1" x14ac:dyDescent="0.3">
      <c r="A2" s="314"/>
      <c r="B2" s="315"/>
      <c r="C2" s="316"/>
      <c r="D2" s="313"/>
      <c r="E2" s="313"/>
      <c r="F2" s="317"/>
    </row>
    <row r="3" spans="1:16" s="307" customFormat="1" ht="17.25" x14ac:dyDescent="0.3">
      <c r="A3" s="314"/>
      <c r="B3" s="315"/>
      <c r="C3" s="316"/>
      <c r="D3" s="313"/>
      <c r="E3" s="313"/>
      <c r="F3" s="317"/>
    </row>
    <row r="4" spans="1:16" s="307" customFormat="1" ht="18" thickBot="1" x14ac:dyDescent="0.35">
      <c r="A4" s="314"/>
      <c r="B4" s="315"/>
      <c r="C4" s="316"/>
      <c r="D4" s="313"/>
      <c r="E4" s="313"/>
      <c r="F4" s="317"/>
    </row>
    <row r="5" spans="1:16" s="233" customFormat="1" ht="27" customHeight="1" thickBot="1" x14ac:dyDescent="0.3">
      <c r="A5" s="415" t="s">
        <v>1025</v>
      </c>
      <c r="B5" s="416"/>
      <c r="C5" s="416"/>
      <c r="D5" s="416"/>
      <c r="E5" s="416"/>
      <c r="F5" s="417"/>
    </row>
    <row r="6" spans="1:16" s="233" customFormat="1" ht="23.25" customHeight="1" thickBot="1" x14ac:dyDescent="0.3">
      <c r="A6" s="284" t="s">
        <v>13</v>
      </c>
      <c r="B6" s="285" t="s">
        <v>14</v>
      </c>
      <c r="C6" s="285" t="s">
        <v>0</v>
      </c>
      <c r="D6" s="285" t="s">
        <v>1</v>
      </c>
      <c r="E6" s="285" t="s">
        <v>2</v>
      </c>
      <c r="F6" s="286" t="s">
        <v>11</v>
      </c>
    </row>
    <row r="7" spans="1:16" s="233" customFormat="1" ht="8.25" customHeight="1" x14ac:dyDescent="0.25">
      <c r="A7" s="234"/>
      <c r="B7" s="235"/>
      <c r="C7" s="236"/>
      <c r="D7" s="237"/>
      <c r="E7" s="236"/>
      <c r="F7" s="238"/>
      <c r="J7" s="259"/>
    </row>
    <row r="8" spans="1:16" s="233" customFormat="1" ht="24.95" customHeight="1" x14ac:dyDescent="0.25">
      <c r="A8" s="301" t="s">
        <v>12</v>
      </c>
      <c r="B8" s="302" t="s">
        <v>9</v>
      </c>
      <c r="C8" s="303"/>
      <c r="D8" s="304"/>
      <c r="E8" s="305" t="s">
        <v>8</v>
      </c>
      <c r="F8" s="306">
        <f>SUM(F10:F26)/2</f>
        <v>7777797</v>
      </c>
      <c r="G8" s="239"/>
      <c r="J8" s="259"/>
    </row>
    <row r="9" spans="1:16" s="233" customFormat="1" ht="8.25" customHeight="1" x14ac:dyDescent="0.25">
      <c r="A9" s="240"/>
      <c r="B9" s="241"/>
      <c r="C9" s="242"/>
      <c r="D9" s="243"/>
      <c r="E9" s="242"/>
      <c r="F9" s="244"/>
      <c r="G9" s="245"/>
      <c r="J9" s="259"/>
    </row>
    <row r="10" spans="1:16" s="233" customFormat="1" ht="21.95" customHeight="1" x14ac:dyDescent="0.25">
      <c r="A10" s="287">
        <v>1</v>
      </c>
      <c r="B10" s="288" t="s">
        <v>26</v>
      </c>
      <c r="C10" s="289"/>
      <c r="D10" s="290"/>
      <c r="E10" s="291" t="s">
        <v>8</v>
      </c>
      <c r="F10" s="292">
        <f>SUM(F11:F12)</f>
        <v>853392</v>
      </c>
      <c r="J10" s="259"/>
    </row>
    <row r="11" spans="1:16" s="293" customFormat="1" ht="60" customHeight="1" x14ac:dyDescent="0.2">
      <c r="A11" s="246">
        <v>1.01</v>
      </c>
      <c r="B11" s="247" t="s">
        <v>27</v>
      </c>
      <c r="C11" s="248" t="s">
        <v>4</v>
      </c>
      <c r="D11" s="249">
        <v>3</v>
      </c>
      <c r="E11" s="250">
        <f>+'UPU´S. CASA CHINA'!H6</f>
        <v>284464</v>
      </c>
      <c r="F11" s="251">
        <f t="shared" ref="F11" si="0">ROUND(E11*D11,0)</f>
        <v>853392</v>
      </c>
      <c r="G11" s="253"/>
      <c r="H11" s="253"/>
      <c r="I11" s="253"/>
      <c r="J11" s="253"/>
      <c r="K11" s="253"/>
      <c r="L11" s="253"/>
      <c r="P11" s="252"/>
    </row>
    <row r="12" spans="1:16" s="233" customFormat="1" ht="9" customHeight="1" x14ac:dyDescent="0.25">
      <c r="A12" s="240"/>
      <c r="B12" s="241"/>
      <c r="C12" s="242"/>
      <c r="D12" s="243"/>
      <c r="E12" s="242"/>
      <c r="F12" s="244"/>
      <c r="G12" s="245"/>
      <c r="J12" s="259"/>
    </row>
    <row r="13" spans="1:16" s="233" customFormat="1" ht="21.95" customHeight="1" x14ac:dyDescent="0.25">
      <c r="A13" s="287">
        <v>2</v>
      </c>
      <c r="B13" s="288" t="s">
        <v>21</v>
      </c>
      <c r="C13" s="289"/>
      <c r="D13" s="290"/>
      <c r="E13" s="291" t="s">
        <v>8</v>
      </c>
      <c r="F13" s="292">
        <f>SUM(F14:F15)</f>
        <v>2114742</v>
      </c>
      <c r="J13" s="259"/>
    </row>
    <row r="14" spans="1:16" s="293" customFormat="1" ht="51" x14ac:dyDescent="0.2">
      <c r="A14" s="246">
        <v>2.0099999999999998</v>
      </c>
      <c r="B14" s="247" t="s">
        <v>18</v>
      </c>
      <c r="C14" s="248" t="s">
        <v>4</v>
      </c>
      <c r="D14" s="249">
        <v>14</v>
      </c>
      <c r="E14" s="250">
        <f>+'UPU´S. CASA CHINA'!H39</f>
        <v>151053</v>
      </c>
      <c r="F14" s="251">
        <f t="shared" ref="F14" si="1">ROUND(E14*D14,0)</f>
        <v>2114742</v>
      </c>
      <c r="G14" s="253"/>
      <c r="H14" s="253"/>
      <c r="I14" s="253"/>
      <c r="J14" s="253"/>
      <c r="K14" s="253"/>
      <c r="L14" s="253"/>
      <c r="P14" s="252"/>
    </row>
    <row r="15" spans="1:16" s="233" customFormat="1" ht="9.75" customHeight="1" x14ac:dyDescent="0.25">
      <c r="A15" s="240"/>
      <c r="B15" s="241"/>
      <c r="C15" s="242"/>
      <c r="D15" s="243"/>
      <c r="E15" s="242"/>
      <c r="F15" s="244"/>
      <c r="G15" s="245"/>
      <c r="J15" s="259"/>
    </row>
    <row r="16" spans="1:16" s="233" customFormat="1" ht="21.95" customHeight="1" x14ac:dyDescent="0.25">
      <c r="A16" s="287">
        <v>3</v>
      </c>
      <c r="B16" s="288" t="str">
        <f>+'UPU´S. CASA CHINA'!C66</f>
        <v xml:space="preserve">SWICHERIA </v>
      </c>
      <c r="C16" s="289"/>
      <c r="D16" s="290"/>
      <c r="E16" s="291" t="s">
        <v>8</v>
      </c>
      <c r="F16" s="292">
        <f>SUM(F17:F18)</f>
        <v>248888</v>
      </c>
      <c r="J16" s="259"/>
    </row>
    <row r="17" spans="1:16" s="293" customFormat="1" ht="45" customHeight="1" x14ac:dyDescent="0.2">
      <c r="A17" s="246">
        <v>3.01</v>
      </c>
      <c r="B17" s="247" t="s">
        <v>19</v>
      </c>
      <c r="C17" s="248" t="s">
        <v>4</v>
      </c>
      <c r="D17" s="249">
        <v>2</v>
      </c>
      <c r="E17" s="250">
        <f>+'UPU´S. CASA CHINA'!H69</f>
        <v>124444</v>
      </c>
      <c r="F17" s="251">
        <f t="shared" ref="F17" si="2">ROUND(E17*D17,0)</f>
        <v>248888</v>
      </c>
      <c r="G17" s="253"/>
      <c r="H17" s="253"/>
      <c r="I17" s="253"/>
      <c r="J17" s="253"/>
      <c r="K17" s="253"/>
      <c r="L17" s="253"/>
      <c r="P17" s="252"/>
    </row>
    <row r="18" spans="1:16" s="233" customFormat="1" ht="9.75" customHeight="1" x14ac:dyDescent="0.25">
      <c r="A18" s="240"/>
      <c r="B18" s="241"/>
      <c r="C18" s="242"/>
      <c r="D18" s="243"/>
      <c r="E18" s="242"/>
      <c r="F18" s="244"/>
      <c r="G18" s="245"/>
      <c r="J18" s="259"/>
    </row>
    <row r="19" spans="1:16" s="233" customFormat="1" ht="21.95" customHeight="1" x14ac:dyDescent="0.25">
      <c r="A19" s="287">
        <v>4</v>
      </c>
      <c r="B19" s="288" t="s">
        <v>17</v>
      </c>
      <c r="C19" s="289"/>
      <c r="D19" s="290"/>
      <c r="E19" s="291" t="s">
        <v>8</v>
      </c>
      <c r="F19" s="292">
        <f>SUM(F20:F22)</f>
        <v>3550635</v>
      </c>
      <c r="J19" s="259"/>
    </row>
    <row r="20" spans="1:16" s="293" customFormat="1" ht="47.25" customHeight="1" x14ac:dyDescent="0.2">
      <c r="A20" s="246">
        <v>4.01</v>
      </c>
      <c r="B20" s="247" t="s">
        <v>1014</v>
      </c>
      <c r="C20" s="248" t="s">
        <v>3</v>
      </c>
      <c r="D20" s="249">
        <v>35</v>
      </c>
      <c r="E20" s="250">
        <f>+'UPU´S. CASA CHINA'!H99</f>
        <v>35883</v>
      </c>
      <c r="F20" s="251">
        <f t="shared" ref="F20:F22" si="3">ROUND(E20*D20,0)</f>
        <v>1255905</v>
      </c>
      <c r="G20" s="253"/>
      <c r="H20" s="253"/>
      <c r="I20" s="253"/>
      <c r="J20" s="253"/>
      <c r="K20" s="253"/>
      <c r="L20" s="253"/>
      <c r="P20" s="252"/>
    </row>
    <row r="21" spans="1:16" s="293" customFormat="1" ht="25.5" x14ac:dyDescent="0.2">
      <c r="A21" s="246">
        <v>4.0199999999999996</v>
      </c>
      <c r="B21" s="247" t="s">
        <v>1022</v>
      </c>
      <c r="C21" s="248" t="s">
        <v>3</v>
      </c>
      <c r="D21" s="249">
        <v>30</v>
      </c>
      <c r="E21" s="250">
        <f>+'UPU´S. CASA CHINA'!H122+20000</f>
        <v>29891</v>
      </c>
      <c r="F21" s="251">
        <f t="shared" si="3"/>
        <v>896730</v>
      </c>
      <c r="G21" s="253"/>
      <c r="H21" s="253"/>
      <c r="I21" s="253"/>
      <c r="J21" s="253"/>
      <c r="K21" s="253"/>
      <c r="L21" s="253"/>
      <c r="P21" s="252"/>
    </row>
    <row r="22" spans="1:16" s="293" customFormat="1" ht="25.5" x14ac:dyDescent="0.2">
      <c r="A22" s="246">
        <v>4.03</v>
      </c>
      <c r="B22" s="247" t="s">
        <v>1026</v>
      </c>
      <c r="C22" s="248" t="s">
        <v>3</v>
      </c>
      <c r="D22" s="249">
        <v>2</v>
      </c>
      <c r="E22" s="250">
        <f>+'UPU´S. CASA CHINA'!H142+4+10+900+300000</f>
        <v>699000</v>
      </c>
      <c r="F22" s="251">
        <f t="shared" si="3"/>
        <v>1398000</v>
      </c>
      <c r="G22" s="253"/>
      <c r="H22" s="253"/>
      <c r="I22" s="253"/>
      <c r="J22" s="253"/>
      <c r="K22" s="253"/>
      <c r="L22" s="253"/>
      <c r="P22" s="252"/>
    </row>
    <row r="23" spans="1:16" s="233" customFormat="1" x14ac:dyDescent="0.25">
      <c r="A23" s="240"/>
      <c r="B23" s="241"/>
      <c r="C23" s="242"/>
      <c r="D23" s="243"/>
      <c r="E23" s="242"/>
      <c r="F23" s="244"/>
      <c r="G23" s="245"/>
      <c r="J23" s="259"/>
    </row>
    <row r="24" spans="1:16" s="233" customFormat="1" ht="21.95" customHeight="1" x14ac:dyDescent="0.25">
      <c r="A24" s="287">
        <v>5</v>
      </c>
      <c r="B24" s="288" t="s">
        <v>22</v>
      </c>
      <c r="C24" s="289"/>
      <c r="D24" s="290"/>
      <c r="E24" s="291" t="s">
        <v>8</v>
      </c>
      <c r="F24" s="292">
        <f>SUM(F25:F26)</f>
        <v>1010140</v>
      </c>
      <c r="J24" s="259"/>
    </row>
    <row r="25" spans="1:16" s="293" customFormat="1" ht="60" customHeight="1" x14ac:dyDescent="0.2">
      <c r="A25" s="246">
        <v>5.01</v>
      </c>
      <c r="B25" s="247" t="s">
        <v>1017</v>
      </c>
      <c r="C25" s="248" t="s">
        <v>4</v>
      </c>
      <c r="D25" s="249">
        <v>1</v>
      </c>
      <c r="E25" s="250">
        <f>+'UPU´S. CASA CHINA'!H166</f>
        <v>1010140</v>
      </c>
      <c r="F25" s="251">
        <f t="shared" ref="F25" si="4">ROUND(E25*D25,0)</f>
        <v>1010140</v>
      </c>
      <c r="G25" s="253"/>
      <c r="H25" s="253"/>
      <c r="I25" s="253"/>
      <c r="J25" s="253"/>
      <c r="K25" s="253"/>
      <c r="L25" s="253"/>
      <c r="P25" s="252"/>
    </row>
    <row r="26" spans="1:16" s="293" customFormat="1" ht="11.25" customHeight="1" x14ac:dyDescent="0.2">
      <c r="A26" s="254"/>
      <c r="B26" s="255"/>
      <c r="C26" s="256"/>
      <c r="D26" s="257"/>
      <c r="E26" s="250"/>
      <c r="F26" s="258"/>
      <c r="G26" s="253"/>
      <c r="H26" s="253"/>
      <c r="I26" s="253"/>
      <c r="J26" s="253"/>
      <c r="K26" s="253"/>
      <c r="L26" s="253"/>
      <c r="P26" s="252"/>
    </row>
    <row r="27" spans="1:16" s="233" customFormat="1" ht="24.95" customHeight="1" x14ac:dyDescent="0.2">
      <c r="A27" s="301" t="s">
        <v>16</v>
      </c>
      <c r="B27" s="302" t="s">
        <v>15</v>
      </c>
      <c r="C27" s="303"/>
      <c r="D27" s="304"/>
      <c r="E27" s="305" t="s">
        <v>8</v>
      </c>
      <c r="F27" s="306">
        <f>SUM(F28:F43)/2</f>
        <v>8587244</v>
      </c>
      <c r="G27" s="253"/>
      <c r="H27" s="259"/>
      <c r="J27" s="259"/>
    </row>
    <row r="28" spans="1:16" s="233" customFormat="1" ht="11.25" customHeight="1" x14ac:dyDescent="0.25">
      <c r="A28" s="240"/>
      <c r="B28" s="241"/>
      <c r="C28" s="242"/>
      <c r="D28" s="243"/>
      <c r="E28" s="242"/>
      <c r="F28" s="244"/>
      <c r="G28" s="245"/>
      <c r="J28" s="259"/>
    </row>
    <row r="29" spans="1:16" s="233" customFormat="1" ht="21.95" customHeight="1" x14ac:dyDescent="0.25">
      <c r="A29" s="287">
        <v>1</v>
      </c>
      <c r="B29" s="288" t="s">
        <v>20</v>
      </c>
      <c r="C29" s="289"/>
      <c r="D29" s="290"/>
      <c r="E29" s="291" t="s">
        <v>8</v>
      </c>
      <c r="F29" s="292">
        <f>SUM(F30:F33)</f>
        <v>755044</v>
      </c>
      <c r="J29" s="259"/>
    </row>
    <row r="30" spans="1:16" s="293" customFormat="1" ht="40.5" customHeight="1" x14ac:dyDescent="0.2">
      <c r="A30" s="246">
        <v>1.01</v>
      </c>
      <c r="B30" s="247" t="s">
        <v>1015</v>
      </c>
      <c r="C30" s="248" t="s">
        <v>3</v>
      </c>
      <c r="D30" s="249">
        <v>9</v>
      </c>
      <c r="E30" s="250">
        <f>+'UPU´S. CASA CHINA'!H196</f>
        <v>19323</v>
      </c>
      <c r="F30" s="251">
        <f t="shared" ref="F30:F40" si="5">ROUND(E30*D30,0)</f>
        <v>173907</v>
      </c>
      <c r="G30" s="233">
        <v>19323</v>
      </c>
      <c r="H30" s="261"/>
      <c r="I30" s="253"/>
      <c r="J30" s="253"/>
      <c r="K30" s="253"/>
      <c r="L30" s="253"/>
      <c r="P30" s="252"/>
    </row>
    <row r="31" spans="1:16" s="293" customFormat="1" ht="40.5" customHeight="1" x14ac:dyDescent="0.2">
      <c r="A31" s="246">
        <v>1.02</v>
      </c>
      <c r="B31" s="247" t="s">
        <v>1016</v>
      </c>
      <c r="C31" s="248" t="s">
        <v>3</v>
      </c>
      <c r="D31" s="249">
        <v>14</v>
      </c>
      <c r="E31" s="250">
        <f>+'UPU´S. CASA CHINA'!H224</f>
        <v>24743</v>
      </c>
      <c r="F31" s="251">
        <f t="shared" ref="F31" si="6">ROUND(E31*D31,0)</f>
        <v>346402</v>
      </c>
      <c r="G31" s="233">
        <v>24743</v>
      </c>
      <c r="H31" s="261"/>
      <c r="I31" s="253"/>
      <c r="J31" s="253"/>
      <c r="K31" s="253"/>
      <c r="L31" s="253"/>
      <c r="P31" s="252"/>
    </row>
    <row r="32" spans="1:16" s="293" customFormat="1" ht="40.5" customHeight="1" x14ac:dyDescent="0.2">
      <c r="A32" s="246">
        <v>1.03</v>
      </c>
      <c r="B32" s="247" t="s">
        <v>1001</v>
      </c>
      <c r="C32" s="248" t="s">
        <v>3</v>
      </c>
      <c r="D32" s="249">
        <v>5</v>
      </c>
      <c r="E32" s="250">
        <f>+'UPU´S. CASA CHINA'!H251</f>
        <v>46947</v>
      </c>
      <c r="F32" s="251">
        <f t="shared" ref="F32" si="7">ROUND(E32*D32,0)</f>
        <v>234735</v>
      </c>
      <c r="G32" s="233">
        <v>46947.5</v>
      </c>
      <c r="H32" s="261"/>
      <c r="I32" s="253"/>
      <c r="J32" s="253"/>
      <c r="K32" s="253"/>
      <c r="L32" s="253"/>
      <c r="P32" s="252"/>
    </row>
    <row r="33" spans="1:16" s="293" customFormat="1" ht="12" customHeight="1" x14ac:dyDescent="0.2">
      <c r="A33" s="246"/>
      <c r="B33" s="247"/>
      <c r="C33" s="248"/>
      <c r="D33" s="249"/>
      <c r="E33" s="250"/>
      <c r="F33" s="251"/>
      <c r="G33" s="233"/>
      <c r="H33" s="261"/>
      <c r="I33" s="253"/>
      <c r="J33" s="253"/>
      <c r="K33" s="253"/>
      <c r="L33" s="253"/>
      <c r="P33" s="252"/>
    </row>
    <row r="34" spans="1:16" s="293" customFormat="1" ht="21.95" customHeight="1" x14ac:dyDescent="0.2">
      <c r="A34" s="287">
        <v>2</v>
      </c>
      <c r="B34" s="288" t="s">
        <v>30</v>
      </c>
      <c r="C34" s="289"/>
      <c r="D34" s="290"/>
      <c r="E34" s="291" t="s">
        <v>8</v>
      </c>
      <c r="F34" s="292">
        <f>SUM(F35:F37)</f>
        <v>5571656</v>
      </c>
      <c r="G34" s="233"/>
      <c r="H34" s="261"/>
      <c r="I34" s="253"/>
      <c r="J34" s="253"/>
      <c r="K34" s="253"/>
      <c r="L34" s="253"/>
      <c r="P34" s="252"/>
    </row>
    <row r="35" spans="1:16" s="293" customFormat="1" ht="30" customHeight="1" x14ac:dyDescent="0.2">
      <c r="A35" s="246">
        <v>2.0099999999999998</v>
      </c>
      <c r="B35" s="247" t="s">
        <v>32</v>
      </c>
      <c r="C35" s="248" t="s">
        <v>3</v>
      </c>
      <c r="D35" s="249">
        <v>160</v>
      </c>
      <c r="E35" s="250">
        <f>+'UPU´S. CASA CHINA'!H270</f>
        <v>9062</v>
      </c>
      <c r="F35" s="251">
        <f t="shared" si="5"/>
        <v>1449920</v>
      </c>
      <c r="G35" s="253"/>
      <c r="H35" s="261"/>
      <c r="I35" s="253"/>
      <c r="J35" s="253"/>
      <c r="K35" s="253"/>
      <c r="L35" s="253"/>
      <c r="P35" s="252"/>
    </row>
    <row r="36" spans="1:16" s="261" customFormat="1" ht="81" customHeight="1" x14ac:dyDescent="0.2">
      <c r="A36" s="246">
        <v>2.02</v>
      </c>
      <c r="B36" s="262" t="s">
        <v>33</v>
      </c>
      <c r="C36" s="263" t="s">
        <v>4</v>
      </c>
      <c r="D36" s="264">
        <v>12</v>
      </c>
      <c r="E36" s="250">
        <f>+'UPU´S. CASA CHINA'!H293</f>
        <v>343478</v>
      </c>
      <c r="F36" s="265">
        <f t="shared" si="5"/>
        <v>4121736</v>
      </c>
      <c r="G36" s="253"/>
      <c r="J36" s="260"/>
    </row>
    <row r="37" spans="1:16" s="293" customFormat="1" ht="11.25" customHeight="1" x14ac:dyDescent="0.2">
      <c r="A37" s="246"/>
      <c r="B37" s="247"/>
      <c r="C37" s="248"/>
      <c r="D37" s="249"/>
      <c r="E37" s="250"/>
      <c r="F37" s="251"/>
      <c r="G37" s="233"/>
      <c r="H37" s="261"/>
      <c r="I37" s="253"/>
      <c r="J37" s="253"/>
      <c r="K37" s="253"/>
      <c r="L37" s="253"/>
      <c r="P37" s="252"/>
    </row>
    <row r="38" spans="1:16" s="293" customFormat="1" ht="28.5" customHeight="1" x14ac:dyDescent="0.2">
      <c r="A38" s="287">
        <v>3</v>
      </c>
      <c r="B38" s="288" t="s">
        <v>31</v>
      </c>
      <c r="C38" s="289"/>
      <c r="D38" s="290"/>
      <c r="E38" s="291" t="s">
        <v>8</v>
      </c>
      <c r="F38" s="292">
        <f>SUM(F39:F43)</f>
        <v>2260544</v>
      </c>
      <c r="G38" s="233"/>
      <c r="H38" s="261"/>
      <c r="I38" s="253"/>
      <c r="J38" s="253"/>
      <c r="K38" s="253"/>
      <c r="L38" s="253"/>
      <c r="P38" s="252"/>
    </row>
    <row r="39" spans="1:16" s="261" customFormat="1" ht="51" x14ac:dyDescent="0.25">
      <c r="A39" s="246">
        <v>3.01</v>
      </c>
      <c r="B39" s="262" t="s">
        <v>1019</v>
      </c>
      <c r="C39" s="263" t="s">
        <v>4</v>
      </c>
      <c r="D39" s="264">
        <v>1</v>
      </c>
      <c r="E39" s="250">
        <f>+'UPU´S. CASA CHINA'!H322</f>
        <v>744800</v>
      </c>
      <c r="F39" s="265">
        <f t="shared" si="5"/>
        <v>744800</v>
      </c>
      <c r="G39" s="266"/>
      <c r="J39" s="260"/>
    </row>
    <row r="40" spans="1:16" s="261" customFormat="1" ht="25.5" x14ac:dyDescent="0.25">
      <c r="A40" s="246">
        <v>3.02</v>
      </c>
      <c r="B40" s="262" t="s">
        <v>1018</v>
      </c>
      <c r="C40" s="263" t="s">
        <v>4</v>
      </c>
      <c r="D40" s="264">
        <v>1</v>
      </c>
      <c r="E40" s="250">
        <f>+'UPU´S. CASA CHINA'!H345</f>
        <v>851944</v>
      </c>
      <c r="F40" s="265">
        <f t="shared" si="5"/>
        <v>851944</v>
      </c>
      <c r="G40" s="266"/>
      <c r="J40" s="260"/>
    </row>
    <row r="41" spans="1:16" s="261" customFormat="1" ht="20.25" customHeight="1" x14ac:dyDescent="0.25">
      <c r="A41" s="246">
        <v>3.03</v>
      </c>
      <c r="B41" s="262" t="s">
        <v>1020</v>
      </c>
      <c r="C41" s="263" t="s">
        <v>4</v>
      </c>
      <c r="D41" s="264">
        <v>12</v>
      </c>
      <c r="E41" s="250">
        <f>+'UPU´S. CASA CHINA'!H365</f>
        <v>27800</v>
      </c>
      <c r="F41" s="265">
        <f t="shared" ref="F41" si="8">ROUND(E41*D41,0)</f>
        <v>333600</v>
      </c>
      <c r="G41" s="266"/>
      <c r="J41" s="260"/>
    </row>
    <row r="42" spans="1:16" s="261" customFormat="1" ht="20.25" customHeight="1" x14ac:dyDescent="0.25">
      <c r="A42" s="246">
        <v>3.04</v>
      </c>
      <c r="B42" s="262" t="s">
        <v>1021</v>
      </c>
      <c r="C42" s="263" t="s">
        <v>4</v>
      </c>
      <c r="D42" s="264">
        <v>13</v>
      </c>
      <c r="E42" s="250">
        <f>+'UPU´S. CASA CHINA'!H385</f>
        <v>25400</v>
      </c>
      <c r="F42" s="265">
        <f t="shared" ref="F42" si="9">ROUND(E42*D42,0)</f>
        <v>330200</v>
      </c>
      <c r="G42" s="266"/>
      <c r="J42" s="260"/>
    </row>
    <row r="43" spans="1:16" s="293" customFormat="1" x14ac:dyDescent="0.2">
      <c r="A43" s="254"/>
      <c r="B43" s="255"/>
      <c r="C43" s="256"/>
      <c r="D43" s="257"/>
      <c r="E43" s="250"/>
      <c r="F43" s="258"/>
      <c r="G43" s="253"/>
      <c r="H43" s="253"/>
      <c r="I43" s="253"/>
      <c r="J43" s="253"/>
      <c r="K43" s="253"/>
      <c r="L43" s="253"/>
      <c r="P43" s="252"/>
    </row>
    <row r="44" spans="1:16" s="233" customFormat="1" ht="21.95" customHeight="1" thickBot="1" x14ac:dyDescent="0.3">
      <c r="A44" s="267"/>
      <c r="B44" s="268"/>
      <c r="C44" s="269"/>
      <c r="D44" s="270"/>
      <c r="E44" s="269"/>
      <c r="F44" s="271"/>
      <c r="G44" s="245"/>
      <c r="H44" s="259"/>
      <c r="J44" s="259"/>
    </row>
    <row r="45" spans="1:16" s="233" customFormat="1" ht="5.0999999999999996" customHeight="1" thickBot="1" x14ac:dyDescent="0.3">
      <c r="D45" s="272"/>
    </row>
    <row r="46" spans="1:16" s="233" customFormat="1" ht="21.95" customHeight="1" thickBot="1" x14ac:dyDescent="0.3">
      <c r="B46" s="273"/>
      <c r="C46" s="274"/>
      <c r="D46" s="275"/>
      <c r="E46" s="294" t="s">
        <v>10</v>
      </c>
      <c r="F46" s="295">
        <f>SUM(F8:F44)/3</f>
        <v>16365041</v>
      </c>
      <c r="G46" s="277"/>
      <c r="H46" s="239"/>
    </row>
    <row r="47" spans="1:16" s="233" customFormat="1" ht="21.95" customHeight="1" thickBot="1" x14ac:dyDescent="0.3">
      <c r="B47" s="278"/>
      <c r="E47" s="296" t="s">
        <v>1023</v>
      </c>
      <c r="F47" s="297">
        <f>ROUND(F46*15%,0)</f>
        <v>2454756</v>
      </c>
      <c r="G47" s="276"/>
      <c r="H47" s="239"/>
    </row>
    <row r="48" spans="1:16" s="233" customFormat="1" ht="21.95" customHeight="1" thickBot="1" x14ac:dyDescent="0.3">
      <c r="B48" s="278"/>
      <c r="E48" s="296" t="s">
        <v>798</v>
      </c>
      <c r="F48" s="298">
        <f>ROUND(F46*5%,0)</f>
        <v>818252</v>
      </c>
      <c r="H48" s="239"/>
    </row>
    <row r="49" spans="2:8" s="233" customFormat="1" ht="21.95" customHeight="1" thickBot="1" x14ac:dyDescent="0.3">
      <c r="B49" s="278"/>
      <c r="E49" s="296" t="s">
        <v>799</v>
      </c>
      <c r="F49" s="298">
        <f>ROUND(F46*5%,0)</f>
        <v>818252</v>
      </c>
      <c r="H49" s="239"/>
    </row>
    <row r="50" spans="2:8" s="233" customFormat="1" ht="21.95" customHeight="1" thickBot="1" x14ac:dyDescent="0.3">
      <c r="B50" s="278"/>
      <c r="E50" s="296" t="s">
        <v>1024</v>
      </c>
      <c r="F50" s="298">
        <f>+F49*0.19</f>
        <v>155467.88</v>
      </c>
      <c r="H50" s="239"/>
    </row>
    <row r="51" spans="2:8" s="233" customFormat="1" ht="21.95" customHeight="1" thickBot="1" x14ac:dyDescent="0.3">
      <c r="B51" s="279"/>
      <c r="C51" s="280"/>
      <c r="D51" s="280"/>
      <c r="E51" s="299" t="s">
        <v>5</v>
      </c>
      <c r="F51" s="300">
        <f>SUM(F46:F49)</f>
        <v>20456301</v>
      </c>
      <c r="H51" s="239"/>
    </row>
    <row r="52" spans="2:8" s="261" customFormat="1" ht="5.0999999999999996" customHeight="1" x14ac:dyDescent="0.25">
      <c r="H52" s="281"/>
    </row>
    <row r="53" spans="2:8" s="233" customFormat="1" ht="5.0999999999999996" customHeight="1" x14ac:dyDescent="0.25">
      <c r="H53" s="239"/>
    </row>
    <row r="54" spans="2:8" ht="44.25" customHeight="1" x14ac:dyDescent="0.25">
      <c r="B54" s="233"/>
      <c r="C54" s="233"/>
      <c r="D54" s="233"/>
      <c r="E54" s="370"/>
      <c r="F54" s="371"/>
    </row>
    <row r="55" spans="2:8" ht="16.5" x14ac:dyDescent="0.25">
      <c r="B55" s="318" t="s">
        <v>800</v>
      </c>
    </row>
    <row r="56" spans="2:8" x14ac:dyDescent="0.25">
      <c r="B56" s="283" t="s">
        <v>801</v>
      </c>
    </row>
    <row r="57" spans="2:8" x14ac:dyDescent="0.25">
      <c r="B57" s="283" t="s">
        <v>802</v>
      </c>
    </row>
    <row r="58" spans="2:8" x14ac:dyDescent="0.25">
      <c r="B58" s="283" t="s">
        <v>803</v>
      </c>
    </row>
    <row r="59" spans="2:8" x14ac:dyDescent="0.25">
      <c r="B59" s="283" t="s">
        <v>804</v>
      </c>
    </row>
  </sheetData>
  <mergeCells count="1">
    <mergeCell ref="A5:F5"/>
  </mergeCells>
  <pageMargins left="0.59055118110236227" right="0.39370078740157483" top="0.59055118110236227" bottom="0.51181102362204722" header="0.19685039370078741" footer="0.19685039370078741"/>
  <pageSetup scale="83" fitToHeight="0" orientation="portrait" r:id="rId1"/>
  <headerFooter scaleWithDoc="0"/>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9B7B5-45AD-42E6-A8E3-BA80D9C21069}">
  <dimension ref="A1:M242"/>
  <sheetViews>
    <sheetView workbookViewId="0"/>
  </sheetViews>
  <sheetFormatPr baseColWidth="10" defaultRowHeight="15" x14ac:dyDescent="0.25"/>
  <cols>
    <col min="1" max="1" width="5.5703125" customWidth="1"/>
    <col min="2" max="2" width="41.28515625" customWidth="1"/>
    <col min="3" max="3" width="9.28515625" customWidth="1"/>
    <col min="4" max="4" width="7.7109375" customWidth="1"/>
    <col min="5" max="5" width="8.28515625" customWidth="1"/>
    <col min="6" max="6" width="12.85546875" bestFit="1" customWidth="1"/>
    <col min="7" max="7" width="13.7109375" bestFit="1" customWidth="1"/>
    <col min="8" max="8" width="13.7109375" customWidth="1"/>
    <col min="9" max="9" width="16.5703125" bestFit="1" customWidth="1"/>
  </cols>
  <sheetData>
    <row r="1" spans="1:13" s="156" customFormat="1" ht="25.5" customHeight="1" x14ac:dyDescent="0.2">
      <c r="A1" s="153"/>
      <c r="B1" s="423" t="s">
        <v>759</v>
      </c>
      <c r="C1" s="423"/>
      <c r="D1" s="423"/>
      <c r="E1" s="423"/>
      <c r="F1" s="423"/>
      <c r="G1" s="423"/>
      <c r="H1" s="154"/>
      <c r="I1" s="155"/>
      <c r="J1" s="155"/>
      <c r="K1" s="155"/>
      <c r="L1" s="155"/>
      <c r="M1" s="155"/>
    </row>
    <row r="2" spans="1:13" s="156" customFormat="1" ht="27.75" customHeight="1" x14ac:dyDescent="0.2">
      <c r="A2" s="153"/>
      <c r="B2" s="423" t="s">
        <v>673</v>
      </c>
      <c r="C2" s="423"/>
      <c r="D2" s="423"/>
      <c r="E2" s="423"/>
      <c r="F2" s="423"/>
      <c r="G2" s="423"/>
      <c r="H2" s="154"/>
      <c r="I2" s="155"/>
      <c r="J2" s="155"/>
      <c r="K2" s="155"/>
      <c r="L2" s="155"/>
      <c r="M2" s="155"/>
    </row>
    <row r="3" spans="1:13" s="156" customFormat="1" ht="24" customHeight="1" x14ac:dyDescent="0.2">
      <c r="A3" s="153"/>
      <c r="B3" s="423" t="s">
        <v>760</v>
      </c>
      <c r="C3" s="423"/>
      <c r="D3" s="423"/>
      <c r="E3" s="423"/>
      <c r="F3" s="423"/>
      <c r="G3" s="423"/>
      <c r="H3" s="154"/>
      <c r="I3" s="155"/>
      <c r="J3" s="155"/>
      <c r="K3" s="155"/>
      <c r="L3" s="155"/>
      <c r="M3" s="155"/>
    </row>
    <row r="4" spans="1:13" s="156" customFormat="1" ht="6" customHeight="1" x14ac:dyDescent="0.2">
      <c r="A4" s="153"/>
      <c r="B4" s="157"/>
      <c r="C4" s="158"/>
      <c r="D4" s="159"/>
      <c r="E4" s="159"/>
      <c r="F4" s="159"/>
      <c r="G4" s="159"/>
      <c r="H4" s="159"/>
      <c r="I4" s="155"/>
      <c r="J4" s="155"/>
      <c r="K4" s="155"/>
      <c r="L4" s="155"/>
      <c r="M4" s="155"/>
    </row>
    <row r="5" spans="1:13" s="156" customFormat="1" ht="37.5" customHeight="1" x14ac:dyDescent="0.2">
      <c r="A5" s="153"/>
      <c r="B5" s="160" t="s">
        <v>761</v>
      </c>
      <c r="C5" s="158"/>
      <c r="D5" s="159"/>
      <c r="E5" s="159"/>
      <c r="F5" s="159"/>
      <c r="G5" s="159"/>
      <c r="H5" s="159"/>
      <c r="I5" s="155"/>
      <c r="J5" s="155"/>
      <c r="K5" s="155"/>
      <c r="L5" s="155"/>
      <c r="M5" s="155"/>
    </row>
    <row r="6" spans="1:13" s="156" customFormat="1" x14ac:dyDescent="0.2">
      <c r="A6" s="153" t="s">
        <v>762</v>
      </c>
      <c r="B6" s="161" t="s">
        <v>763</v>
      </c>
      <c r="C6" s="158"/>
      <c r="D6" s="159"/>
      <c r="E6" s="159"/>
      <c r="F6" s="162">
        <f>ROUND(1000000*2.2*2.2/26/8,0)</f>
        <v>23269</v>
      </c>
      <c r="G6" s="159" t="s">
        <v>764</v>
      </c>
      <c r="H6" s="159"/>
      <c r="I6" s="155"/>
      <c r="J6" s="155"/>
      <c r="K6" s="155"/>
      <c r="L6" s="155"/>
      <c r="M6" s="155"/>
    </row>
    <row r="7" spans="1:13" s="156" customFormat="1" x14ac:dyDescent="0.2">
      <c r="A7" s="153" t="s">
        <v>765</v>
      </c>
      <c r="B7" s="161" t="s">
        <v>766</v>
      </c>
      <c r="C7" s="158"/>
      <c r="D7" s="159"/>
      <c r="E7" s="159"/>
      <c r="F7" s="162">
        <f>ROUND(1000000*2*2/26/8,0)</f>
        <v>19231</v>
      </c>
      <c r="G7" s="159" t="s">
        <v>764</v>
      </c>
      <c r="H7" s="159"/>
      <c r="I7" s="155"/>
      <c r="J7" s="155"/>
      <c r="K7" s="155"/>
      <c r="L7" s="155"/>
      <c r="M7" s="155"/>
    </row>
    <row r="8" spans="1:13" s="156" customFormat="1" x14ac:dyDescent="0.2">
      <c r="A8" s="153" t="s">
        <v>767</v>
      </c>
      <c r="B8" s="161" t="s">
        <v>768</v>
      </c>
      <c r="C8" s="158"/>
      <c r="D8" s="159"/>
      <c r="E8" s="159"/>
      <c r="F8" s="162">
        <f>ROUND(1000000*1.9*1.9/26/8,0)</f>
        <v>17356</v>
      </c>
      <c r="G8" s="159" t="s">
        <v>764</v>
      </c>
      <c r="H8" s="159"/>
      <c r="I8" s="155"/>
      <c r="J8" s="155"/>
      <c r="K8" s="155"/>
      <c r="L8" s="155"/>
      <c r="M8" s="155"/>
    </row>
    <row r="9" spans="1:13" s="156" customFormat="1" x14ac:dyDescent="0.2">
      <c r="A9" s="153" t="s">
        <v>769</v>
      </c>
      <c r="B9" s="161" t="s">
        <v>770</v>
      </c>
      <c r="C9" s="158"/>
      <c r="D9" s="159"/>
      <c r="E9" s="159"/>
      <c r="F9" s="162">
        <f>ROUND(1000000*1.7*1.7/26/8,0)</f>
        <v>13894</v>
      </c>
      <c r="G9" s="159" t="s">
        <v>764</v>
      </c>
      <c r="H9" s="159"/>
      <c r="I9" s="155"/>
      <c r="J9" s="155"/>
      <c r="K9" s="155"/>
      <c r="L9" s="155"/>
      <c r="M9" s="155"/>
    </row>
    <row r="10" spans="1:13" s="156" customFormat="1" x14ac:dyDescent="0.2">
      <c r="A10" s="153" t="s">
        <v>771</v>
      </c>
      <c r="B10" s="161" t="s">
        <v>772</v>
      </c>
      <c r="C10" s="158"/>
      <c r="D10" s="159"/>
      <c r="E10" s="159"/>
      <c r="F10" s="162">
        <f>ROUND(1000000*1.5*1.5/26/8,0)</f>
        <v>10817</v>
      </c>
      <c r="G10" s="159" t="s">
        <v>764</v>
      </c>
      <c r="H10" s="159"/>
      <c r="I10" s="155"/>
      <c r="J10" s="155"/>
      <c r="K10" s="155"/>
      <c r="L10" s="155"/>
      <c r="M10" s="155"/>
    </row>
    <row r="11" spans="1:13" s="156" customFormat="1" x14ac:dyDescent="0.2">
      <c r="A11" s="153"/>
      <c r="B11" s="163"/>
      <c r="C11" s="158"/>
      <c r="D11" s="159"/>
      <c r="E11" s="159"/>
      <c r="F11" s="162"/>
      <c r="G11" s="159"/>
      <c r="H11" s="159"/>
      <c r="I11" s="155"/>
      <c r="J11" s="155"/>
      <c r="K11" s="155"/>
      <c r="L11" s="155"/>
      <c r="M11" s="155"/>
    </row>
    <row r="12" spans="1:13" s="166" customFormat="1" x14ac:dyDescent="0.25">
      <c r="A12" s="153"/>
      <c r="B12" s="164"/>
      <c r="C12" s="158"/>
      <c r="D12" s="159"/>
      <c r="E12" s="159"/>
      <c r="F12" s="159"/>
      <c r="G12" s="159"/>
      <c r="H12" s="159"/>
      <c r="I12" s="155"/>
      <c r="J12" s="165"/>
      <c r="K12" s="165"/>
      <c r="L12" s="165"/>
      <c r="M12" s="165"/>
    </row>
    <row r="13" spans="1:13" s="156" customFormat="1" x14ac:dyDescent="0.2">
      <c r="A13" s="153"/>
      <c r="B13" s="424" t="s">
        <v>773</v>
      </c>
      <c r="C13" s="424"/>
      <c r="D13" s="424"/>
      <c r="E13" s="424"/>
      <c r="F13" s="424"/>
      <c r="G13" s="424"/>
      <c r="H13" s="167"/>
      <c r="I13" s="155"/>
      <c r="J13" s="155"/>
      <c r="K13" s="155"/>
      <c r="L13" s="155"/>
      <c r="M13" s="155"/>
    </row>
    <row r="14" spans="1:13" s="156" customFormat="1" ht="3.75" customHeight="1" x14ac:dyDescent="0.2">
      <c r="A14" s="153"/>
      <c r="B14" s="157"/>
      <c r="C14" s="158"/>
      <c r="D14" s="159"/>
      <c r="E14" s="159"/>
      <c r="F14" s="159"/>
      <c r="G14" s="159"/>
      <c r="H14" s="159"/>
      <c r="I14" s="155"/>
      <c r="J14" s="155"/>
      <c r="K14" s="155"/>
      <c r="L14" s="155"/>
      <c r="M14" s="155"/>
    </row>
    <row r="15" spans="1:13" s="156" customFormat="1" x14ac:dyDescent="0.2">
      <c r="A15" s="153"/>
      <c r="B15" s="163"/>
      <c r="C15" s="168"/>
      <c r="D15" s="168"/>
      <c r="E15" s="168"/>
      <c r="F15" s="168"/>
      <c r="G15" s="168"/>
      <c r="H15" s="168"/>
      <c r="I15" s="155"/>
      <c r="J15" s="155"/>
      <c r="K15" s="155"/>
      <c r="L15" s="155"/>
      <c r="M15" s="155"/>
    </row>
    <row r="16" spans="1:13" s="155" customFormat="1" ht="25.5" x14ac:dyDescent="0.2">
      <c r="A16" s="169">
        <v>1</v>
      </c>
      <c r="B16" s="170" t="s">
        <v>774</v>
      </c>
      <c r="C16" s="171"/>
      <c r="D16" s="171"/>
      <c r="E16" s="171"/>
      <c r="F16" s="171"/>
      <c r="G16" s="171"/>
      <c r="H16" s="171"/>
    </row>
    <row r="17" spans="1:9" ht="15.75" thickBot="1" x14ac:dyDescent="0.3">
      <c r="A17" s="172"/>
      <c r="B17" s="106"/>
      <c r="C17" s="106"/>
    </row>
    <row r="18" spans="1:9" ht="15.75" thickTop="1" x14ac:dyDescent="0.25">
      <c r="A18" s="173" t="e">
        <f>+'PRESS ING JUAN'!#REF!</f>
        <v>#REF!</v>
      </c>
      <c r="B18" s="419" t="e">
        <f>+'PRESS ING JUAN'!#REF!</f>
        <v>#REF!</v>
      </c>
      <c r="C18" s="419"/>
      <c r="D18" s="418"/>
      <c r="E18" s="418"/>
      <c r="F18" s="421" t="s">
        <v>775</v>
      </c>
      <c r="G18" s="174">
        <f>+G42</f>
        <v>14148087</v>
      </c>
      <c r="H18" s="175"/>
    </row>
    <row r="19" spans="1:9" x14ac:dyDescent="0.25">
      <c r="A19" s="176"/>
      <c r="B19" s="419"/>
      <c r="C19" s="419"/>
      <c r="D19" s="419"/>
      <c r="E19" s="419"/>
      <c r="F19" s="422"/>
      <c r="G19" s="177" t="s">
        <v>4</v>
      </c>
      <c r="H19" s="178"/>
    </row>
    <row r="20" spans="1:9" x14ac:dyDescent="0.25">
      <c r="A20" s="176"/>
      <c r="B20" s="419"/>
      <c r="C20" s="419"/>
      <c r="D20" s="419"/>
      <c r="E20" s="419"/>
      <c r="F20" s="179" t="s">
        <v>776</v>
      </c>
      <c r="G20" s="180"/>
      <c r="H20" s="181"/>
    </row>
    <row r="21" spans="1:9" ht="57" customHeight="1" x14ac:dyDescent="0.25">
      <c r="A21" s="176"/>
      <c r="B21" s="419"/>
      <c r="C21" s="420"/>
      <c r="D21" s="420"/>
      <c r="E21" s="420"/>
      <c r="F21" s="179"/>
      <c r="G21" s="182" t="e">
        <f>A18</f>
        <v>#REF!</v>
      </c>
      <c r="H21" s="181"/>
    </row>
    <row r="22" spans="1:9" ht="30" x14ac:dyDescent="0.25">
      <c r="A22" s="183" t="s">
        <v>777</v>
      </c>
      <c r="B22" s="184" t="s">
        <v>778</v>
      </c>
      <c r="C22" s="185" t="s">
        <v>4</v>
      </c>
      <c r="D22" s="186" t="s">
        <v>691</v>
      </c>
      <c r="E22" s="186" t="s">
        <v>692</v>
      </c>
      <c r="F22" s="187" t="s">
        <v>693</v>
      </c>
      <c r="G22" s="188" t="s">
        <v>694</v>
      </c>
      <c r="H22" s="188"/>
      <c r="I22" s="189"/>
    </row>
    <row r="23" spans="1:9" x14ac:dyDescent="0.25">
      <c r="A23" s="190"/>
      <c r="B23" s="191"/>
      <c r="C23" s="158"/>
      <c r="D23" s="159"/>
      <c r="E23" s="159"/>
      <c r="F23" s="192"/>
      <c r="G23" s="193"/>
      <c r="H23" s="194"/>
    </row>
    <row r="24" spans="1:9" x14ac:dyDescent="0.25">
      <c r="A24" s="195"/>
      <c r="B24" s="196" t="s">
        <v>676</v>
      </c>
      <c r="C24" s="158"/>
      <c r="D24" s="159"/>
      <c r="E24" s="159"/>
      <c r="F24" s="192"/>
      <c r="G24" s="193"/>
      <c r="H24" s="194"/>
    </row>
    <row r="25" spans="1:9" ht="51" x14ac:dyDescent="0.25">
      <c r="A25" s="197"/>
      <c r="B25" s="198" t="s">
        <v>779</v>
      </c>
      <c r="C25" s="199" t="s">
        <v>4</v>
      </c>
      <c r="D25" s="200">
        <v>1</v>
      </c>
      <c r="E25" s="201"/>
      <c r="F25" s="187">
        <v>12450000</v>
      </c>
      <c r="G25" s="202">
        <f>D25*F25*(1+E25)</f>
        <v>12450000</v>
      </c>
      <c r="H25" s="194"/>
      <c r="I25" s="203"/>
    </row>
    <row r="26" spans="1:9" x14ac:dyDescent="0.25">
      <c r="A26" s="204"/>
      <c r="B26" s="198" t="s">
        <v>780</v>
      </c>
      <c r="C26" s="199" t="s">
        <v>4</v>
      </c>
      <c r="D26" s="200">
        <v>1</v>
      </c>
      <c r="E26" s="201"/>
      <c r="F26" s="187">
        <v>180000</v>
      </c>
      <c r="G26" s="202">
        <f t="shared" ref="G26:G28" si="0">D26*F26*(1+E26)</f>
        <v>180000</v>
      </c>
      <c r="H26" s="194"/>
    </row>
    <row r="27" spans="1:9" x14ac:dyDescent="0.25">
      <c r="A27" s="204"/>
      <c r="B27" s="198" t="s">
        <v>781</v>
      </c>
      <c r="C27" s="199" t="s">
        <v>4</v>
      </c>
      <c r="D27" s="200">
        <v>1</v>
      </c>
      <c r="E27" s="201"/>
      <c r="F27" s="187">
        <v>108450</v>
      </c>
      <c r="G27" s="202">
        <f t="shared" si="0"/>
        <v>108450</v>
      </c>
      <c r="H27" s="194"/>
    </row>
    <row r="28" spans="1:9" x14ac:dyDescent="0.25">
      <c r="A28" s="205"/>
      <c r="B28" s="184" t="s">
        <v>782</v>
      </c>
      <c r="C28" s="199" t="s">
        <v>4</v>
      </c>
      <c r="D28" s="200">
        <v>1</v>
      </c>
      <c r="E28" s="201"/>
      <c r="F28" s="187">
        <v>385000</v>
      </c>
      <c r="G28" s="202">
        <f t="shared" si="0"/>
        <v>385000</v>
      </c>
      <c r="H28" s="194"/>
    </row>
    <row r="29" spans="1:9" x14ac:dyDescent="0.25">
      <c r="A29" s="206"/>
      <c r="B29" s="191"/>
      <c r="C29" s="158"/>
      <c r="D29" s="159"/>
      <c r="E29" s="159"/>
      <c r="F29" s="192" t="s">
        <v>680</v>
      </c>
      <c r="G29" s="207">
        <f>ROUND(SUM(G25:G28),)</f>
        <v>13123450</v>
      </c>
      <c r="H29" s="208"/>
    </row>
    <row r="30" spans="1:9" x14ac:dyDescent="0.25">
      <c r="A30" s="195"/>
      <c r="B30" s="196" t="s">
        <v>686</v>
      </c>
      <c r="C30" s="158"/>
      <c r="D30" s="159"/>
      <c r="E30" s="159"/>
      <c r="F30" s="192"/>
      <c r="G30" s="193"/>
      <c r="H30" s="194"/>
    </row>
    <row r="31" spans="1:9" x14ac:dyDescent="0.25">
      <c r="A31" s="209" t="s">
        <v>762</v>
      </c>
      <c r="B31" s="198" t="str">
        <f>VLOOKUP(A31,A$6:F$10,2,0)</f>
        <v>INGENIERO ELECTROMECANICO</v>
      </c>
      <c r="C31" s="199" t="s">
        <v>628</v>
      </c>
      <c r="D31" s="200">
        <v>1</v>
      </c>
      <c r="E31" s="186"/>
      <c r="F31" s="187">
        <f>VLOOKUP(A31,A$6:F$10,6,0)</f>
        <v>23269</v>
      </c>
      <c r="G31" s="202">
        <f>D31*F31*(1+E31)</f>
        <v>23269</v>
      </c>
      <c r="H31" s="194"/>
    </row>
    <row r="32" spans="1:9" x14ac:dyDescent="0.25">
      <c r="A32" s="209" t="s">
        <v>765</v>
      </c>
      <c r="B32" s="198" t="str">
        <f>VLOOKUP(A32,A$6:F$10,2,0)</f>
        <v>CUADRILLA</v>
      </c>
      <c r="C32" s="199" t="s">
        <v>628</v>
      </c>
      <c r="D32" s="200">
        <v>4</v>
      </c>
      <c r="E32" s="186"/>
      <c r="F32" s="187">
        <f t="shared" ref="F32:F34" si="1">VLOOKUP(A32,A$6:F$10,6,0)</f>
        <v>19231</v>
      </c>
      <c r="G32" s="202">
        <f t="shared" ref="G32:G34" si="2">D32*F32*(1+E32)</f>
        <v>76924</v>
      </c>
      <c r="H32" s="194"/>
    </row>
    <row r="33" spans="1:10" x14ac:dyDescent="0.25">
      <c r="A33" s="209" t="s">
        <v>767</v>
      </c>
      <c r="B33" s="198" t="str">
        <f>VLOOKUP(A33,A$6:F$10,2,0)</f>
        <v>TECNÓLOGO ELECTRICISTA</v>
      </c>
      <c r="C33" s="199" t="s">
        <v>628</v>
      </c>
      <c r="D33" s="200">
        <v>3</v>
      </c>
      <c r="E33" s="186"/>
      <c r="F33" s="187">
        <f t="shared" si="1"/>
        <v>17356</v>
      </c>
      <c r="G33" s="202">
        <f t="shared" si="2"/>
        <v>52068</v>
      </c>
      <c r="H33" s="194"/>
    </row>
    <row r="34" spans="1:10" x14ac:dyDescent="0.25">
      <c r="A34" s="209" t="s">
        <v>769</v>
      </c>
      <c r="B34" s="198" t="str">
        <f>VLOOKUP(A34,A$6:F$10,2,0)</f>
        <v>TÉCNICO REFRIGERACION</v>
      </c>
      <c r="C34" s="199" t="s">
        <v>628</v>
      </c>
      <c r="D34" s="200">
        <v>3</v>
      </c>
      <c r="E34" s="186"/>
      <c r="F34" s="187">
        <f t="shared" si="1"/>
        <v>13894</v>
      </c>
      <c r="G34" s="202">
        <f t="shared" si="2"/>
        <v>41682</v>
      </c>
      <c r="H34" s="194"/>
    </row>
    <row r="35" spans="1:10" x14ac:dyDescent="0.25">
      <c r="A35" s="210"/>
      <c r="B35" s="211"/>
      <c r="C35" s="158"/>
      <c r="D35" s="159"/>
      <c r="E35" s="159"/>
      <c r="F35" s="192" t="s">
        <v>783</v>
      </c>
      <c r="G35" s="207">
        <f>SUM(G31:G33)</f>
        <v>152261</v>
      </c>
      <c r="H35" s="208"/>
    </row>
    <row r="36" spans="1:10" x14ac:dyDescent="0.25">
      <c r="A36" s="190"/>
      <c r="B36" s="212" t="s">
        <v>784</v>
      </c>
      <c r="C36" s="158"/>
      <c r="D36" s="159"/>
      <c r="E36" s="159"/>
      <c r="F36" s="213"/>
      <c r="G36" s="193"/>
      <c r="H36" s="194"/>
    </row>
    <row r="37" spans="1:10" x14ac:dyDescent="0.25">
      <c r="A37" s="214"/>
      <c r="B37" s="184" t="s">
        <v>617</v>
      </c>
      <c r="C37" s="199" t="s">
        <v>628</v>
      </c>
      <c r="D37" s="200">
        <v>4</v>
      </c>
      <c r="E37" s="186"/>
      <c r="F37" s="215">
        <v>12600</v>
      </c>
      <c r="G37" s="202">
        <f>D37*F37*(1+E37)</f>
        <v>50400</v>
      </c>
      <c r="H37" s="194"/>
    </row>
    <row r="38" spans="1:10" ht="25.5" x14ac:dyDescent="0.25">
      <c r="A38" s="214"/>
      <c r="B38" s="184" t="s">
        <v>375</v>
      </c>
      <c r="C38" s="199" t="s">
        <v>376</v>
      </c>
      <c r="D38" s="200">
        <v>95</v>
      </c>
      <c r="E38" s="186"/>
      <c r="F38" s="215">
        <v>7883</v>
      </c>
      <c r="G38" s="202">
        <f>D38*F38*(1+E38)</f>
        <v>748885</v>
      </c>
      <c r="H38" s="194"/>
    </row>
    <row r="39" spans="1:10" ht="24" customHeight="1" x14ac:dyDescent="0.25">
      <c r="A39" s="214"/>
      <c r="B39" s="184" t="s">
        <v>411</v>
      </c>
      <c r="C39" s="199" t="s">
        <v>376</v>
      </c>
      <c r="D39" s="200">
        <v>95</v>
      </c>
      <c r="E39" s="186"/>
      <c r="F39" s="215">
        <v>550</v>
      </c>
      <c r="G39" s="202">
        <f>D39*F39*(1+E39)</f>
        <v>52250</v>
      </c>
      <c r="H39" s="194"/>
    </row>
    <row r="40" spans="1:10" x14ac:dyDescent="0.25">
      <c r="A40" s="190"/>
      <c r="B40" s="216"/>
      <c r="C40" s="158"/>
      <c r="D40" s="159"/>
      <c r="E40" s="159"/>
      <c r="F40" s="192" t="s">
        <v>697</v>
      </c>
      <c r="G40" s="207">
        <f>SUM(G37:G39)</f>
        <v>851535</v>
      </c>
      <c r="H40" s="208"/>
    </row>
    <row r="41" spans="1:10" x14ac:dyDescent="0.25">
      <c r="A41" s="190"/>
      <c r="B41" s="191"/>
      <c r="C41" s="158"/>
      <c r="D41" s="159"/>
      <c r="E41" s="159"/>
      <c r="F41" s="192"/>
      <c r="G41" s="193"/>
      <c r="H41" s="194"/>
      <c r="I41" s="189"/>
    </row>
    <row r="42" spans="1:10" ht="15.75" thickBot="1" x14ac:dyDescent="0.3">
      <c r="A42" s="217"/>
      <c r="B42" s="218" t="s">
        <v>776</v>
      </c>
      <c r="C42" s="219" t="e">
        <f>G21</f>
        <v>#REF!</v>
      </c>
      <c r="D42" s="220"/>
      <c r="E42" s="221" t="s">
        <v>704</v>
      </c>
      <c r="F42" s="222">
        <f>SUM(G25:G40)/2</f>
        <v>14148087</v>
      </c>
      <c r="G42" s="223">
        <f>ROUND(F42,0)</f>
        <v>14148087</v>
      </c>
      <c r="H42" s="224"/>
      <c r="I42" s="225"/>
      <c r="J42" s="226"/>
    </row>
    <row r="43" spans="1:10" ht="16.5" thickTop="1" thickBot="1" x14ac:dyDescent="0.3">
      <c r="B43" s="137"/>
      <c r="C43" s="137"/>
    </row>
    <row r="44" spans="1:10" ht="15.75" thickTop="1" x14ac:dyDescent="0.25">
      <c r="A44" s="173">
        <v>1.02</v>
      </c>
      <c r="B44" s="419" t="e">
        <f>+'PRESS ING JUAN'!#REF!</f>
        <v>#REF!</v>
      </c>
      <c r="C44" s="419"/>
      <c r="D44" s="418"/>
      <c r="E44" s="418"/>
      <c r="F44" s="421" t="s">
        <v>775</v>
      </c>
      <c r="G44" s="174">
        <f>+G67</f>
        <v>3411326</v>
      </c>
      <c r="H44" s="175"/>
    </row>
    <row r="45" spans="1:10" x14ac:dyDescent="0.25">
      <c r="A45" s="176"/>
      <c r="B45" s="419"/>
      <c r="C45" s="419"/>
      <c r="D45" s="419"/>
      <c r="E45" s="419"/>
      <c r="F45" s="422"/>
      <c r="G45" s="177" t="s">
        <v>4</v>
      </c>
      <c r="H45" s="178"/>
    </row>
    <row r="46" spans="1:10" x14ac:dyDescent="0.25">
      <c r="A46" s="176"/>
      <c r="B46" s="419"/>
      <c r="C46" s="419"/>
      <c r="D46" s="419"/>
      <c r="E46" s="419"/>
      <c r="F46" s="179" t="s">
        <v>776</v>
      </c>
      <c r="G46" s="180"/>
      <c r="H46" s="181"/>
    </row>
    <row r="47" spans="1:10" ht="33" customHeight="1" x14ac:dyDescent="0.25">
      <c r="A47" s="176"/>
      <c r="B47" s="419"/>
      <c r="C47" s="420"/>
      <c r="D47" s="420"/>
      <c r="E47" s="420"/>
      <c r="F47" s="179"/>
      <c r="G47" s="182">
        <f>A44</f>
        <v>1.02</v>
      </c>
      <c r="H47" s="181"/>
    </row>
    <row r="48" spans="1:10" ht="30" x14ac:dyDescent="0.25">
      <c r="A48" s="183" t="s">
        <v>777</v>
      </c>
      <c r="B48" s="184" t="s">
        <v>778</v>
      </c>
      <c r="C48" s="185" t="s">
        <v>4</v>
      </c>
      <c r="D48" s="186" t="s">
        <v>691</v>
      </c>
      <c r="E48" s="186" t="s">
        <v>692</v>
      </c>
      <c r="F48" s="187" t="s">
        <v>693</v>
      </c>
      <c r="G48" s="188" t="s">
        <v>694</v>
      </c>
      <c r="H48" s="194"/>
      <c r="I48" s="189"/>
    </row>
    <row r="49" spans="1:9" x14ac:dyDescent="0.25">
      <c r="A49" s="190"/>
      <c r="B49" s="191"/>
      <c r="C49" s="158"/>
      <c r="D49" s="159"/>
      <c r="E49" s="159"/>
      <c r="F49" s="192"/>
      <c r="G49" s="193"/>
      <c r="H49" s="194"/>
    </row>
    <row r="50" spans="1:9" x14ac:dyDescent="0.25">
      <c r="A50" s="195"/>
      <c r="B50" s="196" t="s">
        <v>676</v>
      </c>
      <c r="C50" s="158"/>
      <c r="D50" s="159"/>
      <c r="E50" s="159"/>
      <c r="F50" s="192"/>
      <c r="G50" s="193"/>
      <c r="H50" s="194"/>
    </row>
    <row r="51" spans="1:9" ht="25.5" x14ac:dyDescent="0.25">
      <c r="A51" s="197"/>
      <c r="B51" s="198" t="s">
        <v>785</v>
      </c>
      <c r="C51" s="199" t="s">
        <v>4</v>
      </c>
      <c r="D51" s="200">
        <v>1</v>
      </c>
      <c r="E51" s="201"/>
      <c r="F51" s="187">
        <v>2812500</v>
      </c>
      <c r="G51" s="202">
        <f>D51*F51*(1+E51)</f>
        <v>2812500</v>
      </c>
      <c r="H51" s="194">
        <f>2250000/0.8</f>
        <v>2812500</v>
      </c>
      <c r="I51" s="123"/>
    </row>
    <row r="52" spans="1:9" x14ac:dyDescent="0.25">
      <c r="A52" s="204"/>
      <c r="B52" s="198" t="s">
        <v>781</v>
      </c>
      <c r="C52" s="199" t="s">
        <v>4</v>
      </c>
      <c r="D52" s="200">
        <v>1</v>
      </c>
      <c r="E52" s="201"/>
      <c r="F52" s="187">
        <v>45000</v>
      </c>
      <c r="G52" s="202">
        <f>D52*F52*(1+E52)</f>
        <v>45000</v>
      </c>
      <c r="H52" s="194"/>
    </row>
    <row r="53" spans="1:9" x14ac:dyDescent="0.25">
      <c r="A53" s="205"/>
      <c r="B53" s="184" t="s">
        <v>782</v>
      </c>
      <c r="C53" s="199" t="s">
        <v>4</v>
      </c>
      <c r="D53" s="200">
        <v>1</v>
      </c>
      <c r="E53" s="201"/>
      <c r="F53" s="187">
        <v>75000</v>
      </c>
      <c r="G53" s="202">
        <f t="shared" ref="G53" si="3">D53*F53*(1+E53)</f>
        <v>75000</v>
      </c>
      <c r="H53" s="194"/>
    </row>
    <row r="54" spans="1:9" x14ac:dyDescent="0.25">
      <c r="A54" s="206"/>
      <c r="B54" s="191"/>
      <c r="C54" s="158"/>
      <c r="D54" s="159"/>
      <c r="E54" s="159"/>
      <c r="F54" s="192" t="s">
        <v>680</v>
      </c>
      <c r="G54" s="207">
        <f>ROUND(SUM(G51:G53),)</f>
        <v>2932500</v>
      </c>
      <c r="H54" s="208"/>
    </row>
    <row r="55" spans="1:9" x14ac:dyDescent="0.25">
      <c r="A55" s="195"/>
      <c r="B55" s="196" t="s">
        <v>686</v>
      </c>
      <c r="C55" s="158"/>
      <c r="D55" s="159"/>
      <c r="E55" s="159"/>
      <c r="F55" s="192"/>
      <c r="G55" s="193"/>
      <c r="H55" s="194"/>
    </row>
    <row r="56" spans="1:9" x14ac:dyDescent="0.25">
      <c r="A56" s="209" t="s">
        <v>762</v>
      </c>
      <c r="B56" s="198" t="str">
        <f>VLOOKUP(A56,A$6:F$10,2,0)</f>
        <v>INGENIERO ELECTROMECANICO</v>
      </c>
      <c r="C56" s="199" t="s">
        <v>628</v>
      </c>
      <c r="D56" s="200">
        <v>1</v>
      </c>
      <c r="E56" s="186"/>
      <c r="F56" s="187">
        <f>VLOOKUP(A56,A$6:F$10,6,0)</f>
        <v>23269</v>
      </c>
      <c r="G56" s="202">
        <f>D56*F56*(1+E56)</f>
        <v>23269</v>
      </c>
      <c r="H56" s="194"/>
    </row>
    <row r="57" spans="1:9" x14ac:dyDescent="0.25">
      <c r="A57" s="209" t="s">
        <v>765</v>
      </c>
      <c r="B57" s="198" t="str">
        <f>VLOOKUP(A57,A$6:F$10,2,0)</f>
        <v>CUADRILLA</v>
      </c>
      <c r="C57" s="199" t="s">
        <v>628</v>
      </c>
      <c r="D57" s="200">
        <v>1</v>
      </c>
      <c r="E57" s="186"/>
      <c r="F57" s="187">
        <f t="shared" ref="F57:F59" si="4">VLOOKUP(A57,A$6:F$10,6,0)</f>
        <v>19231</v>
      </c>
      <c r="G57" s="202">
        <f t="shared" ref="G57:G59" si="5">D57*F57*(1+E57)</f>
        <v>19231</v>
      </c>
      <c r="H57" s="194"/>
    </row>
    <row r="58" spans="1:9" x14ac:dyDescent="0.25">
      <c r="A58" s="209" t="s">
        <v>767</v>
      </c>
      <c r="B58" s="198" t="str">
        <f>VLOOKUP(A58,A$6:F$10,2,0)</f>
        <v>TECNÓLOGO ELECTRICISTA</v>
      </c>
      <c r="C58" s="199" t="s">
        <v>628</v>
      </c>
      <c r="D58" s="200">
        <v>2</v>
      </c>
      <c r="E58" s="186"/>
      <c r="F58" s="187">
        <f t="shared" si="4"/>
        <v>17356</v>
      </c>
      <c r="G58" s="202">
        <f t="shared" si="5"/>
        <v>34712</v>
      </c>
      <c r="H58" s="194"/>
    </row>
    <row r="59" spans="1:9" x14ac:dyDescent="0.25">
      <c r="A59" s="209" t="s">
        <v>769</v>
      </c>
      <c r="B59" s="198" t="str">
        <f>VLOOKUP(A59,A$6:F$10,2,0)</f>
        <v>TÉCNICO REFRIGERACION</v>
      </c>
      <c r="C59" s="199" t="s">
        <v>628</v>
      </c>
      <c r="D59" s="200">
        <v>2</v>
      </c>
      <c r="E59" s="186"/>
      <c r="F59" s="187">
        <f t="shared" si="4"/>
        <v>13894</v>
      </c>
      <c r="G59" s="202">
        <f t="shared" si="5"/>
        <v>27788</v>
      </c>
      <c r="H59" s="194"/>
    </row>
    <row r="60" spans="1:9" x14ac:dyDescent="0.25">
      <c r="A60" s="210"/>
      <c r="B60" s="211"/>
      <c r="C60" s="158"/>
      <c r="D60" s="159"/>
      <c r="E60" s="159"/>
      <c r="F60" s="192" t="s">
        <v>783</v>
      </c>
      <c r="G60" s="207">
        <f>SUM(G56:G58)</f>
        <v>77212</v>
      </c>
      <c r="H60" s="208"/>
    </row>
    <row r="61" spans="1:9" x14ac:dyDescent="0.25">
      <c r="A61" s="190"/>
      <c r="B61" s="212" t="s">
        <v>784</v>
      </c>
      <c r="C61" s="158"/>
      <c r="D61" s="159"/>
      <c r="E61" s="159"/>
      <c r="F61" s="213"/>
      <c r="G61" s="193"/>
      <c r="H61" s="194"/>
    </row>
    <row r="62" spans="1:9" x14ac:dyDescent="0.25">
      <c r="A62" s="214"/>
      <c r="B62" s="184" t="s">
        <v>617</v>
      </c>
      <c r="C62" s="199" t="s">
        <v>628</v>
      </c>
      <c r="D62" s="200">
        <v>4</v>
      </c>
      <c r="E62" s="186"/>
      <c r="F62" s="215">
        <v>12600</v>
      </c>
      <c r="G62" s="202">
        <f>D62*F62*(1+E62)</f>
        <v>50400</v>
      </c>
      <c r="H62" s="194"/>
    </row>
    <row r="63" spans="1:9" ht="25.5" x14ac:dyDescent="0.25">
      <c r="A63" s="214"/>
      <c r="B63" s="184" t="s">
        <v>375</v>
      </c>
      <c r="C63" s="199" t="s">
        <v>376</v>
      </c>
      <c r="D63" s="200">
        <v>40</v>
      </c>
      <c r="E63" s="186"/>
      <c r="F63" s="215">
        <v>7883</v>
      </c>
      <c r="G63" s="202">
        <f>D63*F63*(1+E63)</f>
        <v>315320</v>
      </c>
      <c r="H63" s="194"/>
    </row>
    <row r="64" spans="1:9" ht="25.5" customHeight="1" x14ac:dyDescent="0.25">
      <c r="A64" s="214"/>
      <c r="B64" s="184" t="s">
        <v>411</v>
      </c>
      <c r="C64" s="199" t="s">
        <v>376</v>
      </c>
      <c r="D64" s="200">
        <v>40</v>
      </c>
      <c r="E64" s="186"/>
      <c r="F64" s="215">
        <v>550</v>
      </c>
      <c r="G64" s="202">
        <f>D64*F64*(1+E64)</f>
        <v>22000</v>
      </c>
      <c r="H64" s="194"/>
    </row>
    <row r="65" spans="1:9" x14ac:dyDescent="0.25">
      <c r="A65" s="190"/>
      <c r="B65" s="216"/>
      <c r="C65" s="158"/>
      <c r="D65" s="159"/>
      <c r="E65" s="159"/>
      <c r="F65" s="192" t="s">
        <v>697</v>
      </c>
      <c r="G65" s="207">
        <f>SUM(G62:G64)</f>
        <v>387720</v>
      </c>
      <c r="H65" s="208"/>
    </row>
    <row r="66" spans="1:9" x14ac:dyDescent="0.25">
      <c r="A66" s="190"/>
      <c r="B66" s="191"/>
      <c r="C66" s="158"/>
      <c r="D66" s="159"/>
      <c r="E66" s="159"/>
      <c r="F66" s="192"/>
      <c r="G66" s="193"/>
      <c r="H66" s="194"/>
    </row>
    <row r="67" spans="1:9" ht="15.75" thickBot="1" x14ac:dyDescent="0.3">
      <c r="A67" s="217"/>
      <c r="B67" s="218" t="s">
        <v>776</v>
      </c>
      <c r="C67" s="219">
        <f>G47</f>
        <v>1.02</v>
      </c>
      <c r="D67" s="220"/>
      <c r="E67" s="221" t="s">
        <v>704</v>
      </c>
      <c r="F67" s="222">
        <f>SUM(G51:G65)/2</f>
        <v>3411326</v>
      </c>
      <c r="G67" s="223">
        <f>ROUND(F67,0)</f>
        <v>3411326</v>
      </c>
      <c r="H67" s="224"/>
      <c r="I67" s="123"/>
    </row>
    <row r="68" spans="1:9" ht="16.5" thickTop="1" thickBot="1" x14ac:dyDescent="0.3">
      <c r="A68" s="137"/>
      <c r="B68" s="137"/>
      <c r="C68" s="137"/>
    </row>
    <row r="69" spans="1:9" ht="15.75" thickTop="1" x14ac:dyDescent="0.25">
      <c r="A69" s="176">
        <v>1.03</v>
      </c>
      <c r="B69" s="419" t="e">
        <f>+'PRESS ING JUAN'!#REF!</f>
        <v>#REF!</v>
      </c>
      <c r="C69" s="419"/>
      <c r="D69" s="418"/>
      <c r="E69" s="418"/>
      <c r="F69" s="421" t="s">
        <v>775</v>
      </c>
      <c r="G69" s="174">
        <f>+G89</f>
        <v>150134</v>
      </c>
      <c r="H69" s="175"/>
    </row>
    <row r="70" spans="1:9" x14ac:dyDescent="0.25">
      <c r="A70" s="176"/>
      <c r="B70" s="419"/>
      <c r="C70" s="419"/>
      <c r="D70" s="419"/>
      <c r="E70" s="419"/>
      <c r="F70" s="422"/>
      <c r="G70" s="177" t="s">
        <v>4</v>
      </c>
      <c r="H70" s="178"/>
    </row>
    <row r="71" spans="1:9" x14ac:dyDescent="0.25">
      <c r="A71" s="176"/>
      <c r="B71" s="419"/>
      <c r="C71" s="419"/>
      <c r="D71" s="419"/>
      <c r="E71" s="419"/>
      <c r="F71" s="179" t="s">
        <v>776</v>
      </c>
      <c r="G71" s="180"/>
      <c r="H71" s="181"/>
    </row>
    <row r="72" spans="1:9" ht="28.5" customHeight="1" x14ac:dyDescent="0.25">
      <c r="A72" s="176"/>
      <c r="B72" s="419"/>
      <c r="C72" s="420"/>
      <c r="D72" s="420"/>
      <c r="E72" s="420"/>
      <c r="F72" s="179"/>
      <c r="G72" s="182">
        <f>A69</f>
        <v>1.03</v>
      </c>
      <c r="H72" s="181"/>
    </row>
    <row r="73" spans="1:9" ht="30" x14ac:dyDescent="0.25">
      <c r="A73" s="183" t="s">
        <v>777</v>
      </c>
      <c r="B73" s="184" t="s">
        <v>778</v>
      </c>
      <c r="C73" s="185" t="s">
        <v>4</v>
      </c>
      <c r="D73" s="186" t="s">
        <v>691</v>
      </c>
      <c r="E73" s="186" t="s">
        <v>692</v>
      </c>
      <c r="F73" s="187" t="s">
        <v>693</v>
      </c>
      <c r="G73" s="188" t="s">
        <v>694</v>
      </c>
      <c r="H73" s="194"/>
      <c r="I73" s="189"/>
    </row>
    <row r="74" spans="1:9" x14ac:dyDescent="0.25">
      <c r="A74" s="190"/>
      <c r="B74" s="191"/>
      <c r="C74" s="158"/>
      <c r="D74" s="159"/>
      <c r="E74" s="159"/>
      <c r="F74" s="192"/>
      <c r="G74" s="193"/>
      <c r="H74" s="194"/>
    </row>
    <row r="75" spans="1:9" x14ac:dyDescent="0.25">
      <c r="A75" s="195"/>
      <c r="B75" s="196" t="s">
        <v>676</v>
      </c>
      <c r="C75" s="158"/>
      <c r="D75" s="159"/>
      <c r="E75" s="159"/>
      <c r="F75" s="192"/>
      <c r="G75" s="193"/>
      <c r="H75" s="194"/>
    </row>
    <row r="76" spans="1:9" x14ac:dyDescent="0.25">
      <c r="A76" s="197"/>
      <c r="B76" s="198" t="s">
        <v>786</v>
      </c>
      <c r="C76" s="199" t="s">
        <v>4</v>
      </c>
      <c r="D76" s="186">
        <v>1</v>
      </c>
      <c r="E76" s="201"/>
      <c r="F76" s="187">
        <v>109846</v>
      </c>
      <c r="G76" s="202">
        <f>D76*F76*(1+E76)</f>
        <v>109846</v>
      </c>
      <c r="H76" s="194"/>
    </row>
    <row r="77" spans="1:9" x14ac:dyDescent="0.25">
      <c r="A77" s="204"/>
      <c r="B77" s="198" t="s">
        <v>787</v>
      </c>
      <c r="C77" s="199" t="s">
        <v>4</v>
      </c>
      <c r="D77" s="186">
        <v>1</v>
      </c>
      <c r="E77" s="201"/>
      <c r="F77" s="187">
        <v>17520</v>
      </c>
      <c r="G77" s="202">
        <f>D77*F77*(1+E77)</f>
        <v>17520</v>
      </c>
      <c r="H77" s="194"/>
      <c r="I77" s="227"/>
    </row>
    <row r="78" spans="1:9" x14ac:dyDescent="0.25">
      <c r="A78" s="206"/>
      <c r="B78" s="191"/>
      <c r="C78" s="158"/>
      <c r="D78" s="159"/>
      <c r="E78" s="159"/>
      <c r="F78" s="192" t="s">
        <v>680</v>
      </c>
      <c r="G78" s="207">
        <f>ROUND(SUM(G76:G77),)</f>
        <v>127366</v>
      </c>
      <c r="H78" s="208"/>
    </row>
    <row r="79" spans="1:9" x14ac:dyDescent="0.25">
      <c r="A79" s="195"/>
      <c r="B79" s="196" t="s">
        <v>686</v>
      </c>
      <c r="C79" s="228"/>
      <c r="D79" s="159"/>
      <c r="E79" s="159"/>
      <c r="F79" s="192"/>
      <c r="G79" s="193"/>
      <c r="H79" s="194"/>
    </row>
    <row r="80" spans="1:9" x14ac:dyDescent="0.25">
      <c r="A80" s="209" t="s">
        <v>767</v>
      </c>
      <c r="B80" s="198" t="str">
        <f>VLOOKUP(A80,A$6:F$10,2,0)</f>
        <v>TECNÓLOGO ELECTRICISTA</v>
      </c>
      <c r="C80" s="199" t="s">
        <v>628</v>
      </c>
      <c r="D80" s="200">
        <v>0.5</v>
      </c>
      <c r="E80" s="186"/>
      <c r="F80" s="187">
        <f t="shared" ref="F80:F81" si="6">VLOOKUP(A80,A$6:F$10,6,0)</f>
        <v>17356</v>
      </c>
      <c r="G80" s="202">
        <f t="shared" ref="G80:G81" si="7">D80*F80*(1+E80)</f>
        <v>8678</v>
      </c>
      <c r="H80" s="194"/>
    </row>
    <row r="81" spans="1:9" x14ac:dyDescent="0.25">
      <c r="A81" s="209" t="s">
        <v>769</v>
      </c>
      <c r="B81" s="198" t="str">
        <f>VLOOKUP(A81,A$6:F$10,2,0)</f>
        <v>TÉCNICO REFRIGERACION</v>
      </c>
      <c r="C81" s="199" t="s">
        <v>628</v>
      </c>
      <c r="D81" s="200">
        <v>1</v>
      </c>
      <c r="E81" s="186"/>
      <c r="F81" s="187">
        <f t="shared" si="6"/>
        <v>13894</v>
      </c>
      <c r="G81" s="202">
        <f t="shared" si="7"/>
        <v>13894</v>
      </c>
      <c r="H81" s="194"/>
    </row>
    <row r="82" spans="1:9" x14ac:dyDescent="0.25">
      <c r="A82" s="210"/>
      <c r="B82" s="211"/>
      <c r="C82" s="158"/>
      <c r="D82" s="159"/>
      <c r="E82" s="159"/>
      <c r="F82" s="192" t="s">
        <v>783</v>
      </c>
      <c r="G82" s="207">
        <f>SUM(G80:G80)</f>
        <v>8678</v>
      </c>
      <c r="H82" s="208"/>
    </row>
    <row r="83" spans="1:9" x14ac:dyDescent="0.25">
      <c r="A83" s="190"/>
      <c r="B83" s="212" t="s">
        <v>784</v>
      </c>
      <c r="C83" s="158"/>
      <c r="D83" s="159"/>
      <c r="E83" s="159"/>
      <c r="F83" s="213"/>
      <c r="G83" s="193"/>
      <c r="H83" s="194"/>
    </row>
    <row r="84" spans="1:9" x14ac:dyDescent="0.25">
      <c r="A84" s="214"/>
      <c r="B84" s="184" t="s">
        <v>617</v>
      </c>
      <c r="C84" s="199" t="s">
        <v>628</v>
      </c>
      <c r="D84" s="200">
        <v>0.5</v>
      </c>
      <c r="E84" s="186"/>
      <c r="F84" s="215">
        <v>12600</v>
      </c>
      <c r="G84" s="202">
        <f>D84*F84*(1+E84)</f>
        <v>6300</v>
      </c>
      <c r="H84" s="194"/>
    </row>
    <row r="85" spans="1:9" ht="25.5" x14ac:dyDescent="0.25">
      <c r="A85" s="214"/>
      <c r="B85" s="184" t="s">
        <v>375</v>
      </c>
      <c r="C85" s="199" t="s">
        <v>376</v>
      </c>
      <c r="D85" s="200">
        <v>0.1</v>
      </c>
      <c r="E85" s="186"/>
      <c r="F85" s="215">
        <v>7883</v>
      </c>
      <c r="G85" s="202">
        <f>D85*F85*(1+E85)</f>
        <v>788.30000000000007</v>
      </c>
      <c r="H85" s="194"/>
    </row>
    <row r="86" spans="1:9" ht="21.75" customHeight="1" x14ac:dyDescent="0.25">
      <c r="A86" s="214"/>
      <c r="B86" s="184" t="s">
        <v>411</v>
      </c>
      <c r="C86" s="199" t="s">
        <v>376</v>
      </c>
      <c r="D86" s="200">
        <v>0.1</v>
      </c>
      <c r="E86" s="186"/>
      <c r="F86" s="215">
        <v>550</v>
      </c>
      <c r="G86" s="202">
        <f>D86*F86*(1+E86)</f>
        <v>55</v>
      </c>
      <c r="H86" s="194"/>
    </row>
    <row r="87" spans="1:9" x14ac:dyDescent="0.25">
      <c r="A87" s="190"/>
      <c r="B87" s="216"/>
      <c r="C87" s="158"/>
      <c r="D87" s="159"/>
      <c r="E87" s="159"/>
      <c r="F87" s="192" t="s">
        <v>697</v>
      </c>
      <c r="G87" s="207">
        <f>SUM(G84:G86)</f>
        <v>7143.3</v>
      </c>
      <c r="H87" s="208"/>
    </row>
    <row r="88" spans="1:9" x14ac:dyDescent="0.25">
      <c r="A88" s="190"/>
      <c r="B88" s="191"/>
      <c r="C88" s="158"/>
      <c r="D88" s="159"/>
      <c r="E88" s="159"/>
      <c r="F88" s="192"/>
      <c r="G88" s="193"/>
      <c r="H88" s="194"/>
    </row>
    <row r="89" spans="1:9" ht="15.75" thickBot="1" x14ac:dyDescent="0.3">
      <c r="A89" s="217"/>
      <c r="B89" s="218" t="s">
        <v>776</v>
      </c>
      <c r="C89" s="219">
        <f>G72</f>
        <v>1.03</v>
      </c>
      <c r="D89" s="220"/>
      <c r="E89" s="221" t="s">
        <v>704</v>
      </c>
      <c r="F89" s="222">
        <f>SUM(G76:G87)/2</f>
        <v>150134.29999999999</v>
      </c>
      <c r="G89" s="223">
        <f>ROUND(F89,0)</f>
        <v>150134</v>
      </c>
      <c r="H89" s="224"/>
      <c r="I89" s="128"/>
    </row>
    <row r="90" spans="1:9" ht="16.5" thickTop="1" thickBot="1" x14ac:dyDescent="0.3">
      <c r="A90" s="137"/>
      <c r="B90" s="137"/>
      <c r="C90" s="137"/>
    </row>
    <row r="91" spans="1:9" ht="15.75" thickTop="1" x14ac:dyDescent="0.25">
      <c r="A91" s="176">
        <v>1.04</v>
      </c>
      <c r="B91" s="419" t="e">
        <f>+'PRESS ING JUAN'!#REF!</f>
        <v>#REF!</v>
      </c>
      <c r="C91" s="419"/>
      <c r="D91" s="418"/>
      <c r="E91" s="418"/>
      <c r="F91" s="421" t="s">
        <v>775</v>
      </c>
      <c r="G91" s="174">
        <f>+G111</f>
        <v>249300</v>
      </c>
      <c r="H91" s="175"/>
    </row>
    <row r="92" spans="1:9" x14ac:dyDescent="0.25">
      <c r="A92" s="176"/>
      <c r="B92" s="419"/>
      <c r="C92" s="419"/>
      <c r="D92" s="419"/>
      <c r="E92" s="419"/>
      <c r="F92" s="422"/>
      <c r="G92" s="177" t="s">
        <v>4</v>
      </c>
      <c r="H92" s="178"/>
    </row>
    <row r="93" spans="1:9" x14ac:dyDescent="0.25">
      <c r="A93" s="176"/>
      <c r="B93" s="419"/>
      <c r="C93" s="419"/>
      <c r="D93" s="419"/>
      <c r="E93" s="419"/>
      <c r="F93" s="179" t="s">
        <v>776</v>
      </c>
      <c r="G93" s="180"/>
      <c r="H93" s="181"/>
    </row>
    <row r="94" spans="1:9" ht="21.75" customHeight="1" x14ac:dyDescent="0.25">
      <c r="A94" s="176"/>
      <c r="B94" s="419"/>
      <c r="C94" s="420"/>
      <c r="D94" s="420"/>
      <c r="E94" s="420"/>
      <c r="F94" s="179"/>
      <c r="G94" s="182">
        <f>A91</f>
        <v>1.04</v>
      </c>
      <c r="H94" s="181"/>
    </row>
    <row r="95" spans="1:9" ht="30" x14ac:dyDescent="0.25">
      <c r="A95" s="183" t="s">
        <v>777</v>
      </c>
      <c r="B95" s="184" t="s">
        <v>778</v>
      </c>
      <c r="C95" s="185" t="s">
        <v>4</v>
      </c>
      <c r="D95" s="186" t="s">
        <v>691</v>
      </c>
      <c r="E95" s="186" t="s">
        <v>692</v>
      </c>
      <c r="F95" s="187" t="s">
        <v>693</v>
      </c>
      <c r="G95" s="188" t="s">
        <v>694</v>
      </c>
      <c r="H95" s="194"/>
      <c r="I95" s="229"/>
    </row>
    <row r="96" spans="1:9" x14ac:dyDescent="0.25">
      <c r="A96" s="190"/>
      <c r="B96" s="191"/>
      <c r="C96" s="158"/>
      <c r="D96" s="159"/>
      <c r="E96" s="159"/>
      <c r="F96" s="192"/>
      <c r="G96" s="193"/>
      <c r="H96" s="194"/>
    </row>
    <row r="97" spans="1:9" x14ac:dyDescent="0.25">
      <c r="A97" s="195"/>
      <c r="B97" s="196" t="s">
        <v>676</v>
      </c>
      <c r="C97" s="158"/>
      <c r="D97" s="159"/>
      <c r="E97" s="159"/>
      <c r="F97" s="192"/>
      <c r="G97" s="193"/>
      <c r="H97" s="194"/>
    </row>
    <row r="98" spans="1:9" x14ac:dyDescent="0.25">
      <c r="A98" s="197"/>
      <c r="B98" s="198" t="s">
        <v>788</v>
      </c>
      <c r="C98" s="199" t="s">
        <v>4</v>
      </c>
      <c r="D98" s="186">
        <v>1</v>
      </c>
      <c r="E98" s="201"/>
      <c r="F98" s="187">
        <v>187111</v>
      </c>
      <c r="G98" s="202">
        <f>D98*F98*(1+E98)</f>
        <v>187111</v>
      </c>
      <c r="H98" s="194"/>
    </row>
    <row r="99" spans="1:9" x14ac:dyDescent="0.25">
      <c r="A99" s="204"/>
      <c r="B99" s="198" t="s">
        <v>787</v>
      </c>
      <c r="C99" s="199" t="s">
        <v>4</v>
      </c>
      <c r="D99" s="186">
        <v>1</v>
      </c>
      <c r="E99" s="201"/>
      <c r="F99" s="187">
        <v>17520</v>
      </c>
      <c r="G99" s="202">
        <f>D99*F99*(1+E99)</f>
        <v>17520</v>
      </c>
      <c r="H99" s="194"/>
    </row>
    <row r="100" spans="1:9" x14ac:dyDescent="0.25">
      <c r="A100" s="206"/>
      <c r="B100" s="191"/>
      <c r="C100" s="158"/>
      <c r="D100" s="159"/>
      <c r="E100" s="159"/>
      <c r="F100" s="192" t="s">
        <v>680</v>
      </c>
      <c r="G100" s="207">
        <f>ROUND(SUM(G98:G99),)</f>
        <v>204631</v>
      </c>
      <c r="H100" s="208"/>
    </row>
    <row r="101" spans="1:9" x14ac:dyDescent="0.25">
      <c r="A101" s="195"/>
      <c r="B101" s="196" t="s">
        <v>686</v>
      </c>
      <c r="C101" s="228"/>
      <c r="D101" s="159"/>
      <c r="E101" s="159"/>
      <c r="F101" s="192"/>
      <c r="G101" s="193"/>
      <c r="H101" s="194"/>
    </row>
    <row r="102" spans="1:9" x14ac:dyDescent="0.25">
      <c r="A102" s="209" t="s">
        <v>767</v>
      </c>
      <c r="B102" s="198" t="str">
        <f>VLOOKUP(A102,A$6:F$10,2,0)</f>
        <v>TECNÓLOGO ELECTRICISTA</v>
      </c>
      <c r="C102" s="199" t="s">
        <v>628</v>
      </c>
      <c r="D102" s="200">
        <v>1.36</v>
      </c>
      <c r="E102" s="186"/>
      <c r="F102" s="187">
        <f t="shared" ref="F102:F103" si="8">VLOOKUP(A102,A$6:F$10,6,0)</f>
        <v>17356</v>
      </c>
      <c r="G102" s="202">
        <f>D102*F102*(1+E102)</f>
        <v>23604.160000000003</v>
      </c>
      <c r="H102" s="194"/>
    </row>
    <row r="103" spans="1:9" x14ac:dyDescent="0.25">
      <c r="A103" s="209" t="s">
        <v>769</v>
      </c>
      <c r="B103" s="198" t="str">
        <f>VLOOKUP(A103,A$6:F$10,2,0)</f>
        <v>TÉCNICO REFRIGERACION</v>
      </c>
      <c r="C103" s="199" t="s">
        <v>628</v>
      </c>
      <c r="D103" s="200">
        <v>2</v>
      </c>
      <c r="E103" s="186"/>
      <c r="F103" s="187">
        <f t="shared" si="8"/>
        <v>13894</v>
      </c>
      <c r="G103" s="202">
        <f>D103*F103*(1+E103)</f>
        <v>27788</v>
      </c>
      <c r="H103" s="194"/>
    </row>
    <row r="104" spans="1:9" x14ac:dyDescent="0.25">
      <c r="A104" s="210"/>
      <c r="B104" s="211"/>
      <c r="C104" s="158"/>
      <c r="D104" s="159"/>
      <c r="E104" s="159"/>
      <c r="F104" s="192" t="s">
        <v>783</v>
      </c>
      <c r="G104" s="207">
        <f>SUM(G102:G102)</f>
        <v>23604.160000000003</v>
      </c>
      <c r="H104" s="208"/>
    </row>
    <row r="105" spans="1:9" x14ac:dyDescent="0.25">
      <c r="A105" s="190"/>
      <c r="B105" s="212" t="s">
        <v>784</v>
      </c>
      <c r="C105" s="158"/>
      <c r="D105" s="159"/>
      <c r="E105" s="159"/>
      <c r="F105" s="213"/>
      <c r="G105" s="193"/>
      <c r="H105" s="194"/>
    </row>
    <row r="106" spans="1:9" x14ac:dyDescent="0.25">
      <c r="A106" s="214"/>
      <c r="B106" s="184" t="s">
        <v>617</v>
      </c>
      <c r="C106" s="199" t="s">
        <v>628</v>
      </c>
      <c r="D106" s="200">
        <v>0.5</v>
      </c>
      <c r="E106" s="186"/>
      <c r="F106" s="215">
        <v>12600</v>
      </c>
      <c r="G106" s="202">
        <f>D106*F106*(1+E106)</f>
        <v>6300</v>
      </c>
      <c r="H106" s="194"/>
    </row>
    <row r="107" spans="1:9" ht="25.5" x14ac:dyDescent="0.25">
      <c r="A107" s="214"/>
      <c r="B107" s="184" t="s">
        <v>375</v>
      </c>
      <c r="C107" s="199" t="s">
        <v>376</v>
      </c>
      <c r="D107" s="200">
        <v>0.1</v>
      </c>
      <c r="E107" s="186"/>
      <c r="F107" s="215">
        <v>7883</v>
      </c>
      <c r="G107" s="202">
        <f>D107*F107*(1+E107)</f>
        <v>788.30000000000007</v>
      </c>
      <c r="H107" s="194"/>
    </row>
    <row r="108" spans="1:9" ht="22.5" customHeight="1" x14ac:dyDescent="0.25">
      <c r="A108" s="214"/>
      <c r="B108" s="184" t="s">
        <v>411</v>
      </c>
      <c r="C108" s="199" t="s">
        <v>376</v>
      </c>
      <c r="D108" s="200">
        <v>0.15</v>
      </c>
      <c r="E108" s="186"/>
      <c r="F108" s="215">
        <v>550</v>
      </c>
      <c r="G108" s="202">
        <f>D108*F108*(1+E108)</f>
        <v>82.5</v>
      </c>
      <c r="H108" s="194"/>
    </row>
    <row r="109" spans="1:9" x14ac:dyDescent="0.25">
      <c r="A109" s="190"/>
      <c r="B109" s="216"/>
      <c r="C109" s="158"/>
      <c r="D109" s="159"/>
      <c r="E109" s="159"/>
      <c r="F109" s="192" t="s">
        <v>697</v>
      </c>
      <c r="G109" s="207">
        <f>SUM(G106:G108)</f>
        <v>7170.8</v>
      </c>
      <c r="H109" s="208"/>
    </row>
    <row r="110" spans="1:9" x14ac:dyDescent="0.25">
      <c r="A110" s="190"/>
      <c r="B110" s="191"/>
      <c r="C110" s="158"/>
      <c r="D110" s="159"/>
      <c r="E110" s="159"/>
      <c r="F110" s="192"/>
      <c r="G110" s="193"/>
      <c r="H110" s="194"/>
    </row>
    <row r="111" spans="1:9" ht="15.75" thickBot="1" x14ac:dyDescent="0.3">
      <c r="A111" s="217"/>
      <c r="B111" s="218" t="s">
        <v>776</v>
      </c>
      <c r="C111" s="219">
        <f>G94</f>
        <v>1.04</v>
      </c>
      <c r="D111" s="220"/>
      <c r="E111" s="221" t="s">
        <v>704</v>
      </c>
      <c r="F111" s="222">
        <f>SUM(G98:G109)/2</f>
        <v>249299.96000000002</v>
      </c>
      <c r="G111" s="223">
        <f>ROUND(F111,0)</f>
        <v>249300</v>
      </c>
      <c r="H111" s="224"/>
      <c r="I111" s="230"/>
    </row>
    <row r="112" spans="1:9" ht="16.5" thickTop="1" thickBot="1" x14ac:dyDescent="0.3"/>
    <row r="113" spans="1:9" ht="15.75" thickTop="1" x14ac:dyDescent="0.25">
      <c r="A113" s="173">
        <v>1.05</v>
      </c>
      <c r="B113" s="418" t="e">
        <f>+'PRESS ING JUAN'!#REF!</f>
        <v>#REF!</v>
      </c>
      <c r="C113" s="418"/>
      <c r="D113" s="418"/>
      <c r="E113" s="418"/>
      <c r="F113" s="421" t="s">
        <v>775</v>
      </c>
      <c r="G113" s="174">
        <f>+G133</f>
        <v>348467</v>
      </c>
      <c r="H113" s="175"/>
    </row>
    <row r="114" spans="1:9" x14ac:dyDescent="0.25">
      <c r="A114" s="176"/>
      <c r="B114" s="419"/>
      <c r="C114" s="419"/>
      <c r="D114" s="419"/>
      <c r="E114" s="419"/>
      <c r="F114" s="422"/>
      <c r="G114" s="177" t="s">
        <v>4</v>
      </c>
      <c r="H114" s="178"/>
    </row>
    <row r="115" spans="1:9" x14ac:dyDescent="0.25">
      <c r="A115" s="176"/>
      <c r="B115" s="419"/>
      <c r="C115" s="419"/>
      <c r="D115" s="419"/>
      <c r="E115" s="419"/>
      <c r="F115" s="179" t="s">
        <v>776</v>
      </c>
      <c r="G115" s="180"/>
      <c r="H115" s="181"/>
    </row>
    <row r="116" spans="1:9" ht="21" customHeight="1" x14ac:dyDescent="0.25">
      <c r="A116" s="231"/>
      <c r="B116" s="420"/>
      <c r="C116" s="420"/>
      <c r="D116" s="420"/>
      <c r="E116" s="420"/>
      <c r="F116" s="179"/>
      <c r="G116" s="182">
        <f>A113</f>
        <v>1.05</v>
      </c>
      <c r="H116" s="181"/>
    </row>
    <row r="117" spans="1:9" ht="30" x14ac:dyDescent="0.25">
      <c r="A117" s="183" t="s">
        <v>777</v>
      </c>
      <c r="B117" s="184" t="s">
        <v>778</v>
      </c>
      <c r="C117" s="185" t="s">
        <v>4</v>
      </c>
      <c r="D117" s="186" t="s">
        <v>691</v>
      </c>
      <c r="E117" s="186" t="s">
        <v>692</v>
      </c>
      <c r="F117" s="187" t="s">
        <v>693</v>
      </c>
      <c r="G117" s="188" t="s">
        <v>694</v>
      </c>
      <c r="H117" s="194"/>
      <c r="I117" s="229"/>
    </row>
    <row r="118" spans="1:9" x14ac:dyDescent="0.25">
      <c r="A118" s="190"/>
      <c r="B118" s="191"/>
      <c r="C118" s="158"/>
      <c r="D118" s="159"/>
      <c r="E118" s="159"/>
      <c r="F118" s="192"/>
      <c r="G118" s="193"/>
      <c r="H118" s="194"/>
    </row>
    <row r="119" spans="1:9" x14ac:dyDescent="0.25">
      <c r="A119" s="195"/>
      <c r="B119" s="196" t="s">
        <v>676</v>
      </c>
      <c r="C119" s="158"/>
      <c r="D119" s="159"/>
      <c r="E119" s="159"/>
      <c r="F119" s="192"/>
      <c r="G119" s="193"/>
      <c r="H119" s="194"/>
    </row>
    <row r="120" spans="1:9" x14ac:dyDescent="0.25">
      <c r="A120" s="197"/>
      <c r="B120" s="198" t="s">
        <v>789</v>
      </c>
      <c r="C120" s="199" t="s">
        <v>4</v>
      </c>
      <c r="D120" s="186">
        <v>1</v>
      </c>
      <c r="E120" s="201"/>
      <c r="F120" s="187">
        <v>274990</v>
      </c>
      <c r="G120" s="202">
        <f>D120*F120*(1+E120)</f>
        <v>274990</v>
      </c>
      <c r="H120" s="194"/>
      <c r="I120" s="229"/>
    </row>
    <row r="121" spans="1:9" x14ac:dyDescent="0.25">
      <c r="A121" s="204"/>
      <c r="B121" s="198" t="s">
        <v>787</v>
      </c>
      <c r="C121" s="199" t="s">
        <v>4</v>
      </c>
      <c r="D121" s="186">
        <v>1</v>
      </c>
      <c r="E121" s="201"/>
      <c r="F121" s="187">
        <v>17520</v>
      </c>
      <c r="G121" s="202">
        <f>D121*F121*(1+E121)</f>
        <v>17520</v>
      </c>
      <c r="H121" s="194"/>
    </row>
    <row r="122" spans="1:9" x14ac:dyDescent="0.25">
      <c r="A122" s="206"/>
      <c r="B122" s="191"/>
      <c r="C122" s="158"/>
      <c r="D122" s="159"/>
      <c r="E122" s="159"/>
      <c r="F122" s="192" t="s">
        <v>680</v>
      </c>
      <c r="G122" s="207">
        <f>ROUND(SUM(G120:G121),)</f>
        <v>292510</v>
      </c>
      <c r="H122" s="208"/>
    </row>
    <row r="123" spans="1:9" x14ac:dyDescent="0.25">
      <c r="A123" s="195"/>
      <c r="B123" s="196" t="s">
        <v>686</v>
      </c>
      <c r="C123" s="228"/>
      <c r="D123" s="159"/>
      <c r="E123" s="159"/>
      <c r="F123" s="192"/>
      <c r="G123" s="193"/>
      <c r="H123" s="194"/>
    </row>
    <row r="124" spans="1:9" x14ac:dyDescent="0.25">
      <c r="A124" s="209" t="str">
        <f>[177]Listado!A$9</f>
        <v>ID-008</v>
      </c>
      <c r="B124" s="198" t="s">
        <v>768</v>
      </c>
      <c r="C124" s="199" t="s">
        <v>628</v>
      </c>
      <c r="D124" s="200">
        <v>1.45</v>
      </c>
      <c r="E124" s="186"/>
      <c r="F124" s="187">
        <v>17356</v>
      </c>
      <c r="G124" s="202">
        <f>+F124*D124</f>
        <v>25166.2</v>
      </c>
      <c r="H124" s="194"/>
    </row>
    <row r="125" spans="1:9" x14ac:dyDescent="0.25">
      <c r="A125" s="209" t="str">
        <f>[177]Listado!A$3</f>
        <v>ID-002</v>
      </c>
      <c r="B125" s="198" t="s">
        <v>770</v>
      </c>
      <c r="C125" s="199" t="s">
        <v>628</v>
      </c>
      <c r="D125" s="200">
        <v>1.7</v>
      </c>
      <c r="E125" s="186"/>
      <c r="F125" s="187">
        <v>13894</v>
      </c>
      <c r="G125" s="202">
        <f>+F125*D125</f>
        <v>23619.8</v>
      </c>
      <c r="H125" s="194"/>
    </row>
    <row r="126" spans="1:9" x14ac:dyDescent="0.25">
      <c r="A126" s="210"/>
      <c r="B126" s="211"/>
      <c r="C126" s="158"/>
      <c r="D126" s="159"/>
      <c r="E126" s="159"/>
      <c r="F126" s="192" t="s">
        <v>783</v>
      </c>
      <c r="G126" s="207">
        <f>ROUND(SUM(G124:G125),)</f>
        <v>48786</v>
      </c>
      <c r="H126" s="208"/>
      <c r="I126" s="230"/>
    </row>
    <row r="127" spans="1:9" x14ac:dyDescent="0.25">
      <c r="A127" s="190"/>
      <c r="B127" s="212" t="s">
        <v>784</v>
      </c>
      <c r="C127" s="158"/>
      <c r="D127" s="159"/>
      <c r="E127" s="159"/>
      <c r="F127" s="213"/>
      <c r="G127" s="193"/>
      <c r="H127" s="194"/>
    </row>
    <row r="128" spans="1:9" x14ac:dyDescent="0.25">
      <c r="A128" s="214"/>
      <c r="B128" s="184" t="s">
        <v>617</v>
      </c>
      <c r="C128" s="199" t="s">
        <v>628</v>
      </c>
      <c r="D128" s="200">
        <v>0.5</v>
      </c>
      <c r="E128" s="186"/>
      <c r="F128" s="215">
        <v>12600</v>
      </c>
      <c r="G128" s="202">
        <f>+F128*D128</f>
        <v>6300</v>
      </c>
      <c r="H128" s="194"/>
    </row>
    <row r="129" spans="1:9" ht="25.5" x14ac:dyDescent="0.25">
      <c r="A129" s="214"/>
      <c r="B129" s="184" t="s">
        <v>375</v>
      </c>
      <c r="C129" s="199" t="s">
        <v>376</v>
      </c>
      <c r="D129" s="200">
        <v>0.1</v>
      </c>
      <c r="E129" s="186"/>
      <c r="F129" s="215">
        <v>7883</v>
      </c>
      <c r="G129" s="202">
        <f t="shared" ref="G129:G130" si="9">+F129*D129</f>
        <v>788.30000000000007</v>
      </c>
      <c r="H129" s="194"/>
    </row>
    <row r="130" spans="1:9" ht="25.5" customHeight="1" x14ac:dyDescent="0.25">
      <c r="A130" s="214"/>
      <c r="B130" s="184" t="s">
        <v>411</v>
      </c>
      <c r="C130" s="199" t="s">
        <v>376</v>
      </c>
      <c r="D130" s="200">
        <v>0.15</v>
      </c>
      <c r="E130" s="186"/>
      <c r="F130" s="215">
        <v>550</v>
      </c>
      <c r="G130" s="202">
        <f t="shared" si="9"/>
        <v>82.5</v>
      </c>
      <c r="H130" s="194"/>
    </row>
    <row r="131" spans="1:9" x14ac:dyDescent="0.25">
      <c r="A131" s="190"/>
      <c r="B131" s="216"/>
      <c r="C131" s="158"/>
      <c r="D131" s="159"/>
      <c r="E131" s="159"/>
      <c r="F131" s="192" t="s">
        <v>697</v>
      </c>
      <c r="G131" s="207">
        <f>ROUND(SUM(G128:G130),)</f>
        <v>7171</v>
      </c>
      <c r="H131" s="208"/>
    </row>
    <row r="132" spans="1:9" x14ac:dyDescent="0.25">
      <c r="A132" s="190"/>
      <c r="B132" s="191"/>
      <c r="C132" s="158"/>
      <c r="D132" s="159"/>
      <c r="E132" s="159"/>
      <c r="F132" s="192"/>
      <c r="G132" s="193"/>
      <c r="H132" s="194"/>
    </row>
    <row r="133" spans="1:9" ht="15.75" thickBot="1" x14ac:dyDescent="0.3">
      <c r="A133" s="217"/>
      <c r="B133" s="218" t="s">
        <v>776</v>
      </c>
      <c r="C133" s="219">
        <f>G116</f>
        <v>1.05</v>
      </c>
      <c r="D133" s="220"/>
      <c r="E133" s="221" t="s">
        <v>704</v>
      </c>
      <c r="F133" s="222">
        <f>SUM(G120:G131)/2</f>
        <v>348466.9</v>
      </c>
      <c r="G133" s="223">
        <f>ROUND(F133,0)</f>
        <v>348467</v>
      </c>
      <c r="H133" s="224"/>
      <c r="I133" s="230"/>
    </row>
    <row r="134" spans="1:9" ht="16.5" thickTop="1" thickBot="1" x14ac:dyDescent="0.3"/>
    <row r="135" spans="1:9" ht="15.75" thickTop="1" x14ac:dyDescent="0.25">
      <c r="A135" s="173">
        <v>1.06</v>
      </c>
      <c r="B135" s="418" t="e">
        <f>+'PRESS ING JUAN'!#REF!</f>
        <v>#REF!</v>
      </c>
      <c r="C135" s="418"/>
      <c r="D135" s="418"/>
      <c r="E135" s="418"/>
      <c r="F135" s="421" t="s">
        <v>775</v>
      </c>
      <c r="G135" s="174">
        <f>+G156</f>
        <v>130759</v>
      </c>
      <c r="H135" s="175"/>
    </row>
    <row r="136" spans="1:9" x14ac:dyDescent="0.25">
      <c r="A136" s="176"/>
      <c r="B136" s="419"/>
      <c r="C136" s="419"/>
      <c r="D136" s="419"/>
      <c r="E136" s="419"/>
      <c r="F136" s="422"/>
      <c r="G136" s="177" t="s">
        <v>7</v>
      </c>
      <c r="H136" s="178"/>
    </row>
    <row r="137" spans="1:9" x14ac:dyDescent="0.25">
      <c r="A137" s="176"/>
      <c r="B137" s="419"/>
      <c r="C137" s="419"/>
      <c r="D137" s="419"/>
      <c r="E137" s="419"/>
      <c r="F137" s="179" t="s">
        <v>776</v>
      </c>
      <c r="G137" s="180"/>
      <c r="H137" s="181"/>
    </row>
    <row r="138" spans="1:9" ht="34.5" customHeight="1" x14ac:dyDescent="0.25">
      <c r="A138" s="231"/>
      <c r="B138" s="420"/>
      <c r="C138" s="420"/>
      <c r="D138" s="420"/>
      <c r="E138" s="420"/>
      <c r="F138" s="179"/>
      <c r="G138" s="182">
        <f>A135</f>
        <v>1.06</v>
      </c>
      <c r="H138" s="181"/>
    </row>
    <row r="139" spans="1:9" ht="30" x14ac:dyDescent="0.25">
      <c r="A139" s="183" t="s">
        <v>777</v>
      </c>
      <c r="B139" s="184" t="s">
        <v>778</v>
      </c>
      <c r="C139" s="185" t="s">
        <v>4</v>
      </c>
      <c r="D139" s="186" t="s">
        <v>691</v>
      </c>
      <c r="E139" s="186" t="s">
        <v>692</v>
      </c>
      <c r="F139" s="187" t="s">
        <v>693</v>
      </c>
      <c r="G139" s="188" t="s">
        <v>694</v>
      </c>
      <c r="H139" s="194"/>
      <c r="I139" s="229"/>
    </row>
    <row r="140" spans="1:9" x14ac:dyDescent="0.25">
      <c r="A140" s="190"/>
      <c r="B140" s="191"/>
      <c r="C140" s="158"/>
      <c r="D140" s="159"/>
      <c r="E140" s="159"/>
      <c r="F140" s="192"/>
      <c r="G140" s="193"/>
      <c r="H140" s="194"/>
    </row>
    <row r="141" spans="1:9" x14ac:dyDescent="0.25">
      <c r="A141" s="195"/>
      <c r="B141" s="196" t="s">
        <v>676</v>
      </c>
      <c r="C141" s="158"/>
      <c r="D141" s="159"/>
      <c r="E141" s="159"/>
      <c r="F141" s="192"/>
      <c r="G141" s="193"/>
      <c r="H141" s="194"/>
    </row>
    <row r="142" spans="1:9" x14ac:dyDescent="0.25">
      <c r="A142" s="197"/>
      <c r="B142" s="198" t="s">
        <v>790</v>
      </c>
      <c r="C142" s="199" t="s">
        <v>7</v>
      </c>
      <c r="D142" s="186">
        <v>1</v>
      </c>
      <c r="E142" s="201"/>
      <c r="F142" s="187">
        <v>66331</v>
      </c>
      <c r="G142" s="202">
        <f>D142*F142*(1+E142)</f>
        <v>66331</v>
      </c>
      <c r="H142" s="194"/>
      <c r="I142" s="227"/>
    </row>
    <row r="143" spans="1:9" x14ac:dyDescent="0.25">
      <c r="A143" s="204"/>
      <c r="B143" s="198" t="s">
        <v>791</v>
      </c>
      <c r="C143" s="199" t="s">
        <v>4</v>
      </c>
      <c r="D143" s="186">
        <v>0.35</v>
      </c>
      <c r="E143" s="201"/>
      <c r="F143" s="187">
        <v>5400</v>
      </c>
      <c r="G143" s="202">
        <f t="shared" ref="G143:G145" si="10">D143*F143*(1+E143)</f>
        <v>1889.9999999999998</v>
      </c>
      <c r="H143" s="194"/>
      <c r="I143" s="123"/>
    </row>
    <row r="144" spans="1:9" x14ac:dyDescent="0.25">
      <c r="A144" s="204"/>
      <c r="B144" s="198" t="s">
        <v>792</v>
      </c>
      <c r="C144" s="199" t="s">
        <v>4</v>
      </c>
      <c r="D144" s="186">
        <v>0.55000000000000004</v>
      </c>
      <c r="E144" s="201"/>
      <c r="F144" s="187">
        <v>8500</v>
      </c>
      <c r="G144" s="202">
        <f t="shared" si="10"/>
        <v>4675</v>
      </c>
      <c r="H144" s="194"/>
    </row>
    <row r="145" spans="1:9" x14ac:dyDescent="0.25">
      <c r="A145" s="204"/>
      <c r="B145" s="198" t="s">
        <v>793</v>
      </c>
      <c r="C145" s="199" t="s">
        <v>4</v>
      </c>
      <c r="D145" s="186">
        <v>1.3181499999999999</v>
      </c>
      <c r="E145" s="201"/>
      <c r="F145" s="187">
        <v>17520</v>
      </c>
      <c r="G145" s="202">
        <f t="shared" si="10"/>
        <v>23093.987999999998</v>
      </c>
      <c r="H145" s="194"/>
    </row>
    <row r="146" spans="1:9" x14ac:dyDescent="0.25">
      <c r="A146" s="206"/>
      <c r="B146" s="191"/>
      <c r="C146" s="158"/>
      <c r="D146" s="159"/>
      <c r="E146" s="159"/>
      <c r="F146" s="192" t="s">
        <v>680</v>
      </c>
      <c r="G146" s="207">
        <f>ROUND(SUM(G142:G145),)</f>
        <v>95990</v>
      </c>
      <c r="H146" s="208"/>
    </row>
    <row r="147" spans="1:9" x14ac:dyDescent="0.25">
      <c r="A147" s="195"/>
      <c r="B147" s="196" t="s">
        <v>686</v>
      </c>
      <c r="C147" s="228"/>
      <c r="D147" s="159"/>
      <c r="E147" s="159"/>
      <c r="F147" s="192"/>
      <c r="G147" s="193"/>
      <c r="H147" s="194"/>
    </row>
    <row r="148" spans="1:9" x14ac:dyDescent="0.25">
      <c r="A148" s="209" t="s">
        <v>769</v>
      </c>
      <c r="B148" s="198" t="str">
        <f>VLOOKUP(A148,A$6:F$10,2,0)</f>
        <v>TÉCNICO REFRIGERACION</v>
      </c>
      <c r="C148" s="199" t="s">
        <v>628</v>
      </c>
      <c r="D148" s="200">
        <v>1.2</v>
      </c>
      <c r="E148" s="186"/>
      <c r="F148" s="187">
        <f t="shared" ref="F148" si="11">VLOOKUP(A148,A$6:F$10,6,0)</f>
        <v>13894</v>
      </c>
      <c r="G148" s="202">
        <f t="shared" ref="G148" si="12">+F148*D148</f>
        <v>16672.8</v>
      </c>
      <c r="H148" s="194"/>
      <c r="I148" s="230"/>
    </row>
    <row r="149" spans="1:9" x14ac:dyDescent="0.25">
      <c r="A149" s="210"/>
      <c r="B149" s="211"/>
      <c r="C149" s="158"/>
      <c r="D149" s="159"/>
      <c r="E149" s="159"/>
      <c r="F149" s="192" t="s">
        <v>783</v>
      </c>
      <c r="G149" s="207">
        <f>ROUND(SUM(G148:G148),)</f>
        <v>16673</v>
      </c>
      <c r="H149" s="208"/>
    </row>
    <row r="150" spans="1:9" x14ac:dyDescent="0.25">
      <c r="A150" s="190"/>
      <c r="B150" s="212" t="s">
        <v>784</v>
      </c>
      <c r="C150" s="158"/>
      <c r="D150" s="159"/>
      <c r="E150" s="159"/>
      <c r="F150" s="213"/>
      <c r="G150" s="193"/>
      <c r="H150" s="194"/>
    </row>
    <row r="151" spans="1:9" x14ac:dyDescent="0.25">
      <c r="A151" s="214"/>
      <c r="B151" s="184" t="s">
        <v>617</v>
      </c>
      <c r="C151" s="199" t="s">
        <v>628</v>
      </c>
      <c r="D151" s="200">
        <v>0.7</v>
      </c>
      <c r="E151" s="186"/>
      <c r="F151" s="215">
        <v>12600</v>
      </c>
      <c r="G151" s="202">
        <f>+F151*D151</f>
        <v>8820</v>
      </c>
      <c r="H151" s="194"/>
    </row>
    <row r="152" spans="1:9" ht="25.5" x14ac:dyDescent="0.25">
      <c r="A152" s="214"/>
      <c r="B152" s="184" t="s">
        <v>375</v>
      </c>
      <c r="C152" s="199" t="s">
        <v>376</v>
      </c>
      <c r="D152" s="200">
        <v>1.1000000000000001</v>
      </c>
      <c r="E152" s="186"/>
      <c r="F152" s="215">
        <v>7883</v>
      </c>
      <c r="G152" s="202">
        <f t="shared" ref="G152:G153" si="13">+F152*D152</f>
        <v>8671.3000000000011</v>
      </c>
      <c r="H152" s="194"/>
    </row>
    <row r="153" spans="1:9" ht="30.75" customHeight="1" x14ac:dyDescent="0.25">
      <c r="A153" s="214"/>
      <c r="B153" s="184" t="s">
        <v>411</v>
      </c>
      <c r="C153" s="199" t="s">
        <v>376</v>
      </c>
      <c r="D153" s="200">
        <v>1.1000000000000001</v>
      </c>
      <c r="E153" s="186"/>
      <c r="F153" s="215">
        <v>550</v>
      </c>
      <c r="G153" s="202">
        <f t="shared" si="13"/>
        <v>605</v>
      </c>
      <c r="H153" s="194"/>
    </row>
    <row r="154" spans="1:9" x14ac:dyDescent="0.25">
      <c r="A154" s="190"/>
      <c r="B154" s="216"/>
      <c r="C154" s="158"/>
      <c r="D154" s="159"/>
      <c r="E154" s="159"/>
      <c r="F154" s="192" t="s">
        <v>697</v>
      </c>
      <c r="G154" s="207">
        <f>ROUND(SUM(G151:G153),)</f>
        <v>18096</v>
      </c>
      <c r="H154" s="208"/>
    </row>
    <row r="155" spans="1:9" x14ac:dyDescent="0.25">
      <c r="A155" s="190"/>
      <c r="B155" s="191"/>
      <c r="C155" s="158"/>
      <c r="D155" s="159"/>
      <c r="E155" s="159"/>
      <c r="F155" s="192"/>
      <c r="G155" s="193"/>
      <c r="H155" s="194"/>
    </row>
    <row r="156" spans="1:9" ht="15.75" thickBot="1" x14ac:dyDescent="0.3">
      <c r="A156" s="217"/>
      <c r="B156" s="218" t="s">
        <v>776</v>
      </c>
      <c r="C156" s="219">
        <f>G138</f>
        <v>1.06</v>
      </c>
      <c r="D156" s="220"/>
      <c r="E156" s="221" t="s">
        <v>704</v>
      </c>
      <c r="F156" s="222">
        <f>SUM(G142:G154)/2</f>
        <v>130759.04399999999</v>
      </c>
      <c r="G156" s="223">
        <f>ROUND(F156,0)</f>
        <v>130759</v>
      </c>
      <c r="H156" s="224"/>
      <c r="I156" s="230"/>
    </row>
    <row r="157" spans="1:9" ht="16.5" thickTop="1" thickBot="1" x14ac:dyDescent="0.3"/>
    <row r="158" spans="1:9" ht="15" customHeight="1" thickTop="1" x14ac:dyDescent="0.25">
      <c r="A158" s="173">
        <v>1.07</v>
      </c>
      <c r="B158" s="418" t="e">
        <f>+'PRESS ING JUAN'!#REF!</f>
        <v>#REF!</v>
      </c>
      <c r="C158" s="418"/>
      <c r="D158" s="418"/>
      <c r="E158" s="418"/>
      <c r="F158" s="421" t="s">
        <v>775</v>
      </c>
      <c r="G158" s="174">
        <f>+G179</f>
        <v>472723</v>
      </c>
      <c r="H158" s="175"/>
    </row>
    <row r="159" spans="1:9" x14ac:dyDescent="0.25">
      <c r="A159" s="176"/>
      <c r="B159" s="419"/>
      <c r="C159" s="419"/>
      <c r="D159" s="419"/>
      <c r="E159" s="419"/>
      <c r="F159" s="422"/>
      <c r="G159" s="177" t="s">
        <v>4</v>
      </c>
      <c r="H159" s="178"/>
    </row>
    <row r="160" spans="1:9" x14ac:dyDescent="0.25">
      <c r="A160" s="176"/>
      <c r="B160" s="419"/>
      <c r="C160" s="419"/>
      <c r="D160" s="419"/>
      <c r="E160" s="419"/>
      <c r="F160" s="179" t="s">
        <v>776</v>
      </c>
      <c r="G160" s="180"/>
      <c r="H160" s="181"/>
    </row>
    <row r="161" spans="1:9" ht="27.75" customHeight="1" x14ac:dyDescent="0.25">
      <c r="A161" s="231"/>
      <c r="B161" s="420"/>
      <c r="C161" s="420"/>
      <c r="D161" s="420"/>
      <c r="E161" s="420"/>
      <c r="F161" s="179"/>
      <c r="G161" s="182">
        <f>+A158</f>
        <v>1.07</v>
      </c>
      <c r="H161" s="181"/>
    </row>
    <row r="162" spans="1:9" ht="30" x14ac:dyDescent="0.25">
      <c r="A162" s="183" t="s">
        <v>777</v>
      </c>
      <c r="B162" s="184" t="s">
        <v>778</v>
      </c>
      <c r="C162" s="185" t="s">
        <v>4</v>
      </c>
      <c r="D162" s="186" t="s">
        <v>691</v>
      </c>
      <c r="E162" s="186" t="s">
        <v>692</v>
      </c>
      <c r="F162" s="187" t="s">
        <v>693</v>
      </c>
      <c r="G162" s="188" t="s">
        <v>694</v>
      </c>
      <c r="H162" s="194"/>
      <c r="I162" s="229"/>
    </row>
    <row r="163" spans="1:9" x14ac:dyDescent="0.25">
      <c r="A163" s="190"/>
      <c r="B163" s="191"/>
      <c r="C163" s="158"/>
      <c r="D163" s="159"/>
      <c r="E163" s="159"/>
      <c r="F163" s="192"/>
      <c r="G163" s="193"/>
      <c r="H163" s="194"/>
    </row>
    <row r="164" spans="1:9" x14ac:dyDescent="0.25">
      <c r="A164" s="195"/>
      <c r="B164" s="196" t="s">
        <v>676</v>
      </c>
      <c r="C164" s="158"/>
      <c r="D164" s="159"/>
      <c r="E164" s="159"/>
      <c r="F164" s="192"/>
      <c r="G164" s="193"/>
      <c r="H164" s="194"/>
    </row>
    <row r="165" spans="1:9" x14ac:dyDescent="0.25">
      <c r="A165" s="204"/>
      <c r="B165" s="198" t="s">
        <v>794</v>
      </c>
      <c r="C165" s="199" t="s">
        <v>4</v>
      </c>
      <c r="D165" s="186">
        <v>1</v>
      </c>
      <c r="E165" s="201"/>
      <c r="F165" s="187">
        <v>400000</v>
      </c>
      <c r="G165" s="202">
        <f>+D165*F165</f>
        <v>400000</v>
      </c>
      <c r="H165" s="194"/>
    </row>
    <row r="166" spans="1:9" x14ac:dyDescent="0.25">
      <c r="A166" s="204"/>
      <c r="B166" s="198" t="s">
        <v>793</v>
      </c>
      <c r="C166" s="199" t="s">
        <v>4</v>
      </c>
      <c r="D166" s="186">
        <v>0.5</v>
      </c>
      <c r="E166" s="201"/>
      <c r="F166" s="187">
        <v>17520</v>
      </c>
      <c r="G166" s="202">
        <f t="shared" ref="G166" si="14">+D166*F166</f>
        <v>8760</v>
      </c>
      <c r="H166" s="194"/>
    </row>
    <row r="167" spans="1:9" x14ac:dyDescent="0.25">
      <c r="A167" s="206"/>
      <c r="B167" s="191"/>
      <c r="C167" s="158"/>
      <c r="D167" s="159"/>
      <c r="E167" s="159"/>
      <c r="F167" s="192" t="s">
        <v>680</v>
      </c>
      <c r="G167" s="207">
        <f>ROUND(SUM(G165:G166),)</f>
        <v>408760</v>
      </c>
      <c r="H167" s="208"/>
    </row>
    <row r="168" spans="1:9" x14ac:dyDescent="0.25">
      <c r="A168" s="195"/>
      <c r="B168" s="196" t="s">
        <v>686</v>
      </c>
      <c r="C168" s="228"/>
      <c r="D168" s="159"/>
      <c r="E168" s="159"/>
      <c r="F168" s="192"/>
      <c r="G168" s="193"/>
      <c r="H168" s="194"/>
    </row>
    <row r="169" spans="1:9" x14ac:dyDescent="0.25">
      <c r="A169" s="209" t="s">
        <v>762</v>
      </c>
      <c r="B169" s="198" t="str">
        <f>VLOOKUP(A169,A$6:F$10,2,0)</f>
        <v>INGENIERO ELECTROMECANICO</v>
      </c>
      <c r="C169" s="232" t="s">
        <v>628</v>
      </c>
      <c r="D169" s="200">
        <v>0.05</v>
      </c>
      <c r="E169" s="186"/>
      <c r="F169" s="187">
        <f>VLOOKUP(A169,A$6:F$10,6,0)</f>
        <v>23269</v>
      </c>
      <c r="G169" s="202">
        <f>+D169*F169</f>
        <v>1163.45</v>
      </c>
      <c r="H169" s="194"/>
    </row>
    <row r="170" spans="1:9" x14ac:dyDescent="0.25">
      <c r="A170" s="209" t="s">
        <v>767</v>
      </c>
      <c r="B170" s="198" t="str">
        <f>VLOOKUP(A170,A$6:F$10,2,0)</f>
        <v>TECNÓLOGO ELECTRICISTA</v>
      </c>
      <c r="C170" s="199" t="s">
        <v>628</v>
      </c>
      <c r="D170" s="200">
        <v>1</v>
      </c>
      <c r="E170" s="186"/>
      <c r="F170" s="187">
        <f t="shared" ref="F170:F171" si="15">VLOOKUP(A170,A$6:F$10,6,0)</f>
        <v>17356</v>
      </c>
      <c r="G170" s="202">
        <f t="shared" ref="G170:G171" si="16">+D170*F170</f>
        <v>17356</v>
      </c>
      <c r="H170" s="194"/>
      <c r="I170" s="227"/>
    </row>
    <row r="171" spans="1:9" x14ac:dyDescent="0.25">
      <c r="A171" s="209" t="s">
        <v>769</v>
      </c>
      <c r="B171" s="198" t="str">
        <f>VLOOKUP(A171,A$6:F$10,2,0)</f>
        <v>TÉCNICO REFRIGERACION</v>
      </c>
      <c r="C171" s="199" t="s">
        <v>628</v>
      </c>
      <c r="D171" s="200">
        <v>1</v>
      </c>
      <c r="E171" s="186"/>
      <c r="F171" s="187">
        <f t="shared" si="15"/>
        <v>13894</v>
      </c>
      <c r="G171" s="202">
        <f t="shared" si="16"/>
        <v>13894</v>
      </c>
      <c r="H171" s="194"/>
    </row>
    <row r="172" spans="1:9" x14ac:dyDescent="0.25">
      <c r="A172" s="210"/>
      <c r="B172" s="211"/>
      <c r="C172" s="158"/>
      <c r="D172" s="159"/>
      <c r="E172" s="159"/>
      <c r="F172" s="192" t="s">
        <v>783</v>
      </c>
      <c r="G172" s="207">
        <f>ROUND(SUM(G169:G171),)</f>
        <v>32413</v>
      </c>
      <c r="H172" s="208"/>
    </row>
    <row r="173" spans="1:9" x14ac:dyDescent="0.25">
      <c r="A173" s="190"/>
      <c r="B173" s="212" t="s">
        <v>784</v>
      </c>
      <c r="C173" s="158"/>
      <c r="D173" s="159"/>
      <c r="E173" s="159"/>
      <c r="F173" s="213"/>
      <c r="G173" s="193"/>
      <c r="H173" s="194"/>
    </row>
    <row r="174" spans="1:9" x14ac:dyDescent="0.25">
      <c r="A174" s="214"/>
      <c r="B174" s="184" t="s">
        <v>617</v>
      </c>
      <c r="C174" s="199" t="s">
        <v>628</v>
      </c>
      <c r="D174" s="200">
        <v>1.5</v>
      </c>
      <c r="E174" s="186"/>
      <c r="F174" s="215">
        <v>12600</v>
      </c>
      <c r="G174" s="202">
        <f>+D174*F174</f>
        <v>18900</v>
      </c>
      <c r="H174" s="194"/>
    </row>
    <row r="175" spans="1:9" ht="25.5" x14ac:dyDescent="0.25">
      <c r="A175" s="214"/>
      <c r="B175" s="184" t="s">
        <v>375</v>
      </c>
      <c r="C175" s="199" t="s">
        <v>376</v>
      </c>
      <c r="D175" s="200">
        <v>1.5</v>
      </c>
      <c r="E175" s="186"/>
      <c r="F175" s="215">
        <v>7883</v>
      </c>
      <c r="G175" s="202">
        <f t="shared" ref="G175:G176" si="17">+D175*F175</f>
        <v>11824.5</v>
      </c>
      <c r="H175" s="194"/>
    </row>
    <row r="176" spans="1:9" ht="24.75" customHeight="1" x14ac:dyDescent="0.25">
      <c r="A176" s="214"/>
      <c r="B176" s="184" t="s">
        <v>411</v>
      </c>
      <c r="C176" s="199" t="s">
        <v>376</v>
      </c>
      <c r="D176" s="200">
        <v>1.5</v>
      </c>
      <c r="E176" s="186"/>
      <c r="F176" s="215">
        <v>550</v>
      </c>
      <c r="G176" s="202">
        <f t="shared" si="17"/>
        <v>825</v>
      </c>
      <c r="H176" s="194"/>
    </row>
    <row r="177" spans="1:9" x14ac:dyDescent="0.25">
      <c r="A177" s="190"/>
      <c r="B177" s="216"/>
      <c r="C177" s="158"/>
      <c r="D177" s="159"/>
      <c r="E177" s="159"/>
      <c r="F177" s="192" t="s">
        <v>697</v>
      </c>
      <c r="G177" s="207">
        <f>ROUND(SUM(G174:G176),)</f>
        <v>31550</v>
      </c>
      <c r="H177" s="208"/>
    </row>
    <row r="178" spans="1:9" x14ac:dyDescent="0.25">
      <c r="A178" s="190"/>
      <c r="B178" s="191"/>
      <c r="C178" s="158"/>
      <c r="D178" s="159"/>
      <c r="E178" s="159"/>
      <c r="F178" s="192"/>
      <c r="G178" s="193"/>
      <c r="H178" s="194"/>
    </row>
    <row r="179" spans="1:9" ht="15.75" thickBot="1" x14ac:dyDescent="0.3">
      <c r="A179" s="217"/>
      <c r="B179" s="218" t="s">
        <v>776</v>
      </c>
      <c r="C179" s="219">
        <f>G161</f>
        <v>1.07</v>
      </c>
      <c r="D179" s="220"/>
      <c r="E179" s="221" t="s">
        <v>704</v>
      </c>
      <c r="F179" s="222">
        <f>SUM(G165:G177)/2</f>
        <v>472722.97499999998</v>
      </c>
      <c r="G179" s="223">
        <f>ROUND(F179,0)</f>
        <v>472723</v>
      </c>
      <c r="H179" s="224"/>
      <c r="I179" s="230"/>
    </row>
    <row r="180" spans="1:9" ht="16.5" thickTop="1" thickBot="1" x14ac:dyDescent="0.3"/>
    <row r="181" spans="1:9" ht="15.75" thickTop="1" x14ac:dyDescent="0.25">
      <c r="A181" s="173">
        <v>1.08</v>
      </c>
      <c r="B181" s="418" t="e">
        <f>+'PRESS ING JUAN'!#REF!</f>
        <v>#REF!</v>
      </c>
      <c r="C181" s="418"/>
      <c r="D181" s="418"/>
      <c r="E181" s="418"/>
      <c r="F181" s="421" t="s">
        <v>775</v>
      </c>
      <c r="G181" s="174">
        <f>+G202</f>
        <v>3340125</v>
      </c>
      <c r="H181" s="175"/>
    </row>
    <row r="182" spans="1:9" x14ac:dyDescent="0.25">
      <c r="A182" s="176"/>
      <c r="B182" s="419"/>
      <c r="C182" s="419"/>
      <c r="D182" s="419"/>
      <c r="E182" s="419"/>
      <c r="F182" s="422"/>
      <c r="G182" s="177" t="s">
        <v>4</v>
      </c>
      <c r="H182" s="178"/>
    </row>
    <row r="183" spans="1:9" x14ac:dyDescent="0.25">
      <c r="A183" s="176"/>
      <c r="B183" s="419"/>
      <c r="C183" s="419"/>
      <c r="D183" s="419"/>
      <c r="E183" s="419"/>
      <c r="F183" s="179" t="s">
        <v>776</v>
      </c>
      <c r="G183" s="180"/>
      <c r="H183" s="181"/>
    </row>
    <row r="184" spans="1:9" ht="19.5" customHeight="1" x14ac:dyDescent="0.25">
      <c r="A184" s="231"/>
      <c r="B184" s="420"/>
      <c r="C184" s="420"/>
      <c r="D184" s="420"/>
      <c r="E184" s="420"/>
      <c r="F184" s="179"/>
      <c r="G184" s="182">
        <f>+A181</f>
        <v>1.08</v>
      </c>
      <c r="H184" s="181"/>
    </row>
    <row r="185" spans="1:9" ht="30" x14ac:dyDescent="0.25">
      <c r="A185" s="183" t="s">
        <v>777</v>
      </c>
      <c r="B185" s="184" t="s">
        <v>778</v>
      </c>
      <c r="C185" s="185" t="s">
        <v>4</v>
      </c>
      <c r="D185" s="186" t="s">
        <v>691</v>
      </c>
      <c r="E185" s="186" t="s">
        <v>692</v>
      </c>
      <c r="F185" s="187" t="s">
        <v>693</v>
      </c>
      <c r="G185" s="188" t="s">
        <v>694</v>
      </c>
      <c r="H185" s="194"/>
      <c r="I185" s="229"/>
    </row>
    <row r="186" spans="1:9" x14ac:dyDescent="0.25">
      <c r="A186" s="190"/>
      <c r="B186" s="191"/>
      <c r="C186" s="158"/>
      <c r="D186" s="159"/>
      <c r="E186" s="159"/>
      <c r="F186" s="192"/>
      <c r="G186" s="193"/>
      <c r="H186" s="194"/>
    </row>
    <row r="187" spans="1:9" x14ac:dyDescent="0.25">
      <c r="A187" s="195"/>
      <c r="B187" s="196" t="s">
        <v>676</v>
      </c>
      <c r="C187" s="158"/>
      <c r="D187" s="159"/>
      <c r="E187" s="159"/>
      <c r="F187" s="192"/>
      <c r="G187" s="193"/>
      <c r="H187" s="194"/>
    </row>
    <row r="188" spans="1:9" x14ac:dyDescent="0.25">
      <c r="A188" s="204"/>
      <c r="B188" s="198" t="s">
        <v>795</v>
      </c>
      <c r="C188" s="199" t="s">
        <v>4</v>
      </c>
      <c r="D188" s="186">
        <v>1</v>
      </c>
      <c r="E188" s="201"/>
      <c r="F188" s="187">
        <v>3125000</v>
      </c>
      <c r="G188" s="202">
        <f>+F188*D188</f>
        <v>3125000</v>
      </c>
      <c r="H188" s="194"/>
    </row>
    <row r="189" spans="1:9" x14ac:dyDescent="0.25">
      <c r="A189" s="204"/>
      <c r="B189" s="198" t="s">
        <v>793</v>
      </c>
      <c r="C189" s="199" t="s">
        <v>4</v>
      </c>
      <c r="D189" s="186">
        <v>1</v>
      </c>
      <c r="E189" s="201"/>
      <c r="F189" s="187">
        <v>17520</v>
      </c>
      <c r="G189" s="202">
        <f>+F189*D189</f>
        <v>17520</v>
      </c>
      <c r="H189" s="194"/>
    </row>
    <row r="190" spans="1:9" x14ac:dyDescent="0.25">
      <c r="A190" s="206"/>
      <c r="B190" s="191"/>
      <c r="C190" s="158"/>
      <c r="D190" s="159"/>
      <c r="E190" s="159"/>
      <c r="F190" s="192" t="s">
        <v>680</v>
      </c>
      <c r="G190" s="207">
        <f>ROUND(SUM(G188:G189),)</f>
        <v>3142520</v>
      </c>
      <c r="H190" s="208"/>
    </row>
    <row r="191" spans="1:9" x14ac:dyDescent="0.25">
      <c r="A191" s="195"/>
      <c r="B191" s="196" t="s">
        <v>686</v>
      </c>
      <c r="C191" s="228"/>
      <c r="D191" s="159"/>
      <c r="E191" s="159"/>
      <c r="F191" s="192"/>
      <c r="G191" s="193"/>
      <c r="H191" s="194"/>
    </row>
    <row r="192" spans="1:9" x14ac:dyDescent="0.25">
      <c r="A192" s="209" t="s">
        <v>762</v>
      </c>
      <c r="B192" s="198" t="str">
        <f>VLOOKUP(A192,A$6:F$10,2,0)</f>
        <v>INGENIERO ELECTROMECANICO</v>
      </c>
      <c r="C192" s="232" t="s">
        <v>628</v>
      </c>
      <c r="D192" s="200">
        <v>0.5</v>
      </c>
      <c r="E192" s="186"/>
      <c r="F192" s="187">
        <f>VLOOKUP(A192,A$6:F$10,6,0)</f>
        <v>23269</v>
      </c>
      <c r="G192" s="202">
        <f>+F192*D192</f>
        <v>11634.5</v>
      </c>
      <c r="H192" s="194"/>
    </row>
    <row r="193" spans="1:9" x14ac:dyDescent="0.25">
      <c r="A193" s="209" t="s">
        <v>767</v>
      </c>
      <c r="B193" s="198" t="str">
        <f>VLOOKUP(A193,A$6:F$10,2,0)</f>
        <v>TECNÓLOGO ELECTRICISTA</v>
      </c>
      <c r="C193" s="199" t="s">
        <v>628</v>
      </c>
      <c r="D193" s="200">
        <v>1.5</v>
      </c>
      <c r="E193" s="186"/>
      <c r="F193" s="187">
        <f t="shared" ref="F193:F194" si="18">VLOOKUP(A193,A$6:F$10,6,0)</f>
        <v>17356</v>
      </c>
      <c r="G193" s="202">
        <f t="shared" ref="G193:G194" si="19">+F193*D193</f>
        <v>26034</v>
      </c>
      <c r="H193" s="194"/>
    </row>
    <row r="194" spans="1:9" x14ac:dyDescent="0.25">
      <c r="A194" s="209" t="s">
        <v>769</v>
      </c>
      <c r="B194" s="198" t="str">
        <f>VLOOKUP(A194,A$6:F$10,2,0)</f>
        <v>TÉCNICO REFRIGERACION</v>
      </c>
      <c r="C194" s="199" t="s">
        <v>628</v>
      </c>
      <c r="D194" s="200">
        <v>1.5</v>
      </c>
      <c r="E194" s="186"/>
      <c r="F194" s="187">
        <f t="shared" si="18"/>
        <v>13894</v>
      </c>
      <c r="G194" s="202">
        <f t="shared" si="19"/>
        <v>20841</v>
      </c>
      <c r="H194" s="194"/>
    </row>
    <row r="195" spans="1:9" x14ac:dyDescent="0.25">
      <c r="A195" s="210"/>
      <c r="B195" s="211"/>
      <c r="C195" s="158"/>
      <c r="D195" s="159"/>
      <c r="E195" s="159"/>
      <c r="F195" s="192" t="s">
        <v>783</v>
      </c>
      <c r="G195" s="207">
        <f>ROUND(SUM(G192:G194),)</f>
        <v>58510</v>
      </c>
      <c r="H195" s="208"/>
    </row>
    <row r="196" spans="1:9" x14ac:dyDescent="0.25">
      <c r="A196" s="190"/>
      <c r="B196" s="212" t="s">
        <v>784</v>
      </c>
      <c r="C196" s="158"/>
      <c r="D196" s="159"/>
      <c r="E196" s="159"/>
      <c r="F196" s="213"/>
      <c r="G196" s="193"/>
      <c r="H196" s="194"/>
    </row>
    <row r="197" spans="1:9" x14ac:dyDescent="0.25">
      <c r="A197" s="214"/>
      <c r="B197" s="184" t="s">
        <v>617</v>
      </c>
      <c r="C197" s="199" t="s">
        <v>628</v>
      </c>
      <c r="D197" s="200">
        <v>1</v>
      </c>
      <c r="E197" s="186"/>
      <c r="F197" s="215">
        <v>12600</v>
      </c>
      <c r="G197" s="202">
        <f>+F197*D197</f>
        <v>12600</v>
      </c>
      <c r="H197" s="194"/>
    </row>
    <row r="198" spans="1:9" ht="25.5" x14ac:dyDescent="0.25">
      <c r="A198" s="214"/>
      <c r="B198" s="184" t="s">
        <v>375</v>
      </c>
      <c r="C198" s="199" t="s">
        <v>376</v>
      </c>
      <c r="D198" s="200">
        <v>15</v>
      </c>
      <c r="E198" s="186"/>
      <c r="F198" s="215">
        <v>7883</v>
      </c>
      <c r="G198" s="202">
        <f t="shared" ref="G198:G199" si="20">+F198*D198</f>
        <v>118245</v>
      </c>
      <c r="H198" s="194"/>
    </row>
    <row r="199" spans="1:9" ht="27" customHeight="1" x14ac:dyDescent="0.25">
      <c r="A199" s="214"/>
      <c r="B199" s="184" t="s">
        <v>411</v>
      </c>
      <c r="C199" s="199" t="s">
        <v>376</v>
      </c>
      <c r="D199" s="200">
        <v>15</v>
      </c>
      <c r="E199" s="186"/>
      <c r="F199" s="215">
        <v>550</v>
      </c>
      <c r="G199" s="202">
        <f t="shared" si="20"/>
        <v>8250</v>
      </c>
      <c r="H199" s="194"/>
    </row>
    <row r="200" spans="1:9" x14ac:dyDescent="0.25">
      <c r="A200" s="190"/>
      <c r="B200" s="216"/>
      <c r="C200" s="158"/>
      <c r="D200" s="159"/>
      <c r="E200" s="159"/>
      <c r="F200" s="192" t="s">
        <v>697</v>
      </c>
      <c r="G200" s="207">
        <f>ROUND(SUM(G197:G199),)</f>
        <v>139095</v>
      </c>
      <c r="H200" s="208"/>
    </row>
    <row r="201" spans="1:9" x14ac:dyDescent="0.25">
      <c r="A201" s="190"/>
      <c r="B201" s="191"/>
      <c r="C201" s="158"/>
      <c r="D201" s="159"/>
      <c r="E201" s="159"/>
      <c r="F201" s="192"/>
      <c r="G201" s="193"/>
      <c r="H201" s="194"/>
    </row>
    <row r="202" spans="1:9" ht="15.75" thickBot="1" x14ac:dyDescent="0.3">
      <c r="A202" s="217"/>
      <c r="B202" s="218" t="s">
        <v>776</v>
      </c>
      <c r="C202" s="219">
        <f>G184</f>
        <v>1.08</v>
      </c>
      <c r="D202" s="220"/>
      <c r="E202" s="221" t="s">
        <v>704</v>
      </c>
      <c r="F202" s="222">
        <f>SUM(G188:G200)/2</f>
        <v>3340124.75</v>
      </c>
      <c r="G202" s="223">
        <f>ROUND(F202,0)</f>
        <v>3340125</v>
      </c>
      <c r="H202" s="224"/>
      <c r="I202" s="230"/>
    </row>
    <row r="203" spans="1:9" ht="16.5" thickTop="1" thickBot="1" x14ac:dyDescent="0.3"/>
    <row r="204" spans="1:9" ht="15.75" thickTop="1" x14ac:dyDescent="0.25">
      <c r="A204" s="173">
        <v>1.0900000000000001</v>
      </c>
      <c r="B204" s="418" t="e">
        <f>+'PRESS ING JUAN'!#REF!</f>
        <v>#REF!</v>
      </c>
      <c r="C204" s="418"/>
      <c r="D204" s="418"/>
      <c r="E204" s="418"/>
      <c r="F204" s="421" t="s">
        <v>775</v>
      </c>
      <c r="G204" s="174">
        <f>+G220</f>
        <v>12795000</v>
      </c>
      <c r="H204" s="175"/>
    </row>
    <row r="205" spans="1:9" x14ac:dyDescent="0.25">
      <c r="A205" s="176"/>
      <c r="B205" s="419"/>
      <c r="C205" s="419"/>
      <c r="D205" s="419"/>
      <c r="E205" s="419"/>
      <c r="F205" s="422"/>
      <c r="G205" s="177" t="s">
        <v>4</v>
      </c>
      <c r="H205" s="178"/>
    </row>
    <row r="206" spans="1:9" x14ac:dyDescent="0.25">
      <c r="A206" s="176"/>
      <c r="B206" s="419"/>
      <c r="C206" s="419"/>
      <c r="D206" s="419"/>
      <c r="E206" s="419"/>
      <c r="F206" s="179" t="s">
        <v>776</v>
      </c>
      <c r="G206" s="180"/>
      <c r="H206" s="181"/>
    </row>
    <row r="207" spans="1:9" ht="26.25" customHeight="1" x14ac:dyDescent="0.25">
      <c r="A207" s="231"/>
      <c r="B207" s="420"/>
      <c r="C207" s="420"/>
      <c r="D207" s="420"/>
      <c r="E207" s="420"/>
      <c r="F207" s="179"/>
      <c r="G207" s="182">
        <f>+A204</f>
        <v>1.0900000000000001</v>
      </c>
      <c r="H207" s="181"/>
    </row>
    <row r="208" spans="1:9" ht="30" x14ac:dyDescent="0.25">
      <c r="A208" s="183" t="s">
        <v>777</v>
      </c>
      <c r="B208" s="184" t="s">
        <v>778</v>
      </c>
      <c r="C208" s="185" t="s">
        <v>4</v>
      </c>
      <c r="D208" s="186" t="s">
        <v>691</v>
      </c>
      <c r="E208" s="186" t="s">
        <v>692</v>
      </c>
      <c r="F208" s="187" t="s">
        <v>693</v>
      </c>
      <c r="G208" s="188" t="s">
        <v>694</v>
      </c>
      <c r="H208" s="194"/>
      <c r="I208" s="229"/>
    </row>
    <row r="209" spans="1:9" x14ac:dyDescent="0.25">
      <c r="A209" s="190"/>
      <c r="B209" s="191"/>
      <c r="C209" s="158"/>
      <c r="D209" s="159"/>
      <c r="E209" s="159"/>
      <c r="F209" s="192"/>
      <c r="G209" s="193"/>
      <c r="H209" s="194"/>
    </row>
    <row r="210" spans="1:9" x14ac:dyDescent="0.25">
      <c r="A210" s="195"/>
      <c r="B210" s="196" t="s">
        <v>676</v>
      </c>
      <c r="C210" s="158"/>
      <c r="D210" s="159"/>
      <c r="E210" s="159"/>
      <c r="F210" s="192"/>
      <c r="G210" s="193"/>
      <c r="H210" s="194"/>
    </row>
    <row r="211" spans="1:9" ht="25.5" x14ac:dyDescent="0.25">
      <c r="A211" s="204"/>
      <c r="B211" s="198" t="s">
        <v>796</v>
      </c>
      <c r="C211" s="199" t="s">
        <v>4</v>
      </c>
      <c r="D211" s="186">
        <v>1</v>
      </c>
      <c r="E211" s="201"/>
      <c r="F211" s="187">
        <v>11674308</v>
      </c>
      <c r="G211" s="202">
        <f>+D211*F211</f>
        <v>11674308</v>
      </c>
      <c r="H211" s="194"/>
    </row>
    <row r="212" spans="1:9" x14ac:dyDescent="0.25">
      <c r="A212" s="206"/>
      <c r="B212" s="191"/>
      <c r="C212" s="158"/>
      <c r="D212" s="159"/>
      <c r="E212" s="159"/>
      <c r="F212" s="192" t="s">
        <v>680</v>
      </c>
      <c r="G212" s="207">
        <f>ROUND(SUM(G211:G211),)</f>
        <v>11674308</v>
      </c>
      <c r="H212" s="208"/>
    </row>
    <row r="213" spans="1:9" x14ac:dyDescent="0.25">
      <c r="A213" s="195"/>
      <c r="B213" s="196" t="s">
        <v>686</v>
      </c>
      <c r="C213" s="228"/>
      <c r="D213" s="159"/>
      <c r="E213" s="159"/>
      <c r="F213" s="192"/>
      <c r="G213" s="193"/>
      <c r="H213" s="194"/>
    </row>
    <row r="214" spans="1:9" x14ac:dyDescent="0.25">
      <c r="A214" s="209" t="s">
        <v>762</v>
      </c>
      <c r="B214" s="198" t="str">
        <f>VLOOKUP(A214,A$6:F$10,2,0)</f>
        <v>INGENIERO ELECTROMECANICO</v>
      </c>
      <c r="C214" s="232" t="s">
        <v>628</v>
      </c>
      <c r="D214" s="200">
        <v>48</v>
      </c>
      <c r="E214" s="186"/>
      <c r="F214" s="187">
        <f>VLOOKUP(A214,A$6:F$10,6,0)</f>
        <v>23269</v>
      </c>
      <c r="G214" s="202">
        <f>+D214*F214</f>
        <v>1116912</v>
      </c>
      <c r="H214" s="194"/>
    </row>
    <row r="215" spans="1:9" x14ac:dyDescent="0.25">
      <c r="A215" s="210"/>
      <c r="B215" s="211"/>
      <c r="C215" s="158"/>
      <c r="D215" s="159"/>
      <c r="E215" s="159"/>
      <c r="F215" s="192" t="s">
        <v>783</v>
      </c>
      <c r="G215" s="207">
        <f>ROUND(SUM(G214),)</f>
        <v>1116912</v>
      </c>
      <c r="H215" s="208"/>
    </row>
    <row r="216" spans="1:9" x14ac:dyDescent="0.25">
      <c r="A216" s="190"/>
      <c r="B216" s="212" t="s">
        <v>784</v>
      </c>
      <c r="C216" s="158"/>
      <c r="D216" s="159"/>
      <c r="E216" s="159"/>
      <c r="F216" s="213"/>
      <c r="G216" s="193"/>
      <c r="H216" s="194"/>
    </row>
    <row r="217" spans="1:9" x14ac:dyDescent="0.25">
      <c r="A217" s="214"/>
      <c r="B217" s="184" t="s">
        <v>617</v>
      </c>
      <c r="C217" s="199" t="s">
        <v>628</v>
      </c>
      <c r="D217" s="200">
        <v>0.3</v>
      </c>
      <c r="E217" s="186"/>
      <c r="F217" s="215">
        <v>12600</v>
      </c>
      <c r="G217" s="202">
        <v>3780</v>
      </c>
      <c r="H217" s="194"/>
    </row>
    <row r="218" spans="1:9" x14ac:dyDescent="0.25">
      <c r="A218" s="190"/>
      <c r="B218" s="216"/>
      <c r="C218" s="158"/>
      <c r="D218" s="159"/>
      <c r="E218" s="159"/>
      <c r="F218" s="192" t="s">
        <v>697</v>
      </c>
      <c r="G218" s="207">
        <f>ROUND(SUM(G217),)</f>
        <v>3780</v>
      </c>
      <c r="H218" s="208"/>
    </row>
    <row r="219" spans="1:9" x14ac:dyDescent="0.25">
      <c r="A219" s="190"/>
      <c r="B219" s="191"/>
      <c r="C219" s="158"/>
      <c r="D219" s="159"/>
      <c r="E219" s="159"/>
      <c r="F219" s="192"/>
      <c r="G219" s="193"/>
      <c r="H219" s="194"/>
    </row>
    <row r="220" spans="1:9" ht="15.75" thickBot="1" x14ac:dyDescent="0.3">
      <c r="A220" s="217"/>
      <c r="B220" s="218" t="s">
        <v>776</v>
      </c>
      <c r="C220" s="219">
        <f>G207</f>
        <v>1.0900000000000001</v>
      </c>
      <c r="D220" s="220"/>
      <c r="E220" s="221" t="s">
        <v>704</v>
      </c>
      <c r="F220" s="222">
        <f>SUM(G211:G218)/2</f>
        <v>12795000</v>
      </c>
      <c r="G220" s="223">
        <f>ROUND(F220,0)</f>
        <v>12795000</v>
      </c>
      <c r="H220" s="224"/>
      <c r="I220" s="230"/>
    </row>
    <row r="221" spans="1:9" ht="16.5" thickTop="1" thickBot="1" x14ac:dyDescent="0.3"/>
    <row r="222" spans="1:9" ht="15.75" thickTop="1" x14ac:dyDescent="0.25">
      <c r="A222" s="173">
        <v>1.1000000000000001</v>
      </c>
      <c r="B222" s="418" t="s">
        <v>29</v>
      </c>
      <c r="C222" s="418"/>
      <c r="D222" s="418"/>
      <c r="E222" s="418"/>
      <c r="F222" s="421" t="s">
        <v>775</v>
      </c>
      <c r="G222" s="174">
        <f>+G241</f>
        <v>10050158</v>
      </c>
      <c r="H222" s="175"/>
    </row>
    <row r="223" spans="1:9" x14ac:dyDescent="0.25">
      <c r="A223" s="176"/>
      <c r="B223" s="419"/>
      <c r="C223" s="419"/>
      <c r="D223" s="419"/>
      <c r="E223" s="419"/>
      <c r="F223" s="422"/>
      <c r="G223" s="177" t="s">
        <v>4</v>
      </c>
      <c r="H223" s="178"/>
    </row>
    <row r="224" spans="1:9" x14ac:dyDescent="0.25">
      <c r="A224" s="176"/>
      <c r="B224" s="419"/>
      <c r="C224" s="419"/>
      <c r="D224" s="419"/>
      <c r="E224" s="419"/>
      <c r="F224" s="179" t="s">
        <v>776</v>
      </c>
      <c r="G224" s="180"/>
      <c r="H224" s="181"/>
    </row>
    <row r="225" spans="1:9" x14ac:dyDescent="0.25">
      <c r="A225" s="231"/>
      <c r="B225" s="420"/>
      <c r="C225" s="420"/>
      <c r="D225" s="420"/>
      <c r="E225" s="420"/>
      <c r="F225" s="179"/>
      <c r="G225" s="182">
        <f>+A222</f>
        <v>1.1000000000000001</v>
      </c>
      <c r="H225" s="181"/>
    </row>
    <row r="226" spans="1:9" ht="30" x14ac:dyDescent="0.25">
      <c r="A226" s="183" t="s">
        <v>777</v>
      </c>
      <c r="B226" s="184" t="s">
        <v>778</v>
      </c>
      <c r="C226" s="185" t="s">
        <v>4</v>
      </c>
      <c r="D226" s="186" t="s">
        <v>691</v>
      </c>
      <c r="E226" s="186" t="s">
        <v>692</v>
      </c>
      <c r="F226" s="187" t="s">
        <v>693</v>
      </c>
      <c r="G226" s="188" t="s">
        <v>694</v>
      </c>
      <c r="H226" s="194"/>
      <c r="I226" s="229"/>
    </row>
    <row r="227" spans="1:9" x14ac:dyDescent="0.25">
      <c r="A227" s="190"/>
      <c r="B227" s="191"/>
      <c r="C227" s="158"/>
      <c r="D227" s="159"/>
      <c r="E227" s="159"/>
      <c r="F227" s="192"/>
      <c r="G227" s="193"/>
      <c r="H227" s="194"/>
    </row>
    <row r="228" spans="1:9" x14ac:dyDescent="0.25">
      <c r="A228" s="195"/>
      <c r="B228" s="196" t="s">
        <v>797</v>
      </c>
      <c r="C228" s="158"/>
      <c r="D228" s="159"/>
      <c r="E228" s="159"/>
      <c r="F228" s="192"/>
      <c r="G228" s="193"/>
      <c r="H228" s="194"/>
    </row>
    <row r="229" spans="1:9" ht="25.5" x14ac:dyDescent="0.25">
      <c r="A229" s="204"/>
      <c r="B229" s="198" t="s">
        <v>29</v>
      </c>
      <c r="C229" s="199" t="s">
        <v>4</v>
      </c>
      <c r="D229" s="186">
        <v>1</v>
      </c>
      <c r="E229" s="201"/>
      <c r="F229" s="187">
        <f>9138125-78375</f>
        <v>9059750</v>
      </c>
      <c r="G229" s="202">
        <f>+F229*D229</f>
        <v>9059750</v>
      </c>
      <c r="H229" s="194"/>
    </row>
    <row r="230" spans="1:9" x14ac:dyDescent="0.25">
      <c r="A230" s="206"/>
      <c r="B230" s="191"/>
      <c r="C230" s="158"/>
      <c r="D230" s="159"/>
      <c r="E230" s="159"/>
      <c r="F230" s="192" t="s">
        <v>680</v>
      </c>
      <c r="G230" s="207">
        <f>ROUND(SUM(G229:G229),)</f>
        <v>9059750</v>
      </c>
      <c r="H230" s="208"/>
    </row>
    <row r="231" spans="1:9" x14ac:dyDescent="0.25">
      <c r="A231" s="195"/>
      <c r="B231" s="196" t="s">
        <v>686</v>
      </c>
      <c r="C231" s="228"/>
      <c r="D231" s="159"/>
      <c r="E231" s="159"/>
      <c r="F231" s="192"/>
      <c r="G231" s="193"/>
      <c r="H231" s="194"/>
    </row>
    <row r="232" spans="1:9" x14ac:dyDescent="0.25">
      <c r="A232" s="209" t="s">
        <v>762</v>
      </c>
      <c r="B232" s="198" t="str">
        <f>VLOOKUP(A232,A$6:F$10,2,0)</f>
        <v>INGENIERO ELECTROMECANICO</v>
      </c>
      <c r="C232" s="232" t="s">
        <v>628</v>
      </c>
      <c r="D232" s="200">
        <v>20</v>
      </c>
      <c r="E232" s="186"/>
      <c r="F232" s="187">
        <f>VLOOKUP(A232,A$6:F$10,6,0)</f>
        <v>23269</v>
      </c>
      <c r="G232" s="202">
        <f>+F232*D232</f>
        <v>465380</v>
      </c>
      <c r="H232" s="194"/>
    </row>
    <row r="233" spans="1:9" x14ac:dyDescent="0.25">
      <c r="A233" s="209" t="s">
        <v>765</v>
      </c>
      <c r="B233" s="198" t="str">
        <f>VLOOKUP(A233,A$6:F$10,2,0)</f>
        <v>CUADRILLA</v>
      </c>
      <c r="C233" s="199" t="s">
        <v>628</v>
      </c>
      <c r="D233" s="200">
        <v>4</v>
      </c>
      <c r="E233" s="186"/>
      <c r="F233" s="187">
        <f t="shared" ref="F233:F235" si="21">VLOOKUP(A233,A$6:F$10,6,0)</f>
        <v>19231</v>
      </c>
      <c r="G233" s="202">
        <f t="shared" ref="G233:G235" si="22">+F233*D233</f>
        <v>76924</v>
      </c>
      <c r="H233" s="194"/>
    </row>
    <row r="234" spans="1:9" x14ac:dyDescent="0.25">
      <c r="A234" s="209" t="s">
        <v>767</v>
      </c>
      <c r="B234" s="198" t="str">
        <f>VLOOKUP(A234,A$6:F$10,2,0)</f>
        <v>TECNÓLOGO ELECTRICISTA</v>
      </c>
      <c r="C234" s="199" t="s">
        <v>628</v>
      </c>
      <c r="D234" s="200">
        <v>4</v>
      </c>
      <c r="E234" s="186"/>
      <c r="F234" s="187">
        <f t="shared" si="21"/>
        <v>17356</v>
      </c>
      <c r="G234" s="202">
        <f t="shared" si="22"/>
        <v>69424</v>
      </c>
      <c r="H234" s="194"/>
    </row>
    <row r="235" spans="1:9" x14ac:dyDescent="0.25">
      <c r="A235" s="209" t="s">
        <v>769</v>
      </c>
      <c r="B235" s="198" t="str">
        <f>VLOOKUP(A235,A$6:F$10,2,0)</f>
        <v>TÉCNICO REFRIGERACION</v>
      </c>
      <c r="C235" s="199" t="s">
        <v>628</v>
      </c>
      <c r="D235" s="200">
        <v>20</v>
      </c>
      <c r="E235" s="186"/>
      <c r="F235" s="187">
        <f t="shared" si="21"/>
        <v>13894</v>
      </c>
      <c r="G235" s="202">
        <f t="shared" si="22"/>
        <v>277880</v>
      </c>
      <c r="H235" s="194"/>
    </row>
    <row r="236" spans="1:9" x14ac:dyDescent="0.25">
      <c r="A236" s="210"/>
      <c r="B236" s="211"/>
      <c r="C236" s="158"/>
      <c r="D236" s="159"/>
      <c r="E236" s="159"/>
      <c r="F236" s="192" t="s">
        <v>783</v>
      </c>
      <c r="G236" s="207">
        <f>ROUND(SUM(G232:G235),)</f>
        <v>889608</v>
      </c>
      <c r="H236" s="208"/>
    </row>
    <row r="237" spans="1:9" x14ac:dyDescent="0.25">
      <c r="A237" s="190"/>
      <c r="B237" s="212" t="s">
        <v>784</v>
      </c>
      <c r="C237" s="158"/>
      <c r="D237" s="159"/>
      <c r="E237" s="159"/>
      <c r="F237" s="213"/>
      <c r="G237" s="193"/>
      <c r="H237" s="194"/>
    </row>
    <row r="238" spans="1:9" x14ac:dyDescent="0.25">
      <c r="A238" s="214"/>
      <c r="B238" s="184" t="s">
        <v>617</v>
      </c>
      <c r="C238" s="199" t="s">
        <v>628</v>
      </c>
      <c r="D238" s="200">
        <v>8</v>
      </c>
      <c r="E238" s="186"/>
      <c r="F238" s="215">
        <v>12600</v>
      </c>
      <c r="G238" s="202">
        <f>+F238*D238</f>
        <v>100800</v>
      </c>
      <c r="H238" s="194"/>
    </row>
    <row r="239" spans="1:9" x14ac:dyDescent="0.25">
      <c r="A239" s="190"/>
      <c r="B239" s="216"/>
      <c r="C239" s="158"/>
      <c r="D239" s="159"/>
      <c r="E239" s="159"/>
      <c r="F239" s="192" t="s">
        <v>697</v>
      </c>
      <c r="G239" s="207">
        <f>ROUND(SUM(G238:G238),)</f>
        <v>100800</v>
      </c>
      <c r="H239" s="208"/>
    </row>
    <row r="240" spans="1:9" x14ac:dyDescent="0.25">
      <c r="A240" s="190"/>
      <c r="B240" s="191"/>
      <c r="C240" s="158"/>
      <c r="D240" s="159"/>
      <c r="E240" s="159"/>
      <c r="F240" s="192"/>
      <c r="G240" s="193"/>
      <c r="H240" s="194"/>
    </row>
    <row r="241" spans="1:9" ht="15.75" thickBot="1" x14ac:dyDescent="0.3">
      <c r="A241" s="217"/>
      <c r="B241" s="218" t="s">
        <v>776</v>
      </c>
      <c r="C241" s="219">
        <f>G225</f>
        <v>1.1000000000000001</v>
      </c>
      <c r="D241" s="220"/>
      <c r="E241" s="221" t="s">
        <v>704</v>
      </c>
      <c r="F241" s="222">
        <f>SUM(G229:G239)/2</f>
        <v>10050158</v>
      </c>
      <c r="G241" s="223">
        <f>ROUND(F241,0)</f>
        <v>10050158</v>
      </c>
      <c r="H241" s="224"/>
      <c r="I241" s="230"/>
    </row>
    <row r="242" spans="1:9" ht="15.75" thickTop="1" x14ac:dyDescent="0.25"/>
  </sheetData>
  <mergeCells count="24">
    <mergeCell ref="B1:G1"/>
    <mergeCell ref="B2:G2"/>
    <mergeCell ref="B3:G3"/>
    <mergeCell ref="B13:G13"/>
    <mergeCell ref="B18:E21"/>
    <mergeCell ref="F18:F19"/>
    <mergeCell ref="B44:E47"/>
    <mergeCell ref="F44:F45"/>
    <mergeCell ref="B69:E72"/>
    <mergeCell ref="F69:F70"/>
    <mergeCell ref="B91:E94"/>
    <mergeCell ref="F91:F92"/>
    <mergeCell ref="B113:E116"/>
    <mergeCell ref="F113:F114"/>
    <mergeCell ref="B135:E138"/>
    <mergeCell ref="F135:F136"/>
    <mergeCell ref="B158:E161"/>
    <mergeCell ref="F158:F159"/>
    <mergeCell ref="B181:E184"/>
    <mergeCell ref="F181:F182"/>
    <mergeCell ref="B204:E207"/>
    <mergeCell ref="F204:F205"/>
    <mergeCell ref="B222:E225"/>
    <mergeCell ref="F222:F223"/>
  </mergeCells>
  <pageMargins left="0.7" right="0.7" top="0.75" bottom="0.75" header="0.3" footer="0.3"/>
  <pageSetup scale="49" orientation="portrait" r:id="rId1"/>
  <rowBreaks count="3" manualBreakCount="3">
    <brk id="67" max="6" man="1"/>
    <brk id="133" max="6" man="1"/>
    <brk id="220"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3D575-50FA-48BF-B1C2-C61FA6B77204}">
  <dimension ref="A1:I186"/>
  <sheetViews>
    <sheetView workbookViewId="0"/>
  </sheetViews>
  <sheetFormatPr baseColWidth="10" defaultRowHeight="15" x14ac:dyDescent="0.25"/>
  <cols>
    <col min="1" max="1" width="5.42578125" customWidth="1"/>
    <col min="2" max="2" width="41.85546875" customWidth="1"/>
    <col min="3" max="3" width="9.42578125" customWidth="1"/>
    <col min="4" max="4" width="9.5703125" customWidth="1"/>
    <col min="5" max="5" width="6.28515625" customWidth="1"/>
    <col min="6" max="6" width="13.85546875" customWidth="1"/>
    <col min="7" max="7" width="15.7109375" customWidth="1"/>
    <col min="8" max="8" width="15.5703125" style="150" bestFit="1" customWidth="1"/>
    <col min="9" max="9" width="13" style="151" bestFit="1" customWidth="1"/>
    <col min="11" max="11" width="12" bestFit="1" customWidth="1"/>
  </cols>
  <sheetData>
    <row r="1" spans="2:7" ht="15.75" thickBot="1" x14ac:dyDescent="0.3">
      <c r="B1" s="106"/>
      <c r="C1" s="106"/>
      <c r="D1" s="106"/>
      <c r="E1" s="106"/>
      <c r="F1" s="106"/>
      <c r="G1" s="106"/>
    </row>
    <row r="2" spans="2:7" ht="15.75" thickTop="1" x14ac:dyDescent="0.25">
      <c r="B2" s="429"/>
      <c r="C2" s="430"/>
      <c r="D2" s="430"/>
      <c r="E2" s="430"/>
      <c r="F2" s="430"/>
      <c r="G2" s="431"/>
    </row>
    <row r="3" spans="2:7" x14ac:dyDescent="0.25">
      <c r="B3" s="432"/>
      <c r="C3" s="433"/>
      <c r="D3" s="433"/>
      <c r="E3" s="433"/>
      <c r="F3" s="433"/>
      <c r="G3" s="434"/>
    </row>
    <row r="4" spans="2:7" x14ac:dyDescent="0.25">
      <c r="B4" s="432"/>
      <c r="C4" s="433"/>
      <c r="D4" s="433"/>
      <c r="E4" s="433"/>
      <c r="F4" s="433"/>
      <c r="G4" s="434"/>
    </row>
    <row r="5" spans="2:7" x14ac:dyDescent="0.25">
      <c r="B5" s="432"/>
      <c r="C5" s="433"/>
      <c r="D5" s="433"/>
      <c r="E5" s="433"/>
      <c r="F5" s="433"/>
      <c r="G5" s="434"/>
    </row>
    <row r="6" spans="2:7" ht="15.75" thickBot="1" x14ac:dyDescent="0.3">
      <c r="B6" s="435"/>
      <c r="C6" s="436"/>
      <c r="D6" s="436"/>
      <c r="E6" s="436"/>
      <c r="F6" s="436"/>
      <c r="G6" s="437"/>
    </row>
    <row r="7" spans="2:7" ht="15.75" thickTop="1" x14ac:dyDescent="0.25">
      <c r="G7" s="123"/>
    </row>
    <row r="8" spans="2:7" ht="15.75" thickBot="1" x14ac:dyDescent="0.3">
      <c r="G8" s="123"/>
    </row>
    <row r="9" spans="2:7" ht="15.75" thickTop="1" x14ac:dyDescent="0.25">
      <c r="B9" s="425" t="e">
        <f>+'PRESS ING JUAN'!#REF!</f>
        <v>#REF!</v>
      </c>
      <c r="C9" s="426"/>
      <c r="D9" s="426"/>
      <c r="E9" s="426"/>
      <c r="F9" s="139"/>
      <c r="G9" s="140" t="s">
        <v>689</v>
      </c>
    </row>
    <row r="10" spans="2:7" x14ac:dyDescent="0.25">
      <c r="B10" s="427"/>
      <c r="C10" s="428"/>
      <c r="D10" s="428"/>
      <c r="E10" s="428"/>
      <c r="F10" s="108"/>
      <c r="G10" s="109" t="s">
        <v>690</v>
      </c>
    </row>
    <row r="11" spans="2:7" x14ac:dyDescent="0.25">
      <c r="B11" s="110" t="s">
        <v>14</v>
      </c>
      <c r="C11" s="111" t="s">
        <v>4</v>
      </c>
      <c r="D11" s="112" t="s">
        <v>691</v>
      </c>
      <c r="E11" s="112" t="s">
        <v>692</v>
      </c>
      <c r="F11" s="113" t="s">
        <v>693</v>
      </c>
      <c r="G11" s="114" t="s">
        <v>694</v>
      </c>
    </row>
    <row r="12" spans="2:7" x14ac:dyDescent="0.25">
      <c r="B12" s="141" t="s">
        <v>695</v>
      </c>
      <c r="C12" s="116"/>
      <c r="D12" s="117"/>
      <c r="E12" s="117"/>
      <c r="F12" s="119"/>
      <c r="G12" s="122"/>
    </row>
    <row r="13" spans="2:7" x14ac:dyDescent="0.25">
      <c r="B13" s="121" t="s">
        <v>744</v>
      </c>
      <c r="C13" s="116" t="s">
        <v>4</v>
      </c>
      <c r="D13" s="117">
        <v>1</v>
      </c>
      <c r="E13" s="118">
        <v>0</v>
      </c>
      <c r="F13" s="119">
        <v>1410400</v>
      </c>
      <c r="G13" s="122">
        <f>D13*F13</f>
        <v>1410400</v>
      </c>
    </row>
    <row r="14" spans="2:7" x14ac:dyDescent="0.25">
      <c r="B14" s="124"/>
      <c r="C14" s="116"/>
      <c r="D14" s="117"/>
      <c r="E14" s="117"/>
      <c r="F14" s="119" t="s">
        <v>697</v>
      </c>
      <c r="G14" s="125">
        <f>SUM(G12:G13)</f>
        <v>1410400</v>
      </c>
    </row>
    <row r="15" spans="2:7" x14ac:dyDescent="0.25">
      <c r="B15" s="141" t="s">
        <v>686</v>
      </c>
      <c r="C15" s="116"/>
      <c r="D15" s="117"/>
      <c r="E15" s="117"/>
      <c r="F15" s="119"/>
      <c r="G15" s="142"/>
    </row>
    <row r="16" spans="2:7" x14ac:dyDescent="0.25">
      <c r="B16" s="110" t="s">
        <v>698</v>
      </c>
      <c r="C16" s="111" t="s">
        <v>699</v>
      </c>
      <c r="D16" s="112">
        <v>4.2300000000000004</v>
      </c>
      <c r="E16" s="127">
        <v>0</v>
      </c>
      <c r="F16" s="113">
        <v>19270</v>
      </c>
      <c r="G16" s="120">
        <f>F16*D16</f>
        <v>81512.100000000006</v>
      </c>
    </row>
    <row r="17" spans="2:7" x14ac:dyDescent="0.25">
      <c r="B17" s="110" t="s">
        <v>700</v>
      </c>
      <c r="C17" s="116" t="s">
        <v>699</v>
      </c>
      <c r="D17" s="117">
        <f>+D16</f>
        <v>4.2300000000000004</v>
      </c>
      <c r="E17" s="118">
        <v>0</v>
      </c>
      <c r="F17" s="119">
        <v>95000</v>
      </c>
      <c r="G17" s="142">
        <f>F17*D17</f>
        <v>401850.00000000006</v>
      </c>
    </row>
    <row r="18" spans="2:7" x14ac:dyDescent="0.25">
      <c r="B18" s="124"/>
      <c r="C18" s="116"/>
      <c r="D18" s="117"/>
      <c r="E18" s="117"/>
      <c r="F18" s="119" t="s">
        <v>688</v>
      </c>
      <c r="G18" s="142">
        <f>SUM(G16:G17)</f>
        <v>483362.10000000009</v>
      </c>
    </row>
    <row r="19" spans="2:7" x14ac:dyDescent="0.25">
      <c r="B19" s="115" t="s">
        <v>701</v>
      </c>
      <c r="C19" s="116"/>
      <c r="D19" s="117"/>
      <c r="E19" s="117"/>
      <c r="F19" s="119"/>
      <c r="G19" s="120"/>
    </row>
    <row r="20" spans="2:7" x14ac:dyDescent="0.25">
      <c r="B20" s="110" t="s">
        <v>745</v>
      </c>
      <c r="C20" s="111" t="s">
        <v>6</v>
      </c>
      <c r="D20" s="112">
        <f>+D17</f>
        <v>4.2300000000000004</v>
      </c>
      <c r="E20" s="129">
        <v>0</v>
      </c>
      <c r="F20" s="113">
        <v>1800</v>
      </c>
      <c r="G20" s="130">
        <f>D20*F20</f>
        <v>7614.0000000000009</v>
      </c>
    </row>
    <row r="21" spans="2:7" x14ac:dyDescent="0.25">
      <c r="B21" s="110" t="s">
        <v>746</v>
      </c>
      <c r="C21" s="111" t="s">
        <v>6</v>
      </c>
      <c r="D21" s="112">
        <v>0.1</v>
      </c>
      <c r="E21" s="129">
        <v>0</v>
      </c>
      <c r="F21" s="113">
        <v>17200</v>
      </c>
      <c r="G21" s="130">
        <f>D21*F21</f>
        <v>1720</v>
      </c>
    </row>
    <row r="22" spans="2:7" x14ac:dyDescent="0.25">
      <c r="B22" s="110" t="s">
        <v>747</v>
      </c>
      <c r="C22" s="111" t="s">
        <v>6</v>
      </c>
      <c r="D22" s="112">
        <v>0.1</v>
      </c>
      <c r="E22" s="129">
        <v>0</v>
      </c>
      <c r="F22" s="113">
        <v>15000</v>
      </c>
      <c r="G22" s="130">
        <f>D22*F22</f>
        <v>1500</v>
      </c>
    </row>
    <row r="23" spans="2:7" x14ac:dyDescent="0.25">
      <c r="B23" s="124"/>
      <c r="C23" s="116"/>
      <c r="D23" s="117"/>
      <c r="E23" s="117"/>
      <c r="F23" s="119" t="s">
        <v>697</v>
      </c>
      <c r="G23" s="125">
        <f>SUM(G20:G22)</f>
        <v>10834</v>
      </c>
    </row>
    <row r="24" spans="2:7" ht="15.75" thickBot="1" x14ac:dyDescent="0.3">
      <c r="B24" s="131"/>
      <c r="C24" s="132"/>
      <c r="D24" s="133"/>
      <c r="E24" s="134" t="s">
        <v>704</v>
      </c>
      <c r="F24" s="135">
        <f>SUM(G11:G23)/2</f>
        <v>1904596.1</v>
      </c>
      <c r="G24" s="136">
        <f>+ROUND(F24,0)</f>
        <v>1904596</v>
      </c>
    </row>
    <row r="25" spans="2:7" ht="15.75" thickTop="1" x14ac:dyDescent="0.25">
      <c r="G25" s="123"/>
    </row>
    <row r="26" spans="2:7" ht="15.75" thickBot="1" x14ac:dyDescent="0.3"/>
    <row r="27" spans="2:7" ht="15.75" thickTop="1" x14ac:dyDescent="0.25">
      <c r="B27" s="425" t="e">
        <f>+'PRESS ING JUAN'!#REF!</f>
        <v>#REF!</v>
      </c>
      <c r="C27" s="426"/>
      <c r="D27" s="426"/>
      <c r="E27" s="426"/>
      <c r="F27" s="139"/>
      <c r="G27" s="140" t="s">
        <v>689</v>
      </c>
    </row>
    <row r="28" spans="2:7" x14ac:dyDescent="0.25">
      <c r="B28" s="427"/>
      <c r="C28" s="428"/>
      <c r="D28" s="428"/>
      <c r="E28" s="428"/>
      <c r="F28" s="108"/>
      <c r="G28" s="109" t="s">
        <v>690</v>
      </c>
    </row>
    <row r="29" spans="2:7" x14ac:dyDescent="0.25">
      <c r="B29" s="110" t="s">
        <v>14</v>
      </c>
      <c r="C29" s="111" t="s">
        <v>4</v>
      </c>
      <c r="D29" s="112" t="s">
        <v>691</v>
      </c>
      <c r="E29" s="112" t="s">
        <v>692</v>
      </c>
      <c r="F29" s="113" t="s">
        <v>693</v>
      </c>
      <c r="G29" s="114" t="s">
        <v>694</v>
      </c>
    </row>
    <row r="30" spans="2:7" x14ac:dyDescent="0.25">
      <c r="B30" s="141" t="s">
        <v>695</v>
      </c>
      <c r="C30" s="116"/>
      <c r="D30" s="117"/>
      <c r="E30" s="117"/>
      <c r="F30" s="119"/>
      <c r="G30" s="122"/>
    </row>
    <row r="31" spans="2:7" x14ac:dyDescent="0.25">
      <c r="B31" s="121" t="s">
        <v>748</v>
      </c>
      <c r="C31" s="116" t="s">
        <v>4</v>
      </c>
      <c r="D31" s="117">
        <v>1</v>
      </c>
      <c r="E31" s="118">
        <v>0</v>
      </c>
      <c r="F31" s="119">
        <v>1047200.0000000001</v>
      </c>
      <c r="G31" s="122">
        <f>D31*F31</f>
        <v>1047200.0000000001</v>
      </c>
    </row>
    <row r="32" spans="2:7" x14ac:dyDescent="0.25">
      <c r="B32" s="124"/>
      <c r="C32" s="116"/>
      <c r="D32" s="117"/>
      <c r="E32" s="117"/>
      <c r="F32" s="119" t="s">
        <v>697</v>
      </c>
      <c r="G32" s="125">
        <f>SUM(G30:G31)</f>
        <v>1047200.0000000001</v>
      </c>
    </row>
    <row r="33" spans="2:7" x14ac:dyDescent="0.25">
      <c r="B33" s="141" t="s">
        <v>686</v>
      </c>
      <c r="C33" s="116"/>
      <c r="D33" s="117"/>
      <c r="E33" s="117"/>
      <c r="F33" s="119"/>
      <c r="G33" s="142"/>
    </row>
    <row r="34" spans="2:7" x14ac:dyDescent="0.25">
      <c r="B34" s="110" t="s">
        <v>698</v>
      </c>
      <c r="C34" s="111" t="s">
        <v>699</v>
      </c>
      <c r="D34" s="112">
        <v>2</v>
      </c>
      <c r="E34" s="127">
        <v>0</v>
      </c>
      <c r="F34" s="113">
        <v>19270</v>
      </c>
      <c r="G34" s="120">
        <f>F34*D34</f>
        <v>38540</v>
      </c>
    </row>
    <row r="35" spans="2:7" x14ac:dyDescent="0.25">
      <c r="B35" s="110" t="s">
        <v>700</v>
      </c>
      <c r="C35" s="116" t="s">
        <v>699</v>
      </c>
      <c r="D35" s="117">
        <f>+D34</f>
        <v>2</v>
      </c>
      <c r="E35" s="118">
        <v>0</v>
      </c>
      <c r="F35" s="119">
        <v>95000</v>
      </c>
      <c r="G35" s="142">
        <f>F35*D35</f>
        <v>190000</v>
      </c>
    </row>
    <row r="36" spans="2:7" x14ac:dyDescent="0.25">
      <c r="B36" s="124"/>
      <c r="C36" s="116"/>
      <c r="D36" s="117"/>
      <c r="E36" s="117"/>
      <c r="F36" s="119" t="s">
        <v>688</v>
      </c>
      <c r="G36" s="142">
        <f>SUM(G34:G35)</f>
        <v>228540</v>
      </c>
    </row>
    <row r="37" spans="2:7" x14ac:dyDescent="0.25">
      <c r="B37" s="115" t="s">
        <v>701</v>
      </c>
      <c r="C37" s="116"/>
      <c r="D37" s="117"/>
      <c r="E37" s="117"/>
      <c r="F37" s="119"/>
      <c r="G37" s="120"/>
    </row>
    <row r="38" spans="2:7" x14ac:dyDescent="0.25">
      <c r="B38" s="110" t="s">
        <v>745</v>
      </c>
      <c r="C38" s="111" t="s">
        <v>6</v>
      </c>
      <c r="D38" s="112">
        <v>2</v>
      </c>
      <c r="E38" s="129">
        <v>0</v>
      </c>
      <c r="F38" s="113">
        <v>1800</v>
      </c>
      <c r="G38" s="130">
        <f>D38*F38</f>
        <v>3600</v>
      </c>
    </row>
    <row r="39" spans="2:7" x14ac:dyDescent="0.25">
      <c r="B39" s="110" t="s">
        <v>746</v>
      </c>
      <c r="C39" s="111" t="s">
        <v>6</v>
      </c>
      <c r="D39" s="112">
        <v>0.1</v>
      </c>
      <c r="E39" s="129">
        <v>0</v>
      </c>
      <c r="F39" s="113">
        <v>17200</v>
      </c>
      <c r="G39" s="130">
        <f>D39*F39</f>
        <v>1720</v>
      </c>
    </row>
    <row r="40" spans="2:7" x14ac:dyDescent="0.25">
      <c r="B40" s="110" t="s">
        <v>747</v>
      </c>
      <c r="C40" s="111" t="s">
        <v>6</v>
      </c>
      <c r="D40" s="112">
        <v>0.1</v>
      </c>
      <c r="E40" s="129">
        <v>0</v>
      </c>
      <c r="F40" s="113">
        <v>15000</v>
      </c>
      <c r="G40" s="130">
        <f>D40*F40</f>
        <v>1500</v>
      </c>
    </row>
    <row r="41" spans="2:7" x14ac:dyDescent="0.25">
      <c r="B41" s="124"/>
      <c r="C41" s="116"/>
      <c r="D41" s="117"/>
      <c r="E41" s="117"/>
      <c r="F41" s="119" t="s">
        <v>697</v>
      </c>
      <c r="G41" s="125">
        <f>SUM(G38:G40)</f>
        <v>6820</v>
      </c>
    </row>
    <row r="42" spans="2:7" ht="15.75" thickBot="1" x14ac:dyDescent="0.3">
      <c r="B42" s="131"/>
      <c r="C42" s="132"/>
      <c r="D42" s="133"/>
      <c r="E42" s="134" t="s">
        <v>704</v>
      </c>
      <c r="F42" s="135">
        <f>SUM(G29:G41)/2</f>
        <v>1282560</v>
      </c>
      <c r="G42" s="136">
        <f>+ROUND(F42,0)</f>
        <v>1282560</v>
      </c>
    </row>
    <row r="43" spans="2:7" ht="15.75" thickTop="1" x14ac:dyDescent="0.25">
      <c r="G43" s="123"/>
    </row>
    <row r="44" spans="2:7" ht="15.75" thickBot="1" x14ac:dyDescent="0.3"/>
    <row r="45" spans="2:7" ht="15.75" thickTop="1" x14ac:dyDescent="0.25">
      <c r="B45" s="425" t="e">
        <f>+'PRESS ING JUAN'!#REF!</f>
        <v>#REF!</v>
      </c>
      <c r="C45" s="426"/>
      <c r="D45" s="426"/>
      <c r="E45" s="426"/>
      <c r="F45" s="139"/>
      <c r="G45" s="140" t="s">
        <v>689</v>
      </c>
    </row>
    <row r="46" spans="2:7" x14ac:dyDescent="0.25">
      <c r="B46" s="427"/>
      <c r="C46" s="428"/>
      <c r="D46" s="428"/>
      <c r="E46" s="428"/>
      <c r="F46" s="108"/>
      <c r="G46" s="109" t="s">
        <v>690</v>
      </c>
    </row>
    <row r="47" spans="2:7" x14ac:dyDescent="0.25">
      <c r="B47" s="110" t="s">
        <v>14</v>
      </c>
      <c r="C47" s="111" t="s">
        <v>4</v>
      </c>
      <c r="D47" s="112" t="s">
        <v>691</v>
      </c>
      <c r="E47" s="112" t="s">
        <v>692</v>
      </c>
      <c r="F47" s="113" t="s">
        <v>693</v>
      </c>
      <c r="G47" s="114" t="s">
        <v>694</v>
      </c>
    </row>
    <row r="48" spans="2:7" x14ac:dyDescent="0.25">
      <c r="B48" s="141" t="s">
        <v>695</v>
      </c>
      <c r="C48" s="116"/>
      <c r="D48" s="117"/>
      <c r="E48" s="117"/>
      <c r="F48" s="119"/>
      <c r="G48" s="122"/>
    </row>
    <row r="49" spans="2:7" x14ac:dyDescent="0.25">
      <c r="B49" s="121" t="s">
        <v>749</v>
      </c>
      <c r="C49" s="116" t="s">
        <v>4</v>
      </c>
      <c r="D49" s="117">
        <v>1</v>
      </c>
      <c r="E49" s="118">
        <v>0</v>
      </c>
      <c r="F49" s="119">
        <v>1350000</v>
      </c>
      <c r="G49" s="122">
        <f>D49*F49</f>
        <v>1350000</v>
      </c>
    </row>
    <row r="50" spans="2:7" x14ac:dyDescent="0.25">
      <c r="B50" s="124"/>
      <c r="C50" s="116"/>
      <c r="D50" s="117"/>
      <c r="E50" s="117"/>
      <c r="F50" s="119" t="s">
        <v>697</v>
      </c>
      <c r="G50" s="125">
        <f>SUM(G48:G49)</f>
        <v>1350000</v>
      </c>
    </row>
    <row r="51" spans="2:7" x14ac:dyDescent="0.25">
      <c r="B51" s="141" t="s">
        <v>686</v>
      </c>
      <c r="C51" s="116"/>
      <c r="D51" s="117"/>
      <c r="E51" s="117"/>
      <c r="F51" s="119"/>
      <c r="G51" s="142"/>
    </row>
    <row r="52" spans="2:7" x14ac:dyDescent="0.25">
      <c r="B52" s="110" t="s">
        <v>698</v>
      </c>
      <c r="C52" s="111" t="s">
        <v>699</v>
      </c>
      <c r="D52" s="112">
        <v>2</v>
      </c>
      <c r="E52" s="127">
        <v>0</v>
      </c>
      <c r="F52" s="113">
        <v>19270</v>
      </c>
      <c r="G52" s="120">
        <f>F52*D52</f>
        <v>38540</v>
      </c>
    </row>
    <row r="53" spans="2:7" x14ac:dyDescent="0.25">
      <c r="B53" s="110" t="s">
        <v>700</v>
      </c>
      <c r="C53" s="116" t="s">
        <v>699</v>
      </c>
      <c r="D53" s="117">
        <f>+D52</f>
        <v>2</v>
      </c>
      <c r="E53" s="118">
        <v>0</v>
      </c>
      <c r="F53" s="119">
        <v>95000</v>
      </c>
      <c r="G53" s="142">
        <f>F53*D53</f>
        <v>190000</v>
      </c>
    </row>
    <row r="54" spans="2:7" x14ac:dyDescent="0.25">
      <c r="B54" s="124"/>
      <c r="C54" s="116"/>
      <c r="D54" s="117"/>
      <c r="E54" s="117"/>
      <c r="F54" s="119" t="s">
        <v>688</v>
      </c>
      <c r="G54" s="142">
        <f>SUM(G52:G53)</f>
        <v>228540</v>
      </c>
    </row>
    <row r="55" spans="2:7" x14ac:dyDescent="0.25">
      <c r="B55" s="115" t="s">
        <v>701</v>
      </c>
      <c r="C55" s="116"/>
      <c r="D55" s="117"/>
      <c r="E55" s="117"/>
      <c r="F55" s="119"/>
      <c r="G55" s="120"/>
    </row>
    <row r="56" spans="2:7" x14ac:dyDescent="0.25">
      <c r="B56" s="110" t="s">
        <v>745</v>
      </c>
      <c r="C56" s="111" t="s">
        <v>6</v>
      </c>
      <c r="D56" s="112">
        <v>2</v>
      </c>
      <c r="E56" s="129">
        <v>0</v>
      </c>
      <c r="F56" s="113">
        <v>1800</v>
      </c>
      <c r="G56" s="130">
        <f>D56*F56</f>
        <v>3600</v>
      </c>
    </row>
    <row r="57" spans="2:7" x14ac:dyDescent="0.25">
      <c r="B57" s="110" t="s">
        <v>746</v>
      </c>
      <c r="C57" s="111" t="s">
        <v>6</v>
      </c>
      <c r="D57" s="112">
        <v>0.1</v>
      </c>
      <c r="E57" s="129">
        <v>0</v>
      </c>
      <c r="F57" s="113">
        <v>17200</v>
      </c>
      <c r="G57" s="130">
        <f>D57*F57</f>
        <v>1720</v>
      </c>
    </row>
    <row r="58" spans="2:7" x14ac:dyDescent="0.25">
      <c r="B58" s="110" t="s">
        <v>747</v>
      </c>
      <c r="C58" s="111" t="s">
        <v>6</v>
      </c>
      <c r="D58" s="112">
        <v>0.1</v>
      </c>
      <c r="E58" s="129">
        <v>0</v>
      </c>
      <c r="F58" s="113">
        <v>15000</v>
      </c>
      <c r="G58" s="130">
        <f>D58*F58</f>
        <v>1500</v>
      </c>
    </row>
    <row r="59" spans="2:7" x14ac:dyDescent="0.25">
      <c r="B59" s="124"/>
      <c r="C59" s="116"/>
      <c r="D59" s="117"/>
      <c r="E59" s="117"/>
      <c r="F59" s="119" t="s">
        <v>697</v>
      </c>
      <c r="G59" s="125">
        <f>SUM(G56:G58)</f>
        <v>6820</v>
      </c>
    </row>
    <row r="60" spans="2:7" ht="15.75" thickBot="1" x14ac:dyDescent="0.3">
      <c r="B60" s="131"/>
      <c r="C60" s="132"/>
      <c r="D60" s="133"/>
      <c r="E60" s="134" t="s">
        <v>704</v>
      </c>
      <c r="F60" s="135">
        <f>SUM(G47:G59)/2</f>
        <v>1585360</v>
      </c>
      <c r="G60" s="136">
        <f>+ROUND(F60,0)</f>
        <v>1585360</v>
      </c>
    </row>
    <row r="61" spans="2:7" ht="15.75" thickTop="1" x14ac:dyDescent="0.25">
      <c r="G61" s="123"/>
    </row>
    <row r="62" spans="2:7" x14ac:dyDescent="0.25">
      <c r="G62" s="123"/>
    </row>
    <row r="63" spans="2:7" ht="15.75" thickBot="1" x14ac:dyDescent="0.3">
      <c r="G63" s="123"/>
    </row>
    <row r="64" spans="2:7" ht="19.5" customHeight="1" thickTop="1" x14ac:dyDescent="0.25">
      <c r="B64" s="425" t="e">
        <f>+'PRESS ING JUAN'!#REF!</f>
        <v>#REF!</v>
      </c>
      <c r="C64" s="426"/>
      <c r="D64" s="426"/>
      <c r="E64" s="426"/>
      <c r="F64" s="139"/>
      <c r="G64" s="140" t="s">
        <v>722</v>
      </c>
    </row>
    <row r="65" spans="1:9" ht="19.5" customHeight="1" x14ac:dyDescent="0.25">
      <c r="A65" s="152" t="e">
        <f>+'PRESS ING JUAN'!#REF!</f>
        <v>#REF!</v>
      </c>
      <c r="B65" s="427"/>
      <c r="C65" s="428"/>
      <c r="D65" s="428"/>
      <c r="E65" s="428"/>
      <c r="F65" s="108"/>
      <c r="G65" s="109" t="s">
        <v>690</v>
      </c>
    </row>
    <row r="66" spans="1:9" x14ac:dyDescent="0.25">
      <c r="B66" s="110" t="s">
        <v>14</v>
      </c>
      <c r="C66" s="111" t="s">
        <v>4</v>
      </c>
      <c r="D66" s="112" t="s">
        <v>691</v>
      </c>
      <c r="E66" s="112" t="s">
        <v>692</v>
      </c>
      <c r="F66" s="113" t="s">
        <v>693</v>
      </c>
      <c r="G66" s="114" t="s">
        <v>694</v>
      </c>
    </row>
    <row r="67" spans="1:9" x14ac:dyDescent="0.25">
      <c r="B67" s="141" t="s">
        <v>676</v>
      </c>
      <c r="C67" s="116"/>
      <c r="D67" s="117"/>
      <c r="E67" s="117"/>
      <c r="F67" s="119"/>
      <c r="G67" s="122"/>
    </row>
    <row r="68" spans="1:9" x14ac:dyDescent="0.25">
      <c r="B68" s="110" t="s">
        <v>750</v>
      </c>
      <c r="C68" s="116" t="s">
        <v>3</v>
      </c>
      <c r="D68" s="117">
        <v>1</v>
      </c>
      <c r="E68" s="145">
        <v>0.05</v>
      </c>
      <c r="F68" s="119">
        <v>125800</v>
      </c>
      <c r="G68" s="143">
        <f>D68*F68*(1+E68)</f>
        <v>132090</v>
      </c>
      <c r="H68" s="150">
        <f>663000/5.8</f>
        <v>114310.34482758622</v>
      </c>
      <c r="I68" s="151">
        <f>+H68*1.1</f>
        <v>125741.37931034486</v>
      </c>
    </row>
    <row r="69" spans="1:9" x14ac:dyDescent="0.25">
      <c r="B69" s="110" t="s">
        <v>751</v>
      </c>
      <c r="C69" s="116" t="s">
        <v>4</v>
      </c>
      <c r="D69" s="117">
        <v>0.1</v>
      </c>
      <c r="E69" s="145">
        <v>0</v>
      </c>
      <c r="F69" s="119">
        <v>19548</v>
      </c>
      <c r="G69" s="143">
        <f t="shared" ref="G69:G71" si="0">D69*F69*(1+E69)</f>
        <v>1954.8000000000002</v>
      </c>
    </row>
    <row r="70" spans="1:9" x14ac:dyDescent="0.25">
      <c r="B70" s="110" t="s">
        <v>752</v>
      </c>
      <c r="C70" s="111" t="s">
        <v>6</v>
      </c>
      <c r="D70" s="112">
        <v>0.1</v>
      </c>
      <c r="E70" s="129">
        <v>0</v>
      </c>
      <c r="F70" s="113">
        <v>12220</v>
      </c>
      <c r="G70" s="130">
        <f>D70*F70</f>
        <v>1222</v>
      </c>
    </row>
    <row r="71" spans="1:9" ht="36" x14ac:dyDescent="0.25">
      <c r="B71" s="121" t="s">
        <v>753</v>
      </c>
      <c r="C71" s="116" t="s">
        <v>6</v>
      </c>
      <c r="D71" s="117">
        <v>0.15</v>
      </c>
      <c r="E71" s="145">
        <v>0</v>
      </c>
      <c r="F71" s="119">
        <v>198100</v>
      </c>
      <c r="G71" s="143">
        <f t="shared" si="0"/>
        <v>29715</v>
      </c>
      <c r="H71" s="150">
        <f>+G71*102</f>
        <v>3030930</v>
      </c>
    </row>
    <row r="72" spans="1:9" x14ac:dyDescent="0.25">
      <c r="B72" s="124"/>
      <c r="C72" s="116"/>
      <c r="D72" s="117"/>
      <c r="E72" s="117"/>
      <c r="F72" s="119" t="s">
        <v>697</v>
      </c>
      <c r="G72" s="125">
        <f>SUM(G67:G71)</f>
        <v>164981.79999999999</v>
      </c>
    </row>
    <row r="73" spans="1:9" x14ac:dyDescent="0.25">
      <c r="B73" s="141" t="s">
        <v>686</v>
      </c>
      <c r="C73" s="116"/>
      <c r="D73" s="117"/>
      <c r="E73" s="117"/>
      <c r="F73" s="119"/>
      <c r="G73" s="142"/>
    </row>
    <row r="74" spans="1:9" x14ac:dyDescent="0.25">
      <c r="B74" s="110" t="s">
        <v>700</v>
      </c>
      <c r="C74" s="116" t="s">
        <v>699</v>
      </c>
      <c r="D74" s="117">
        <v>0.2</v>
      </c>
      <c r="E74" s="118">
        <v>0</v>
      </c>
      <c r="F74" s="119">
        <v>95000</v>
      </c>
      <c r="G74" s="142">
        <f>F74*D74</f>
        <v>19000</v>
      </c>
    </row>
    <row r="75" spans="1:9" x14ac:dyDescent="0.25">
      <c r="B75" s="124"/>
      <c r="C75" s="116"/>
      <c r="D75" s="117"/>
      <c r="E75" s="117"/>
      <c r="F75" s="119" t="s">
        <v>688</v>
      </c>
      <c r="G75" s="142">
        <f>SUM(G74:G74)</f>
        <v>19000</v>
      </c>
      <c r="H75" s="150">
        <f>+G75*102</f>
        <v>1938000</v>
      </c>
    </row>
    <row r="76" spans="1:9" x14ac:dyDescent="0.25">
      <c r="B76" s="115" t="s">
        <v>701</v>
      </c>
      <c r="C76" s="116"/>
      <c r="D76" s="117"/>
      <c r="E76" s="117"/>
      <c r="F76" s="119"/>
      <c r="G76" s="120"/>
    </row>
    <row r="77" spans="1:9" x14ac:dyDescent="0.25">
      <c r="B77" s="110" t="s">
        <v>745</v>
      </c>
      <c r="C77" s="111" t="s">
        <v>6</v>
      </c>
      <c r="D77" s="112">
        <f>+D74</f>
        <v>0.2</v>
      </c>
      <c r="E77" s="129">
        <v>0</v>
      </c>
      <c r="F77" s="113">
        <v>1800</v>
      </c>
      <c r="G77" s="130">
        <f>D77*F77</f>
        <v>360</v>
      </c>
    </row>
    <row r="78" spans="1:9" x14ac:dyDescent="0.25">
      <c r="B78" s="110" t="s">
        <v>746</v>
      </c>
      <c r="C78" s="111" t="s">
        <v>6</v>
      </c>
      <c r="D78" s="112">
        <f>+D77</f>
        <v>0.2</v>
      </c>
      <c r="E78" s="129">
        <v>0</v>
      </c>
      <c r="F78" s="113">
        <v>17200</v>
      </c>
      <c r="G78" s="130">
        <f>D78*F78</f>
        <v>3440</v>
      </c>
    </row>
    <row r="79" spans="1:9" x14ac:dyDescent="0.25">
      <c r="B79" s="110" t="s">
        <v>747</v>
      </c>
      <c r="C79" s="111" t="s">
        <v>6</v>
      </c>
      <c r="D79" s="112">
        <f>+D78</f>
        <v>0.2</v>
      </c>
      <c r="E79" s="129">
        <v>0</v>
      </c>
      <c r="F79" s="113">
        <v>15000</v>
      </c>
      <c r="G79" s="130">
        <f>D79*F79</f>
        <v>3000</v>
      </c>
    </row>
    <row r="80" spans="1:9" x14ac:dyDescent="0.25">
      <c r="B80" s="124"/>
      <c r="C80" s="116"/>
      <c r="D80" s="117"/>
      <c r="E80" s="117"/>
      <c r="F80" s="119" t="s">
        <v>697</v>
      </c>
      <c r="G80" s="125">
        <f>SUM(G77:G79)</f>
        <v>6800</v>
      </c>
    </row>
    <row r="81" spans="1:9" ht="15.75" thickBot="1" x14ac:dyDescent="0.3">
      <c r="B81" s="131"/>
      <c r="C81" s="132"/>
      <c r="D81" s="133"/>
      <c r="E81" s="134" t="s">
        <v>704</v>
      </c>
      <c r="F81" s="135">
        <f>SUM(G66:G80)/2</f>
        <v>190781.8</v>
      </c>
      <c r="G81" s="136">
        <f>+ROUND(F81,0)</f>
        <v>190782</v>
      </c>
    </row>
    <row r="82" spans="1:9" ht="15.75" thickTop="1" x14ac:dyDescent="0.25"/>
    <row r="83" spans="1:9" ht="15.75" thickBot="1" x14ac:dyDescent="0.3"/>
    <row r="84" spans="1:9" ht="15.75" thickTop="1" x14ac:dyDescent="0.25">
      <c r="B84" s="425" t="e">
        <f>+'PRESS ING JUAN'!#REF!</f>
        <v>#REF!</v>
      </c>
      <c r="C84" s="426"/>
      <c r="D84" s="426"/>
      <c r="E84" s="426"/>
      <c r="F84" s="139"/>
      <c r="G84" s="140" t="s">
        <v>722</v>
      </c>
    </row>
    <row r="85" spans="1:9" x14ac:dyDescent="0.25">
      <c r="A85" s="152" t="e">
        <f>+'PRESS ING JUAN'!#REF!</f>
        <v>#REF!</v>
      </c>
      <c r="B85" s="427"/>
      <c r="C85" s="428"/>
      <c r="D85" s="428"/>
      <c r="E85" s="428"/>
      <c r="F85" s="108"/>
      <c r="G85" s="109" t="s">
        <v>690</v>
      </c>
    </row>
    <row r="86" spans="1:9" x14ac:dyDescent="0.25">
      <c r="B86" s="110" t="s">
        <v>14</v>
      </c>
      <c r="C86" s="111" t="s">
        <v>4</v>
      </c>
      <c r="D86" s="112" t="s">
        <v>691</v>
      </c>
      <c r="E86" s="112" t="s">
        <v>692</v>
      </c>
      <c r="F86" s="113" t="s">
        <v>693</v>
      </c>
      <c r="G86" s="114" t="s">
        <v>694</v>
      </c>
    </row>
    <row r="87" spans="1:9" x14ac:dyDescent="0.25">
      <c r="B87" s="141" t="s">
        <v>676</v>
      </c>
      <c r="C87" s="116"/>
      <c r="D87" s="117"/>
      <c r="E87" s="117"/>
      <c r="F87" s="119"/>
      <c r="G87" s="122"/>
    </row>
    <row r="88" spans="1:9" x14ac:dyDescent="0.25">
      <c r="B88" s="110" t="s">
        <v>754</v>
      </c>
      <c r="C88" s="116" t="s">
        <v>3</v>
      </c>
      <c r="D88" s="117">
        <v>1</v>
      </c>
      <c r="E88" s="145">
        <v>0.05</v>
      </c>
      <c r="F88" s="119">
        <v>45517</v>
      </c>
      <c r="G88" s="143">
        <f>D88*F88*(1+E88)</f>
        <v>47792.85</v>
      </c>
      <c r="H88" s="150">
        <f>240000/5.8</f>
        <v>41379.310344827587</v>
      </c>
      <c r="I88" s="151">
        <f>+H88*1.1</f>
        <v>45517.241379310348</v>
      </c>
    </row>
    <row r="89" spans="1:9" x14ac:dyDescent="0.25">
      <c r="B89" s="110" t="s">
        <v>751</v>
      </c>
      <c r="C89" s="116" t="s">
        <v>4</v>
      </c>
      <c r="D89" s="117">
        <v>0.1</v>
      </c>
      <c r="E89" s="145">
        <v>0</v>
      </c>
      <c r="F89" s="119">
        <v>19548</v>
      </c>
      <c r="G89" s="143">
        <f t="shared" ref="G89:G91" si="1">D89*F89*(1+E89)</f>
        <v>1954.8000000000002</v>
      </c>
    </row>
    <row r="90" spans="1:9" x14ac:dyDescent="0.25">
      <c r="B90" s="110" t="s">
        <v>752</v>
      </c>
      <c r="C90" s="111" t="s">
        <v>6</v>
      </c>
      <c r="D90" s="112">
        <v>0.1</v>
      </c>
      <c r="E90" s="129">
        <v>0</v>
      </c>
      <c r="F90" s="113">
        <v>12220</v>
      </c>
      <c r="G90" s="130">
        <f>D90*F90</f>
        <v>1222</v>
      </c>
    </row>
    <row r="91" spans="1:9" ht="43.5" customHeight="1" x14ac:dyDescent="0.25">
      <c r="B91" s="121" t="s">
        <v>753</v>
      </c>
      <c r="C91" s="116" t="s">
        <v>6</v>
      </c>
      <c r="D91" s="117">
        <v>0.1</v>
      </c>
      <c r="E91" s="145">
        <v>0</v>
      </c>
      <c r="F91" s="119">
        <v>198100</v>
      </c>
      <c r="G91" s="143">
        <f t="shared" si="1"/>
        <v>19810</v>
      </c>
      <c r="H91" s="150">
        <f>+G91*60</f>
        <v>1188600</v>
      </c>
    </row>
    <row r="92" spans="1:9" x14ac:dyDescent="0.25">
      <c r="B92" s="124"/>
      <c r="C92" s="116"/>
      <c r="D92" s="117"/>
      <c r="E92" s="117"/>
      <c r="F92" s="119" t="s">
        <v>697</v>
      </c>
      <c r="G92" s="125">
        <f>SUM(G87:G91)</f>
        <v>70779.649999999994</v>
      </c>
    </row>
    <row r="93" spans="1:9" x14ac:dyDescent="0.25">
      <c r="B93" s="141" t="s">
        <v>686</v>
      </c>
      <c r="C93" s="116"/>
      <c r="D93" s="117"/>
      <c r="E93" s="117"/>
      <c r="F93" s="119"/>
      <c r="G93" s="142"/>
    </row>
    <row r="94" spans="1:9" x14ac:dyDescent="0.25">
      <c r="B94" s="110" t="s">
        <v>700</v>
      </c>
      <c r="C94" s="116" t="s">
        <v>699</v>
      </c>
      <c r="D94" s="117">
        <v>0.15</v>
      </c>
      <c r="E94" s="118">
        <v>0</v>
      </c>
      <c r="F94" s="119">
        <v>95000</v>
      </c>
      <c r="G94" s="142">
        <f>F94*D94</f>
        <v>14250</v>
      </c>
    </row>
    <row r="95" spans="1:9" x14ac:dyDescent="0.25">
      <c r="B95" s="124"/>
      <c r="C95" s="116"/>
      <c r="D95" s="117"/>
      <c r="E95" s="117"/>
      <c r="F95" s="119" t="s">
        <v>688</v>
      </c>
      <c r="G95" s="142">
        <f>SUM(G94:G94)</f>
        <v>14250</v>
      </c>
      <c r="H95" s="150">
        <f>+G95*60</f>
        <v>855000</v>
      </c>
    </row>
    <row r="96" spans="1:9" x14ac:dyDescent="0.25">
      <c r="B96" s="115" t="s">
        <v>701</v>
      </c>
      <c r="C96" s="116"/>
      <c r="D96" s="117"/>
      <c r="E96" s="117"/>
      <c r="F96" s="119"/>
      <c r="G96" s="120"/>
    </row>
    <row r="97" spans="2:8" x14ac:dyDescent="0.25">
      <c r="B97" s="110" t="s">
        <v>745</v>
      </c>
      <c r="C97" s="111" t="s">
        <v>6</v>
      </c>
      <c r="D97" s="112">
        <f>+D94</f>
        <v>0.15</v>
      </c>
      <c r="E97" s="129">
        <v>0</v>
      </c>
      <c r="F97" s="113">
        <v>1800</v>
      </c>
      <c r="G97" s="130">
        <f>D97*F97</f>
        <v>270</v>
      </c>
    </row>
    <row r="98" spans="2:8" x14ac:dyDescent="0.25">
      <c r="B98" s="110" t="s">
        <v>746</v>
      </c>
      <c r="C98" s="111" t="s">
        <v>6</v>
      </c>
      <c r="D98" s="112">
        <f>+D97</f>
        <v>0.15</v>
      </c>
      <c r="E98" s="129">
        <v>0</v>
      </c>
      <c r="F98" s="113">
        <v>17200</v>
      </c>
      <c r="G98" s="130">
        <f>D98*F98</f>
        <v>2580</v>
      </c>
    </row>
    <row r="99" spans="2:8" x14ac:dyDescent="0.25">
      <c r="B99" s="110" t="s">
        <v>747</v>
      </c>
      <c r="C99" s="111" t="s">
        <v>6</v>
      </c>
      <c r="D99" s="112">
        <f>+D98</f>
        <v>0.15</v>
      </c>
      <c r="E99" s="129">
        <v>0</v>
      </c>
      <c r="F99" s="113">
        <v>15000</v>
      </c>
      <c r="G99" s="130">
        <f>D99*F99</f>
        <v>2250</v>
      </c>
    </row>
    <row r="100" spans="2:8" x14ac:dyDescent="0.25">
      <c r="B100" s="124"/>
      <c r="C100" s="116"/>
      <c r="D100" s="117"/>
      <c r="E100" s="117"/>
      <c r="F100" s="119" t="s">
        <v>697</v>
      </c>
      <c r="G100" s="125">
        <f>SUM(G97:G99)</f>
        <v>5100</v>
      </c>
    </row>
    <row r="101" spans="2:8" ht="15.75" thickBot="1" x14ac:dyDescent="0.3">
      <c r="B101" s="131"/>
      <c r="C101" s="132"/>
      <c r="D101" s="133"/>
      <c r="E101" s="134" t="s">
        <v>704</v>
      </c>
      <c r="F101" s="135">
        <f>SUM(G86:G100)/2</f>
        <v>90129.65</v>
      </c>
      <c r="G101" s="136">
        <f>+ROUND(F101,0)</f>
        <v>90130</v>
      </c>
    </row>
    <row r="102" spans="2:8" ht="16.5" thickTop="1" thickBot="1" x14ac:dyDescent="0.3"/>
    <row r="103" spans="2:8" ht="15.75" thickTop="1" x14ac:dyDescent="0.25">
      <c r="B103" s="425" t="str">
        <f>+'[178]PRESS EXTINCION'!B18</f>
        <v>SUMINISTRO E INSTALACIÓN SOPORTE TIPO PERA 4"</v>
      </c>
      <c r="C103" s="426"/>
      <c r="D103" s="426"/>
      <c r="E103" s="426"/>
      <c r="F103" s="139"/>
      <c r="G103" s="140" t="s">
        <v>689</v>
      </c>
    </row>
    <row r="104" spans="2:8" x14ac:dyDescent="0.25">
      <c r="B104" s="427"/>
      <c r="C104" s="428"/>
      <c r="D104" s="428"/>
      <c r="E104" s="428"/>
      <c r="F104" s="108"/>
      <c r="G104" s="109" t="s">
        <v>690</v>
      </c>
    </row>
    <row r="105" spans="2:8" x14ac:dyDescent="0.25">
      <c r="B105" s="110" t="s">
        <v>14</v>
      </c>
      <c r="C105" s="111" t="s">
        <v>4</v>
      </c>
      <c r="D105" s="112" t="s">
        <v>691</v>
      </c>
      <c r="E105" s="112" t="s">
        <v>692</v>
      </c>
      <c r="F105" s="113" t="s">
        <v>693</v>
      </c>
      <c r="G105" s="114" t="s">
        <v>694</v>
      </c>
    </row>
    <row r="106" spans="2:8" x14ac:dyDescent="0.25">
      <c r="B106" s="141" t="s">
        <v>676</v>
      </c>
      <c r="C106" s="116"/>
      <c r="D106" s="117"/>
      <c r="E106" s="117"/>
      <c r="F106" s="119"/>
      <c r="G106" s="122"/>
    </row>
    <row r="107" spans="2:8" x14ac:dyDescent="0.25">
      <c r="B107" s="110" t="s">
        <v>755</v>
      </c>
      <c r="C107" s="116" t="s">
        <v>4</v>
      </c>
      <c r="D107" s="117">
        <v>1</v>
      </c>
      <c r="E107" s="145">
        <v>0</v>
      </c>
      <c r="F107" s="119">
        <v>9350</v>
      </c>
      <c r="G107" s="143">
        <f>D107*F107*(1+E107)</f>
        <v>9350</v>
      </c>
      <c r="H107" s="150">
        <f>8500*1.1</f>
        <v>9350</v>
      </c>
    </row>
    <row r="108" spans="2:8" x14ac:dyDescent="0.25">
      <c r="B108" s="124"/>
      <c r="C108" s="116"/>
      <c r="D108" s="117"/>
      <c r="E108" s="117"/>
      <c r="F108" s="119" t="s">
        <v>697</v>
      </c>
      <c r="G108" s="125">
        <f>SUM(G106:G107)</f>
        <v>9350</v>
      </c>
    </row>
    <row r="109" spans="2:8" x14ac:dyDescent="0.25">
      <c r="B109" s="141" t="s">
        <v>686</v>
      </c>
      <c r="C109" s="116"/>
      <c r="D109" s="117"/>
      <c r="E109" s="117"/>
      <c r="F109" s="119"/>
      <c r="G109" s="142"/>
    </row>
    <row r="110" spans="2:8" x14ac:dyDescent="0.25">
      <c r="B110" s="110" t="s">
        <v>700</v>
      </c>
      <c r="C110" s="116" t="s">
        <v>699</v>
      </c>
      <c r="D110" s="117">
        <v>0.02</v>
      </c>
      <c r="E110" s="118">
        <v>0</v>
      </c>
      <c r="F110" s="119">
        <v>95000</v>
      </c>
      <c r="G110" s="142">
        <f>F110*D110</f>
        <v>1900</v>
      </c>
    </row>
    <row r="111" spans="2:8" x14ac:dyDescent="0.25">
      <c r="B111" s="124"/>
      <c r="C111" s="116"/>
      <c r="D111" s="117"/>
      <c r="E111" s="117"/>
      <c r="F111" s="119" t="s">
        <v>688</v>
      </c>
      <c r="G111" s="142">
        <f>SUM(G110:G110)</f>
        <v>1900</v>
      </c>
    </row>
    <row r="112" spans="2:8" x14ac:dyDescent="0.25">
      <c r="B112" s="115" t="s">
        <v>701</v>
      </c>
      <c r="C112" s="116"/>
      <c r="D112" s="117"/>
      <c r="E112" s="117"/>
      <c r="F112" s="119"/>
      <c r="G112" s="120"/>
    </row>
    <row r="113" spans="2:8" x14ac:dyDescent="0.25">
      <c r="B113" s="110" t="s">
        <v>745</v>
      </c>
      <c r="C113" s="111" t="s">
        <v>6</v>
      </c>
      <c r="D113" s="112">
        <f>+D110</f>
        <v>0.02</v>
      </c>
      <c r="E113" s="129">
        <v>0</v>
      </c>
      <c r="F113" s="113">
        <v>1800</v>
      </c>
      <c r="G113" s="130">
        <f>D113*F113</f>
        <v>36</v>
      </c>
    </row>
    <row r="114" spans="2:8" x14ac:dyDescent="0.25">
      <c r="B114" s="110" t="s">
        <v>746</v>
      </c>
      <c r="C114" s="111" t="s">
        <v>6</v>
      </c>
      <c r="D114" s="112">
        <f>+D113</f>
        <v>0.02</v>
      </c>
      <c r="E114" s="129">
        <v>0</v>
      </c>
      <c r="F114" s="113">
        <v>17200</v>
      </c>
      <c r="G114" s="130">
        <f>D114*F114</f>
        <v>344</v>
      </c>
    </row>
    <row r="115" spans="2:8" x14ac:dyDescent="0.25">
      <c r="B115" s="110" t="s">
        <v>747</v>
      </c>
      <c r="C115" s="111" t="s">
        <v>6</v>
      </c>
      <c r="D115" s="112">
        <f>+D114</f>
        <v>0.02</v>
      </c>
      <c r="E115" s="129">
        <v>0</v>
      </c>
      <c r="F115" s="113">
        <v>15000</v>
      </c>
      <c r="G115" s="130">
        <f>D115*F115</f>
        <v>300</v>
      </c>
    </row>
    <row r="116" spans="2:8" x14ac:dyDescent="0.25">
      <c r="B116" s="124"/>
      <c r="C116" s="116"/>
      <c r="D116" s="117"/>
      <c r="E116" s="117"/>
      <c r="F116" s="119" t="s">
        <v>697</v>
      </c>
      <c r="G116" s="125">
        <f>SUM(G113:G115)</f>
        <v>680</v>
      </c>
    </row>
    <row r="117" spans="2:8" ht="15.75" thickBot="1" x14ac:dyDescent="0.3">
      <c r="B117" s="131"/>
      <c r="C117" s="132"/>
      <c r="D117" s="133"/>
      <c r="E117" s="134" t="s">
        <v>704</v>
      </c>
      <c r="F117" s="135">
        <f>SUM(G105:G116)/2</f>
        <v>11930</v>
      </c>
      <c r="G117" s="136">
        <f>+ROUND(F117,0)</f>
        <v>11930</v>
      </c>
    </row>
    <row r="118" spans="2:8" ht="15.75" thickTop="1" x14ac:dyDescent="0.25"/>
    <row r="119" spans="2:8" ht="15.75" thickBot="1" x14ac:dyDescent="0.3"/>
    <row r="120" spans="2:8" ht="15.75" thickTop="1" x14ac:dyDescent="0.25">
      <c r="B120" s="425" t="str">
        <f>+'[178]PRESS EXTINCION'!B19</f>
        <v>SUMINISTRO E INSTALACIÓN SOPORTE TIPO PERA 1 1/2"</v>
      </c>
      <c r="C120" s="426"/>
      <c r="D120" s="426"/>
      <c r="E120" s="426"/>
      <c r="F120" s="139"/>
      <c r="G120" s="140" t="s">
        <v>689</v>
      </c>
    </row>
    <row r="121" spans="2:8" x14ac:dyDescent="0.25">
      <c r="B121" s="427"/>
      <c r="C121" s="428"/>
      <c r="D121" s="428"/>
      <c r="E121" s="428"/>
      <c r="F121" s="108"/>
      <c r="G121" s="109" t="s">
        <v>690</v>
      </c>
    </row>
    <row r="122" spans="2:8" x14ac:dyDescent="0.25">
      <c r="B122" s="110" t="s">
        <v>14</v>
      </c>
      <c r="C122" s="111" t="s">
        <v>4</v>
      </c>
      <c r="D122" s="112" t="s">
        <v>691</v>
      </c>
      <c r="E122" s="112" t="s">
        <v>692</v>
      </c>
      <c r="F122" s="113" t="s">
        <v>693</v>
      </c>
      <c r="G122" s="114" t="s">
        <v>694</v>
      </c>
    </row>
    <row r="123" spans="2:8" x14ac:dyDescent="0.25">
      <c r="B123" s="141" t="s">
        <v>676</v>
      </c>
      <c r="C123" s="116"/>
      <c r="D123" s="117"/>
      <c r="E123" s="117"/>
      <c r="F123" s="119"/>
      <c r="G123" s="122"/>
      <c r="H123" s="150">
        <f>3000*1.1</f>
        <v>3300.0000000000005</v>
      </c>
    </row>
    <row r="124" spans="2:8" x14ac:dyDescent="0.25">
      <c r="B124" s="110" t="s">
        <v>756</v>
      </c>
      <c r="C124" s="116" t="s">
        <v>4</v>
      </c>
      <c r="D124" s="117">
        <v>1</v>
      </c>
      <c r="E124" s="145">
        <v>0</v>
      </c>
      <c r="F124" s="119">
        <v>3300</v>
      </c>
      <c r="G124" s="143">
        <f>D124*F124*(1+E124)</f>
        <v>3300</v>
      </c>
    </row>
    <row r="125" spans="2:8" x14ac:dyDescent="0.25">
      <c r="B125" s="124"/>
      <c r="C125" s="116"/>
      <c r="D125" s="117"/>
      <c r="E125" s="117"/>
      <c r="F125" s="119" t="s">
        <v>697</v>
      </c>
      <c r="G125" s="125">
        <f>SUM(G123:G124)</f>
        <v>3300</v>
      </c>
    </row>
    <row r="126" spans="2:8" x14ac:dyDescent="0.25">
      <c r="B126" s="141" t="s">
        <v>686</v>
      </c>
      <c r="C126" s="116"/>
      <c r="D126" s="117"/>
      <c r="E126" s="117"/>
      <c r="F126" s="119"/>
      <c r="G126" s="142"/>
    </row>
    <row r="127" spans="2:8" x14ac:dyDescent="0.25">
      <c r="B127" s="110" t="s">
        <v>700</v>
      </c>
      <c r="C127" s="116" t="s">
        <v>699</v>
      </c>
      <c r="D127" s="117">
        <v>1.4999999999999999E-2</v>
      </c>
      <c r="E127" s="118">
        <v>0</v>
      </c>
      <c r="F127" s="119">
        <v>95000</v>
      </c>
      <c r="G127" s="142">
        <f>F127*D127</f>
        <v>1425</v>
      </c>
    </row>
    <row r="128" spans="2:8" x14ac:dyDescent="0.25">
      <c r="B128" s="124"/>
      <c r="C128" s="116"/>
      <c r="D128" s="117"/>
      <c r="E128" s="117"/>
      <c r="F128" s="119" t="s">
        <v>688</v>
      </c>
      <c r="G128" s="142">
        <f>SUM(G127:G127)</f>
        <v>1425</v>
      </c>
    </row>
    <row r="129" spans="2:7" x14ac:dyDescent="0.25">
      <c r="B129" s="115" t="s">
        <v>701</v>
      </c>
      <c r="C129" s="116"/>
      <c r="D129" s="117"/>
      <c r="E129" s="117"/>
      <c r="F129" s="119"/>
      <c r="G129" s="120"/>
    </row>
    <row r="130" spans="2:7" x14ac:dyDescent="0.25">
      <c r="B130" s="110" t="s">
        <v>745</v>
      </c>
      <c r="C130" s="111" t="s">
        <v>6</v>
      </c>
      <c r="D130" s="112">
        <f>+D127</f>
        <v>1.4999999999999999E-2</v>
      </c>
      <c r="E130" s="129">
        <v>0</v>
      </c>
      <c r="F130" s="113">
        <v>1800</v>
      </c>
      <c r="G130" s="130">
        <f>D130*F130</f>
        <v>27</v>
      </c>
    </row>
    <row r="131" spans="2:7" x14ac:dyDescent="0.25">
      <c r="B131" s="110" t="s">
        <v>746</v>
      </c>
      <c r="C131" s="111" t="s">
        <v>6</v>
      </c>
      <c r="D131" s="112">
        <f>+D130</f>
        <v>1.4999999999999999E-2</v>
      </c>
      <c r="E131" s="129">
        <v>0</v>
      </c>
      <c r="F131" s="113">
        <v>17200</v>
      </c>
      <c r="G131" s="130">
        <f>D131*F131</f>
        <v>258</v>
      </c>
    </row>
    <row r="132" spans="2:7" x14ac:dyDescent="0.25">
      <c r="B132" s="110" t="s">
        <v>747</v>
      </c>
      <c r="C132" s="111" t="s">
        <v>6</v>
      </c>
      <c r="D132" s="112">
        <f>+D131</f>
        <v>1.4999999999999999E-2</v>
      </c>
      <c r="E132" s="129">
        <v>0</v>
      </c>
      <c r="F132" s="113">
        <v>15000</v>
      </c>
      <c r="G132" s="130">
        <f>D132*F132</f>
        <v>225</v>
      </c>
    </row>
    <row r="133" spans="2:7" x14ac:dyDescent="0.25">
      <c r="B133" s="124"/>
      <c r="C133" s="116"/>
      <c r="D133" s="117"/>
      <c r="E133" s="117"/>
      <c r="F133" s="119" t="s">
        <v>697</v>
      </c>
      <c r="G133" s="125">
        <f>SUM(G130:G132)</f>
        <v>510</v>
      </c>
    </row>
    <row r="134" spans="2:7" ht="15.75" thickBot="1" x14ac:dyDescent="0.3">
      <c r="B134" s="131"/>
      <c r="C134" s="132"/>
      <c r="D134" s="133"/>
      <c r="E134" s="134" t="s">
        <v>704</v>
      </c>
      <c r="F134" s="135">
        <f>SUM(G122:G133)/2</f>
        <v>5235</v>
      </c>
      <c r="G134" s="136">
        <f>+ROUND(F134,0)</f>
        <v>5235</v>
      </c>
    </row>
    <row r="135" spans="2:7" ht="15.75" thickTop="1" x14ac:dyDescent="0.25"/>
    <row r="136" spans="2:7" ht="15.75" thickBot="1" x14ac:dyDescent="0.3"/>
    <row r="137" spans="2:7" ht="15.75" thickTop="1" x14ac:dyDescent="0.25">
      <c r="B137" s="425" t="str">
        <f>+'[178]PRESS EXTINCION'!B20</f>
        <v>SUMINISTRO E INSTALACIÓN CODO RANURADO 4" 90°</v>
      </c>
      <c r="C137" s="426"/>
      <c r="D137" s="426"/>
      <c r="E137" s="426"/>
      <c r="F137" s="139"/>
      <c r="G137" s="140" t="s">
        <v>689</v>
      </c>
    </row>
    <row r="138" spans="2:7" x14ac:dyDescent="0.25">
      <c r="B138" s="427"/>
      <c r="C138" s="428"/>
      <c r="D138" s="428"/>
      <c r="E138" s="428"/>
      <c r="F138" s="108"/>
      <c r="G138" s="109" t="s">
        <v>690</v>
      </c>
    </row>
    <row r="139" spans="2:7" x14ac:dyDescent="0.25">
      <c r="B139" s="110" t="s">
        <v>14</v>
      </c>
      <c r="C139" s="111" t="s">
        <v>4</v>
      </c>
      <c r="D139" s="112" t="s">
        <v>691</v>
      </c>
      <c r="E139" s="112" t="s">
        <v>692</v>
      </c>
      <c r="F139" s="113" t="s">
        <v>693</v>
      </c>
      <c r="G139" s="114" t="s">
        <v>694</v>
      </c>
    </row>
    <row r="140" spans="2:7" x14ac:dyDescent="0.25">
      <c r="B140" s="141" t="s">
        <v>676</v>
      </c>
      <c r="C140" s="116"/>
      <c r="D140" s="117"/>
      <c r="E140" s="117"/>
      <c r="F140" s="119"/>
      <c r="G140" s="122"/>
    </row>
    <row r="141" spans="2:7" x14ac:dyDescent="0.25">
      <c r="B141" s="110" t="s">
        <v>757</v>
      </c>
      <c r="C141" s="116" t="s">
        <v>4</v>
      </c>
      <c r="D141" s="117">
        <v>1</v>
      </c>
      <c r="E141" s="145">
        <v>0</v>
      </c>
      <c r="F141" s="119">
        <v>69800</v>
      </c>
      <c r="G141" s="143">
        <f>D141*F141*(1+E141)</f>
        <v>69800</v>
      </c>
    </row>
    <row r="142" spans="2:7" x14ac:dyDescent="0.25">
      <c r="B142" s="124"/>
      <c r="C142" s="116"/>
      <c r="D142" s="117"/>
      <c r="E142" s="117"/>
      <c r="F142" s="119" t="s">
        <v>697</v>
      </c>
      <c r="G142" s="125">
        <f>SUM(G140:G141)</f>
        <v>69800</v>
      </c>
    </row>
    <row r="143" spans="2:7" x14ac:dyDescent="0.25">
      <c r="B143" s="141" t="s">
        <v>686</v>
      </c>
      <c r="C143" s="116"/>
      <c r="D143" s="117"/>
      <c r="E143" s="117"/>
      <c r="F143" s="119"/>
      <c r="G143" s="142"/>
    </row>
    <row r="144" spans="2:7" x14ac:dyDescent="0.25">
      <c r="B144" s="110" t="s">
        <v>700</v>
      </c>
      <c r="C144" s="116" t="s">
        <v>699</v>
      </c>
      <c r="D144" s="117">
        <v>0.08</v>
      </c>
      <c r="E144" s="118">
        <v>0</v>
      </c>
      <c r="F144" s="119">
        <v>95000</v>
      </c>
      <c r="G144" s="142">
        <f>F144*D144</f>
        <v>7600</v>
      </c>
    </row>
    <row r="145" spans="2:7" x14ac:dyDescent="0.25">
      <c r="B145" s="124"/>
      <c r="C145" s="116"/>
      <c r="D145" s="117"/>
      <c r="E145" s="117"/>
      <c r="F145" s="119" t="s">
        <v>688</v>
      </c>
      <c r="G145" s="142">
        <f>SUM(G144:G144)</f>
        <v>7600</v>
      </c>
    </row>
    <row r="146" spans="2:7" x14ac:dyDescent="0.25">
      <c r="B146" s="115" t="s">
        <v>701</v>
      </c>
      <c r="C146" s="116"/>
      <c r="D146" s="117"/>
      <c r="E146" s="117"/>
      <c r="F146" s="119"/>
      <c r="G146" s="120"/>
    </row>
    <row r="147" spans="2:7" x14ac:dyDescent="0.25">
      <c r="B147" s="110" t="s">
        <v>745</v>
      </c>
      <c r="C147" s="111" t="s">
        <v>6</v>
      </c>
      <c r="D147" s="112">
        <v>0.08</v>
      </c>
      <c r="E147" s="129">
        <v>0</v>
      </c>
      <c r="F147" s="113">
        <v>1800</v>
      </c>
      <c r="G147" s="130">
        <f>D147*F147</f>
        <v>144</v>
      </c>
    </row>
    <row r="148" spans="2:7" x14ac:dyDescent="0.25">
      <c r="B148" s="110" t="s">
        <v>746</v>
      </c>
      <c r="C148" s="111" t="s">
        <v>6</v>
      </c>
      <c r="D148" s="112">
        <f>+D147</f>
        <v>0.08</v>
      </c>
      <c r="E148" s="129">
        <v>0</v>
      </c>
      <c r="F148" s="113">
        <v>17200</v>
      </c>
      <c r="G148" s="130">
        <f>D148*F148</f>
        <v>1376</v>
      </c>
    </row>
    <row r="149" spans="2:7" x14ac:dyDescent="0.25">
      <c r="B149" s="110" t="s">
        <v>747</v>
      </c>
      <c r="C149" s="111" t="s">
        <v>6</v>
      </c>
      <c r="D149" s="112">
        <f>+D148</f>
        <v>0.08</v>
      </c>
      <c r="E149" s="129">
        <v>0</v>
      </c>
      <c r="F149" s="113">
        <v>15000</v>
      </c>
      <c r="G149" s="130">
        <f>D149*F149</f>
        <v>1200</v>
      </c>
    </row>
    <row r="150" spans="2:7" x14ac:dyDescent="0.25">
      <c r="B150" s="124"/>
      <c r="C150" s="116"/>
      <c r="D150" s="117"/>
      <c r="E150" s="117"/>
      <c r="F150" s="119" t="s">
        <v>697</v>
      </c>
      <c r="G150" s="125">
        <f>SUM(G147:G149)</f>
        <v>2720</v>
      </c>
    </row>
    <row r="151" spans="2:7" ht="15.75" thickBot="1" x14ac:dyDescent="0.3">
      <c r="B151" s="131"/>
      <c r="C151" s="132"/>
      <c r="D151" s="133"/>
      <c r="E151" s="134" t="s">
        <v>704</v>
      </c>
      <c r="F151" s="135">
        <f>SUM(G139:G150)/2</f>
        <v>80120</v>
      </c>
      <c r="G151" s="136">
        <f>+ROUND(F151,0)</f>
        <v>80120</v>
      </c>
    </row>
    <row r="152" spans="2:7" ht="15.75" thickTop="1" x14ac:dyDescent="0.25"/>
    <row r="153" spans="2:7" ht="15.75" thickBot="1" x14ac:dyDescent="0.3"/>
    <row r="154" spans="2:7" ht="15.75" thickTop="1" x14ac:dyDescent="0.25">
      <c r="B154" s="425" t="str">
        <f>+'[178]PRESS EXTINCION'!B21</f>
        <v>SUMINISTRO E INSTALACIÓN CODO RANURADO 1 1/2" 90°</v>
      </c>
      <c r="C154" s="426"/>
      <c r="D154" s="426"/>
      <c r="E154" s="426"/>
      <c r="F154" s="139"/>
      <c r="G154" s="140" t="s">
        <v>689</v>
      </c>
    </row>
    <row r="155" spans="2:7" x14ac:dyDescent="0.25">
      <c r="B155" s="427"/>
      <c r="C155" s="428"/>
      <c r="D155" s="428"/>
      <c r="E155" s="428"/>
      <c r="F155" s="108"/>
      <c r="G155" s="109" t="s">
        <v>690</v>
      </c>
    </row>
    <row r="156" spans="2:7" x14ac:dyDescent="0.25">
      <c r="B156" s="110" t="s">
        <v>14</v>
      </c>
      <c r="C156" s="111" t="s">
        <v>4</v>
      </c>
      <c r="D156" s="112" t="s">
        <v>691</v>
      </c>
      <c r="E156" s="112" t="s">
        <v>692</v>
      </c>
      <c r="F156" s="113" t="s">
        <v>693</v>
      </c>
      <c r="G156" s="114" t="s">
        <v>694</v>
      </c>
    </row>
    <row r="157" spans="2:7" x14ac:dyDescent="0.25">
      <c r="B157" s="141" t="s">
        <v>676</v>
      </c>
      <c r="C157" s="116"/>
      <c r="D157" s="117"/>
      <c r="E157" s="117"/>
      <c r="F157" s="119"/>
      <c r="G157" s="122"/>
    </row>
    <row r="158" spans="2:7" x14ac:dyDescent="0.25">
      <c r="B158" s="110" t="s">
        <v>758</v>
      </c>
      <c r="C158" s="116" t="s">
        <v>4</v>
      </c>
      <c r="D158" s="117">
        <v>1</v>
      </c>
      <c r="E158" s="145">
        <v>0</v>
      </c>
      <c r="F158" s="119">
        <v>26668</v>
      </c>
      <c r="G158" s="143">
        <f>D158*F158*(1+E158)</f>
        <v>26668</v>
      </c>
    </row>
    <row r="159" spans="2:7" x14ac:dyDescent="0.25">
      <c r="B159" s="124"/>
      <c r="C159" s="116"/>
      <c r="D159" s="117"/>
      <c r="E159" s="117"/>
      <c r="F159" s="119" t="s">
        <v>697</v>
      </c>
      <c r="G159" s="125">
        <f>SUM(G157:G158)</f>
        <v>26668</v>
      </c>
    </row>
    <row r="160" spans="2:7" x14ac:dyDescent="0.25">
      <c r="B160" s="141" t="s">
        <v>686</v>
      </c>
      <c r="C160" s="116"/>
      <c r="D160" s="117"/>
      <c r="E160" s="117"/>
      <c r="F160" s="119"/>
      <c r="G160" s="142"/>
    </row>
    <row r="161" spans="2:7" x14ac:dyDescent="0.25">
      <c r="B161" s="110" t="s">
        <v>700</v>
      </c>
      <c r="C161" s="116" t="s">
        <v>699</v>
      </c>
      <c r="D161" s="117">
        <v>0.04</v>
      </c>
      <c r="E161" s="118">
        <v>0</v>
      </c>
      <c r="F161" s="119">
        <v>95000</v>
      </c>
      <c r="G161" s="142">
        <f>F161*D161</f>
        <v>3800</v>
      </c>
    </row>
    <row r="162" spans="2:7" x14ac:dyDescent="0.25">
      <c r="B162" s="124"/>
      <c r="C162" s="116"/>
      <c r="D162" s="117"/>
      <c r="E162" s="117"/>
      <c r="F162" s="119" t="s">
        <v>688</v>
      </c>
      <c r="G162" s="142">
        <f>SUM(G161:G161)</f>
        <v>3800</v>
      </c>
    </row>
    <row r="163" spans="2:7" x14ac:dyDescent="0.25">
      <c r="B163" s="115" t="s">
        <v>701</v>
      </c>
      <c r="C163" s="116"/>
      <c r="D163" s="117"/>
      <c r="E163" s="117"/>
      <c r="F163" s="119"/>
      <c r="G163" s="120"/>
    </row>
    <row r="164" spans="2:7" x14ac:dyDescent="0.25">
      <c r="B164" s="110" t="s">
        <v>745</v>
      </c>
      <c r="C164" s="111" t="s">
        <v>6</v>
      </c>
      <c r="D164" s="112">
        <f>+D161</f>
        <v>0.04</v>
      </c>
      <c r="E164" s="129">
        <v>0</v>
      </c>
      <c r="F164" s="113">
        <v>1800</v>
      </c>
      <c r="G164" s="130">
        <f>D164*F164</f>
        <v>72</v>
      </c>
    </row>
    <row r="165" spans="2:7" x14ac:dyDescent="0.25">
      <c r="B165" s="110" t="s">
        <v>746</v>
      </c>
      <c r="C165" s="111" t="s">
        <v>6</v>
      </c>
      <c r="D165" s="112">
        <f>+D164</f>
        <v>0.04</v>
      </c>
      <c r="E165" s="129">
        <v>0</v>
      </c>
      <c r="F165" s="113">
        <v>17200</v>
      </c>
      <c r="G165" s="130">
        <f>D165*F165</f>
        <v>688</v>
      </c>
    </row>
    <row r="166" spans="2:7" x14ac:dyDescent="0.25">
      <c r="B166" s="110" t="s">
        <v>747</v>
      </c>
      <c r="C166" s="111" t="s">
        <v>6</v>
      </c>
      <c r="D166" s="112">
        <f>+D165</f>
        <v>0.04</v>
      </c>
      <c r="E166" s="129">
        <v>0</v>
      </c>
      <c r="F166" s="113">
        <v>15000</v>
      </c>
      <c r="G166" s="130">
        <f>D166*F166</f>
        <v>600</v>
      </c>
    </row>
    <row r="167" spans="2:7" x14ac:dyDescent="0.25">
      <c r="B167" s="124"/>
      <c r="C167" s="116"/>
      <c r="D167" s="117"/>
      <c r="E167" s="117"/>
      <c r="F167" s="119" t="s">
        <v>697</v>
      </c>
      <c r="G167" s="125">
        <f>SUM(G164:G166)</f>
        <v>1360</v>
      </c>
    </row>
    <row r="168" spans="2:7" ht="15.75" thickBot="1" x14ac:dyDescent="0.3">
      <c r="B168" s="131"/>
      <c r="C168" s="132"/>
      <c r="D168" s="133"/>
      <c r="E168" s="134" t="s">
        <v>704</v>
      </c>
      <c r="F168" s="135">
        <f>SUM(G156:G167)/2</f>
        <v>31828</v>
      </c>
      <c r="G168" s="136">
        <f>+ROUND(F168,0)</f>
        <v>31828</v>
      </c>
    </row>
    <row r="169" spans="2:7" ht="15.75" thickTop="1" x14ac:dyDescent="0.25"/>
    <row r="170" spans="2:7" ht="15.75" thickBot="1" x14ac:dyDescent="0.3"/>
    <row r="171" spans="2:7" ht="24" customHeight="1" thickTop="1" x14ac:dyDescent="0.25">
      <c r="B171" s="425" t="str">
        <f>+'[178]PRESS EXTINCION'!B25</f>
        <v>PRUEBAS DE FUNCIONALIDAD INCLUYE CALIBRACIÓN Y CAPACITACIÓN</v>
      </c>
      <c r="C171" s="426"/>
      <c r="D171" s="426"/>
      <c r="E171" s="426"/>
      <c r="F171" s="139"/>
      <c r="G171" s="140" t="s">
        <v>739</v>
      </c>
    </row>
    <row r="172" spans="2:7" ht="24" customHeight="1" x14ac:dyDescent="0.25">
      <c r="B172" s="427"/>
      <c r="C172" s="428"/>
      <c r="D172" s="428"/>
      <c r="E172" s="428"/>
      <c r="F172" s="108"/>
      <c r="G172" s="109" t="s">
        <v>690</v>
      </c>
    </row>
    <row r="173" spans="2:7" x14ac:dyDescent="0.25">
      <c r="B173" s="110" t="s">
        <v>14</v>
      </c>
      <c r="C173" s="111" t="s">
        <v>4</v>
      </c>
      <c r="D173" s="112" t="s">
        <v>691</v>
      </c>
      <c r="E173" s="112" t="s">
        <v>692</v>
      </c>
      <c r="F173" s="113" t="s">
        <v>693</v>
      </c>
      <c r="G173" s="114" t="s">
        <v>694</v>
      </c>
    </row>
    <row r="174" spans="2:7" x14ac:dyDescent="0.25">
      <c r="B174" s="141" t="s">
        <v>695</v>
      </c>
      <c r="C174" s="116"/>
      <c r="D174" s="117"/>
      <c r="E174" s="117"/>
      <c r="F174" s="119"/>
      <c r="G174" s="122"/>
    </row>
    <row r="175" spans="2:7" x14ac:dyDescent="0.25">
      <c r="B175" s="121" t="s">
        <v>740</v>
      </c>
      <c r="C175" s="116" t="s">
        <v>6</v>
      </c>
      <c r="D175" s="117">
        <v>1</v>
      </c>
      <c r="E175" s="118">
        <v>0</v>
      </c>
      <c r="F175" s="119">
        <v>588406</v>
      </c>
      <c r="G175" s="143">
        <f>D175*F175*(1+E175)</f>
        <v>588406</v>
      </c>
    </row>
    <row r="176" spans="2:7" x14ac:dyDescent="0.25">
      <c r="B176" s="124"/>
      <c r="C176" s="116"/>
      <c r="D176" s="117"/>
      <c r="E176" s="117"/>
      <c r="F176" s="119" t="s">
        <v>697</v>
      </c>
      <c r="G176" s="125">
        <f>SUM(G174:G175)</f>
        <v>588406</v>
      </c>
    </row>
    <row r="177" spans="2:7" x14ac:dyDescent="0.25">
      <c r="B177" s="141" t="s">
        <v>686</v>
      </c>
      <c r="C177" s="116"/>
      <c r="D177" s="117"/>
      <c r="E177" s="117"/>
      <c r="F177" s="119"/>
      <c r="G177" s="142"/>
    </row>
    <row r="178" spans="2:7" x14ac:dyDescent="0.25">
      <c r="B178" s="110" t="s">
        <v>741</v>
      </c>
      <c r="C178" s="116" t="s">
        <v>699</v>
      </c>
      <c r="D178" s="117">
        <v>100</v>
      </c>
      <c r="E178" s="118"/>
      <c r="F178" s="119">
        <v>19270</v>
      </c>
      <c r="G178" s="142">
        <f>F178*D178</f>
        <v>1927000</v>
      </c>
    </row>
    <row r="179" spans="2:7" x14ac:dyDescent="0.25">
      <c r="B179" s="124" t="s">
        <v>742</v>
      </c>
      <c r="C179" s="116" t="s">
        <v>699</v>
      </c>
      <c r="D179" s="117">
        <f>+D178</f>
        <v>100</v>
      </c>
      <c r="E179" s="118"/>
      <c r="F179" s="119">
        <v>15925</v>
      </c>
      <c r="G179" s="142">
        <f>F179*D179</f>
        <v>1592500</v>
      </c>
    </row>
    <row r="180" spans="2:7" x14ac:dyDescent="0.25">
      <c r="B180" s="124" t="s">
        <v>743</v>
      </c>
      <c r="C180" s="116" t="s">
        <v>699</v>
      </c>
      <c r="D180" s="117">
        <f>+D179</f>
        <v>100</v>
      </c>
      <c r="E180" s="118"/>
      <c r="F180" s="119">
        <v>19270</v>
      </c>
      <c r="G180" s="142">
        <f>F180*D180</f>
        <v>1927000</v>
      </c>
    </row>
    <row r="181" spans="2:7" x14ac:dyDescent="0.25">
      <c r="B181" s="124"/>
      <c r="C181" s="116"/>
      <c r="D181" s="117"/>
      <c r="E181" s="117"/>
      <c r="F181" s="119" t="s">
        <v>688</v>
      </c>
      <c r="G181" s="142">
        <f>SUM(G178:G179)</f>
        <v>3519500</v>
      </c>
    </row>
    <row r="182" spans="2:7" x14ac:dyDescent="0.25">
      <c r="B182" s="115" t="s">
        <v>701</v>
      </c>
      <c r="C182" s="116"/>
      <c r="D182" s="117"/>
      <c r="E182" s="117"/>
      <c r="F182" s="119"/>
      <c r="G182" s="120"/>
    </row>
    <row r="183" spans="2:7" x14ac:dyDescent="0.25">
      <c r="B183" s="110" t="s">
        <v>745</v>
      </c>
      <c r="C183" s="111" t="s">
        <v>6</v>
      </c>
      <c r="D183" s="112">
        <f>+D180</f>
        <v>100</v>
      </c>
      <c r="E183" s="129">
        <v>0</v>
      </c>
      <c r="F183" s="113">
        <v>1800</v>
      </c>
      <c r="G183" s="130">
        <f>D183*F183</f>
        <v>180000</v>
      </c>
    </row>
    <row r="184" spans="2:7" x14ac:dyDescent="0.25">
      <c r="B184" s="124"/>
      <c r="C184" s="116"/>
      <c r="D184" s="117"/>
      <c r="E184" s="117"/>
      <c r="F184" s="119" t="s">
        <v>697</v>
      </c>
      <c r="G184" s="125">
        <f>SUM(G182:G183)</f>
        <v>180000</v>
      </c>
    </row>
    <row r="185" spans="2:7" ht="15.75" thickBot="1" x14ac:dyDescent="0.3">
      <c r="B185" s="131"/>
      <c r="C185" s="132"/>
      <c r="D185" s="133"/>
      <c r="E185" s="134" t="s">
        <v>704</v>
      </c>
      <c r="F185" s="135">
        <f>SUM(G173:G184)/2</f>
        <v>5251406</v>
      </c>
      <c r="G185" s="136">
        <f>+ROUND(F185,0)</f>
        <v>5251406</v>
      </c>
    </row>
    <row r="186" spans="2:7" ht="15.75" thickTop="1" x14ac:dyDescent="0.25"/>
  </sheetData>
  <mergeCells count="11">
    <mergeCell ref="B84:E85"/>
    <mergeCell ref="B2:G6"/>
    <mergeCell ref="B9:E10"/>
    <mergeCell ref="B27:E28"/>
    <mergeCell ref="B45:E46"/>
    <mergeCell ref="B64:E65"/>
    <mergeCell ref="B103:E104"/>
    <mergeCell ref="B120:E121"/>
    <mergeCell ref="B137:E138"/>
    <mergeCell ref="B154:E155"/>
    <mergeCell ref="B171:E172"/>
  </mergeCells>
  <pageMargins left="1.2649999999999999" right="0.7" top="0.75" bottom="0.75" header="0.3" footer="0.3"/>
  <pageSetup paperSize="9" scale="95" orientation="landscape" horizontalDpi="360" verticalDpi="36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0A322-8A9A-4112-9BD7-91A1F6F0FAE7}">
  <dimension ref="A1:I429"/>
  <sheetViews>
    <sheetView workbookViewId="0"/>
  </sheetViews>
  <sheetFormatPr baseColWidth="10" defaultRowHeight="15" x14ac:dyDescent="0.25"/>
  <cols>
    <col min="1" max="1" width="3.140625" customWidth="1"/>
    <col min="2" max="2" width="36.42578125" customWidth="1"/>
    <col min="3" max="3" width="7.28515625" customWidth="1"/>
    <col min="4" max="4" width="6.28515625" customWidth="1"/>
    <col min="5" max="5" width="12.7109375" customWidth="1"/>
    <col min="6" max="6" width="15.42578125" customWidth="1"/>
    <col min="7" max="7" width="15.7109375" customWidth="1"/>
    <col min="8" max="8" width="11.42578125" style="107"/>
    <col min="9" max="9" width="12" bestFit="1" customWidth="1"/>
    <col min="11" max="11" width="12" bestFit="1" customWidth="1"/>
  </cols>
  <sheetData>
    <row r="1" spans="2:9" ht="15.75" thickBot="1" x14ac:dyDescent="0.3">
      <c r="B1" s="106"/>
      <c r="C1" s="106"/>
      <c r="D1" s="106"/>
      <c r="E1" s="106"/>
      <c r="F1" s="106"/>
      <c r="G1" s="106"/>
    </row>
    <row r="2" spans="2:9" ht="15.75" thickTop="1" x14ac:dyDescent="0.25">
      <c r="B2" s="429"/>
      <c r="C2" s="430"/>
      <c r="D2" s="430"/>
      <c r="E2" s="430"/>
      <c r="F2" s="430"/>
      <c r="G2" s="431"/>
    </row>
    <row r="3" spans="2:9" x14ac:dyDescent="0.25">
      <c r="B3" s="432"/>
      <c r="C3" s="433"/>
      <c r="D3" s="433"/>
      <c r="E3" s="433"/>
      <c r="F3" s="433"/>
      <c r="G3" s="434"/>
    </row>
    <row r="4" spans="2:9" x14ac:dyDescent="0.25">
      <c r="B4" s="432"/>
      <c r="C4" s="433"/>
      <c r="D4" s="433"/>
      <c r="E4" s="433"/>
      <c r="F4" s="433"/>
      <c r="G4" s="434"/>
    </row>
    <row r="5" spans="2:9" x14ac:dyDescent="0.25">
      <c r="B5" s="432"/>
      <c r="C5" s="433"/>
      <c r="D5" s="433"/>
      <c r="E5" s="433"/>
      <c r="F5" s="433"/>
      <c r="G5" s="434"/>
    </row>
    <row r="6" spans="2:9" ht="15.75" thickBot="1" x14ac:dyDescent="0.3">
      <c r="B6" s="435"/>
      <c r="C6" s="436"/>
      <c r="D6" s="436"/>
      <c r="E6" s="436"/>
      <c r="F6" s="436"/>
      <c r="G6" s="437"/>
    </row>
    <row r="7" spans="2:9" ht="15.75" customHeight="1" thickTop="1" x14ac:dyDescent="0.25">
      <c r="B7" s="425" t="e">
        <f>+'PRESS ING JUAN'!#REF!</f>
        <v>#REF!</v>
      </c>
      <c r="C7" s="426"/>
      <c r="D7" s="426"/>
      <c r="E7" s="426"/>
      <c r="F7" s="108"/>
      <c r="G7" s="109" t="s">
        <v>689</v>
      </c>
    </row>
    <row r="8" spans="2:9" x14ac:dyDescent="0.25">
      <c r="B8" s="427"/>
      <c r="C8" s="428"/>
      <c r="D8" s="428"/>
      <c r="E8" s="428"/>
      <c r="F8" s="108"/>
      <c r="G8" s="109" t="s">
        <v>690</v>
      </c>
    </row>
    <row r="9" spans="2:9" x14ac:dyDescent="0.25">
      <c r="B9" s="110" t="s">
        <v>14</v>
      </c>
      <c r="C9" s="111" t="s">
        <v>4</v>
      </c>
      <c r="D9" s="112" t="s">
        <v>691</v>
      </c>
      <c r="E9" s="112" t="s">
        <v>692</v>
      </c>
      <c r="F9" s="113" t="s">
        <v>693</v>
      </c>
      <c r="G9" s="114" t="s">
        <v>694</v>
      </c>
    </row>
    <row r="10" spans="2:9" x14ac:dyDescent="0.25">
      <c r="B10" s="115" t="s">
        <v>695</v>
      </c>
      <c r="C10" s="116"/>
      <c r="D10" s="117"/>
      <c r="E10" s="118"/>
      <c r="F10" s="119"/>
      <c r="G10" s="120"/>
    </row>
    <row r="11" spans="2:9" x14ac:dyDescent="0.25">
      <c r="B11" s="121" t="s">
        <v>696</v>
      </c>
      <c r="C11" s="116" t="s">
        <v>4</v>
      </c>
      <c r="D11" s="117">
        <v>1</v>
      </c>
      <c r="E11" s="118">
        <v>0</v>
      </c>
      <c r="F11" s="119">
        <v>3946467</v>
      </c>
      <c r="G11" s="122">
        <f>D11*F11</f>
        <v>3946467</v>
      </c>
      <c r="I11" s="123"/>
    </row>
    <row r="12" spans="2:9" x14ac:dyDescent="0.25">
      <c r="B12" s="124"/>
      <c r="C12" s="116"/>
      <c r="D12" s="117"/>
      <c r="E12" s="117"/>
      <c r="F12" s="119" t="s">
        <v>697</v>
      </c>
      <c r="G12" s="125">
        <f>SUM(G11:G11)</f>
        <v>3946467</v>
      </c>
    </row>
    <row r="13" spans="2:9" x14ac:dyDescent="0.25">
      <c r="B13" s="115" t="s">
        <v>686</v>
      </c>
      <c r="C13" s="116"/>
      <c r="D13" s="117"/>
      <c r="E13" s="117"/>
      <c r="F13" s="119"/>
      <c r="G13" s="120"/>
      <c r="I13" s="126"/>
    </row>
    <row r="14" spans="2:9" x14ac:dyDescent="0.25">
      <c r="B14" s="110" t="s">
        <v>698</v>
      </c>
      <c r="C14" s="111" t="s">
        <v>699</v>
      </c>
      <c r="D14" s="112">
        <v>6</v>
      </c>
      <c r="E14" s="127">
        <v>0</v>
      </c>
      <c r="F14" s="113">
        <v>19270</v>
      </c>
      <c r="G14" s="120">
        <f>F14*D14</f>
        <v>115620</v>
      </c>
    </row>
    <row r="15" spans="2:9" x14ac:dyDescent="0.25">
      <c r="B15" s="110" t="s">
        <v>700</v>
      </c>
      <c r="C15" s="111" t="s">
        <v>699</v>
      </c>
      <c r="D15" s="112">
        <v>6</v>
      </c>
      <c r="E15" s="127">
        <v>0</v>
      </c>
      <c r="F15" s="113">
        <v>60000</v>
      </c>
      <c r="G15" s="120">
        <f>F15*D15</f>
        <v>360000</v>
      </c>
    </row>
    <row r="16" spans="2:9" x14ac:dyDescent="0.25">
      <c r="B16" s="124"/>
      <c r="C16" s="116"/>
      <c r="D16" s="117"/>
      <c r="E16" s="117"/>
      <c r="F16" s="119" t="s">
        <v>688</v>
      </c>
      <c r="G16" s="125">
        <f>SUM(G13:G15)</f>
        <v>475620</v>
      </c>
      <c r="I16" s="128"/>
    </row>
    <row r="17" spans="2:9" x14ac:dyDescent="0.25">
      <c r="B17" s="115" t="s">
        <v>701</v>
      </c>
      <c r="C17" s="116"/>
      <c r="D17" s="117"/>
      <c r="E17" s="117"/>
      <c r="F17" s="119"/>
      <c r="G17" s="120"/>
    </row>
    <row r="18" spans="2:9" x14ac:dyDescent="0.25">
      <c r="B18" s="110" t="s">
        <v>617</v>
      </c>
      <c r="C18" s="111" t="s">
        <v>6</v>
      </c>
      <c r="D18" s="112">
        <v>6</v>
      </c>
      <c r="E18" s="129">
        <v>0</v>
      </c>
      <c r="F18" s="113">
        <v>14500</v>
      </c>
      <c r="G18" s="120">
        <f>D18*F18</f>
        <v>87000</v>
      </c>
    </row>
    <row r="19" spans="2:9" x14ac:dyDescent="0.25">
      <c r="B19" s="110" t="s">
        <v>702</v>
      </c>
      <c r="C19" s="111" t="s">
        <v>703</v>
      </c>
      <c r="D19" s="112">
        <v>6</v>
      </c>
      <c r="E19" s="129">
        <v>0</v>
      </c>
      <c r="F19" s="113">
        <v>8750</v>
      </c>
      <c r="G19" s="130">
        <f>D19*F19</f>
        <v>52500</v>
      </c>
    </row>
    <row r="20" spans="2:9" x14ac:dyDescent="0.25">
      <c r="B20" s="124"/>
      <c r="C20" s="116"/>
      <c r="D20" s="117"/>
      <c r="E20" s="117"/>
      <c r="F20" s="119" t="s">
        <v>697</v>
      </c>
      <c r="G20" s="125">
        <f>SUM(G17:G19)</f>
        <v>139500</v>
      </c>
    </row>
    <row r="21" spans="2:9" ht="15.75" thickBot="1" x14ac:dyDescent="0.3">
      <c r="B21" s="131"/>
      <c r="C21" s="132"/>
      <c r="D21" s="133"/>
      <c r="E21" s="134" t="s">
        <v>704</v>
      </c>
      <c r="F21" s="135">
        <f>SUM(G9:G20)/2</f>
        <v>4561587</v>
      </c>
      <c r="G21" s="136">
        <f>+ROUND(F21,0)</f>
        <v>4561587</v>
      </c>
    </row>
    <row r="22" spans="2:9" ht="16.5" thickTop="1" thickBot="1" x14ac:dyDescent="0.3">
      <c r="B22" s="137"/>
      <c r="C22" s="137"/>
      <c r="D22" s="137"/>
      <c r="E22" s="137"/>
      <c r="F22" s="137"/>
      <c r="G22" s="138"/>
    </row>
    <row r="23" spans="2:9" ht="15.75" thickTop="1" x14ac:dyDescent="0.25">
      <c r="B23" s="438" t="e">
        <f>+'PRESS ING JUAN'!#REF!</f>
        <v>#REF!</v>
      </c>
      <c r="C23" s="439"/>
      <c r="D23" s="439"/>
      <c r="E23" s="439"/>
      <c r="F23" s="108"/>
      <c r="G23" s="109" t="s">
        <v>689</v>
      </c>
    </row>
    <row r="24" spans="2:9" x14ac:dyDescent="0.25">
      <c r="B24" s="427"/>
      <c r="C24" s="428"/>
      <c r="D24" s="428"/>
      <c r="E24" s="428"/>
      <c r="F24" s="108"/>
      <c r="G24" s="109" t="s">
        <v>690</v>
      </c>
    </row>
    <row r="25" spans="2:9" x14ac:dyDescent="0.25">
      <c r="B25" s="110" t="s">
        <v>14</v>
      </c>
      <c r="C25" s="111" t="s">
        <v>4</v>
      </c>
      <c r="D25" s="112" t="s">
        <v>691</v>
      </c>
      <c r="E25" s="112" t="s">
        <v>692</v>
      </c>
      <c r="F25" s="113" t="s">
        <v>693</v>
      </c>
      <c r="G25" s="114" t="s">
        <v>694</v>
      </c>
    </row>
    <row r="26" spans="2:9" x14ac:dyDescent="0.25">
      <c r="B26" s="115" t="s">
        <v>695</v>
      </c>
      <c r="C26" s="116"/>
      <c r="D26" s="117"/>
      <c r="E26" s="118"/>
      <c r="F26" s="119"/>
      <c r="G26" s="120"/>
    </row>
    <row r="27" spans="2:9" x14ac:dyDescent="0.25">
      <c r="B27" s="124" t="s">
        <v>705</v>
      </c>
      <c r="C27" s="116" t="s">
        <v>4</v>
      </c>
      <c r="D27" s="117">
        <v>1</v>
      </c>
      <c r="E27" s="118">
        <v>0</v>
      </c>
      <c r="F27" s="119">
        <v>1649791</v>
      </c>
      <c r="G27" s="122">
        <f t="shared" ref="G27" si="0">D27*F27</f>
        <v>1649791</v>
      </c>
    </row>
    <row r="28" spans="2:9" x14ac:dyDescent="0.25">
      <c r="B28" s="124"/>
      <c r="C28" s="116"/>
      <c r="D28" s="117"/>
      <c r="E28" s="117"/>
      <c r="F28" s="119" t="s">
        <v>697</v>
      </c>
      <c r="G28" s="125">
        <f>SUM(G27:G27)</f>
        <v>1649791</v>
      </c>
    </row>
    <row r="29" spans="2:9" x14ac:dyDescent="0.25">
      <c r="B29" s="115" t="s">
        <v>686</v>
      </c>
      <c r="C29" s="116"/>
      <c r="D29" s="117"/>
      <c r="E29" s="117"/>
      <c r="F29" s="119"/>
      <c r="G29" s="120"/>
      <c r="I29" s="126"/>
    </row>
    <row r="30" spans="2:9" x14ac:dyDescent="0.25">
      <c r="B30" s="110" t="s">
        <v>698</v>
      </c>
      <c r="C30" s="111" t="s">
        <v>699</v>
      </c>
      <c r="D30" s="112">
        <v>6</v>
      </c>
      <c r="E30" s="127">
        <v>0</v>
      </c>
      <c r="F30" s="113">
        <v>19270</v>
      </c>
      <c r="G30" s="120">
        <f>F30*D30</f>
        <v>115620</v>
      </c>
    </row>
    <row r="31" spans="2:9" x14ac:dyDescent="0.25">
      <c r="B31" s="110" t="s">
        <v>700</v>
      </c>
      <c r="C31" s="111" t="s">
        <v>699</v>
      </c>
      <c r="D31" s="112">
        <v>6</v>
      </c>
      <c r="E31" s="127">
        <v>0</v>
      </c>
      <c r="F31" s="113">
        <v>60000</v>
      </c>
      <c r="G31" s="120">
        <f>F31*D31</f>
        <v>360000</v>
      </c>
    </row>
    <row r="32" spans="2:9" x14ac:dyDescent="0.25">
      <c r="B32" s="124"/>
      <c r="C32" s="116"/>
      <c r="D32" s="117"/>
      <c r="E32" s="117"/>
      <c r="F32" s="119" t="s">
        <v>688</v>
      </c>
      <c r="G32" s="125">
        <f>SUM(G29:G31)</f>
        <v>475620</v>
      </c>
      <c r="I32" s="128"/>
    </row>
    <row r="33" spans="2:7" x14ac:dyDescent="0.25">
      <c r="B33" s="115" t="s">
        <v>701</v>
      </c>
      <c r="C33" s="116"/>
      <c r="D33" s="117"/>
      <c r="E33" s="117"/>
      <c r="F33" s="119"/>
      <c r="G33" s="120"/>
    </row>
    <row r="34" spans="2:7" x14ac:dyDescent="0.25">
      <c r="B34" s="110" t="s">
        <v>617</v>
      </c>
      <c r="C34" s="111" t="s">
        <v>6</v>
      </c>
      <c r="D34" s="112">
        <v>6</v>
      </c>
      <c r="E34" s="129">
        <v>0</v>
      </c>
      <c r="F34" s="113">
        <v>14500</v>
      </c>
      <c r="G34" s="120">
        <f>D34*F34</f>
        <v>87000</v>
      </c>
    </row>
    <row r="35" spans="2:7" x14ac:dyDescent="0.25">
      <c r="B35" s="110" t="s">
        <v>702</v>
      </c>
      <c r="C35" s="111" t="s">
        <v>703</v>
      </c>
      <c r="D35" s="112">
        <v>6</v>
      </c>
      <c r="E35" s="129">
        <v>0</v>
      </c>
      <c r="F35" s="113">
        <v>8750</v>
      </c>
      <c r="G35" s="130">
        <f>D35*F35</f>
        <v>52500</v>
      </c>
    </row>
    <row r="36" spans="2:7" x14ac:dyDescent="0.25">
      <c r="B36" s="124"/>
      <c r="C36" s="116"/>
      <c r="D36" s="117"/>
      <c r="E36" s="117"/>
      <c r="F36" s="119" t="s">
        <v>697</v>
      </c>
      <c r="G36" s="125">
        <f>SUM(G33:G35)</f>
        <v>139500</v>
      </c>
    </row>
    <row r="37" spans="2:7" ht="15.75" thickBot="1" x14ac:dyDescent="0.3">
      <c r="B37" s="131"/>
      <c r="C37" s="132"/>
      <c r="D37" s="133"/>
      <c r="E37" s="134" t="s">
        <v>704</v>
      </c>
      <c r="F37" s="135">
        <f>SUM(G25:G36)/2</f>
        <v>2264911</v>
      </c>
      <c r="G37" s="136">
        <f>+ROUND(F37,0)</f>
        <v>2264911</v>
      </c>
    </row>
    <row r="38" spans="2:7" ht="15.75" thickTop="1" x14ac:dyDescent="0.25"/>
    <row r="39" spans="2:7" ht="15.75" thickBot="1" x14ac:dyDescent="0.3"/>
    <row r="40" spans="2:7" ht="15.75" thickTop="1" x14ac:dyDescent="0.25">
      <c r="B40" s="425" t="e">
        <f>+'PRESS ING JUAN'!#REF!</f>
        <v>#REF!</v>
      </c>
      <c r="C40" s="426"/>
      <c r="D40" s="426"/>
      <c r="E40" s="426"/>
      <c r="F40" s="139"/>
      <c r="G40" s="140" t="s">
        <v>689</v>
      </c>
    </row>
    <row r="41" spans="2:7" x14ac:dyDescent="0.25">
      <c r="B41" s="427"/>
      <c r="C41" s="428"/>
      <c r="D41" s="428"/>
      <c r="E41" s="428"/>
      <c r="F41" s="108"/>
      <c r="G41" s="109" t="s">
        <v>690</v>
      </c>
    </row>
    <row r="42" spans="2:7" x14ac:dyDescent="0.25">
      <c r="B42" s="110" t="s">
        <v>14</v>
      </c>
      <c r="C42" s="111" t="s">
        <v>4</v>
      </c>
      <c r="D42" s="112" t="s">
        <v>691</v>
      </c>
      <c r="E42" s="112" t="s">
        <v>692</v>
      </c>
      <c r="F42" s="113" t="s">
        <v>693</v>
      </c>
      <c r="G42" s="114" t="s">
        <v>694</v>
      </c>
    </row>
    <row r="43" spans="2:7" x14ac:dyDescent="0.25">
      <c r="B43" s="141" t="s">
        <v>695</v>
      </c>
      <c r="C43" s="116"/>
      <c r="D43" s="117"/>
      <c r="E43" s="117"/>
      <c r="F43" s="119"/>
      <c r="G43" s="122"/>
    </row>
    <row r="44" spans="2:7" ht="24" x14ac:dyDescent="0.25">
      <c r="B44" s="121" t="s">
        <v>706</v>
      </c>
      <c r="C44" s="116" t="s">
        <v>4</v>
      </c>
      <c r="D44" s="117">
        <v>1</v>
      </c>
      <c r="E44" s="118">
        <v>0</v>
      </c>
      <c r="F44" s="119">
        <v>2467940</v>
      </c>
      <c r="G44" s="122">
        <f>D44*F44</f>
        <v>2467940</v>
      </c>
    </row>
    <row r="45" spans="2:7" x14ac:dyDescent="0.25">
      <c r="B45" s="124"/>
      <c r="C45" s="116"/>
      <c r="D45" s="117"/>
      <c r="E45" s="117"/>
      <c r="F45" s="119" t="s">
        <v>697</v>
      </c>
      <c r="G45" s="125">
        <f>SUM(G43:G44)</f>
        <v>2467940</v>
      </c>
    </row>
    <row r="46" spans="2:7" x14ac:dyDescent="0.25">
      <c r="B46" s="141" t="s">
        <v>686</v>
      </c>
      <c r="C46" s="116"/>
      <c r="D46" s="117"/>
      <c r="E46" s="117"/>
      <c r="F46" s="119"/>
      <c r="G46" s="142"/>
    </row>
    <row r="47" spans="2:7" x14ac:dyDescent="0.25">
      <c r="B47" s="110" t="s">
        <v>698</v>
      </c>
      <c r="C47" s="111" t="s">
        <v>699</v>
      </c>
      <c r="D47" s="112">
        <v>6</v>
      </c>
      <c r="E47" s="127">
        <v>0</v>
      </c>
      <c r="F47" s="113">
        <v>19270</v>
      </c>
      <c r="G47" s="120">
        <f>F47*D47</f>
        <v>115620</v>
      </c>
    </row>
    <row r="48" spans="2:7" x14ac:dyDescent="0.25">
      <c r="B48" s="110" t="s">
        <v>700</v>
      </c>
      <c r="C48" s="116" t="s">
        <v>699</v>
      </c>
      <c r="D48" s="117">
        <v>6</v>
      </c>
      <c r="E48" s="118">
        <v>0</v>
      </c>
      <c r="F48" s="119">
        <v>60000</v>
      </c>
      <c r="G48" s="142">
        <f>F48*D48</f>
        <v>360000</v>
      </c>
    </row>
    <row r="49" spans="2:7" x14ac:dyDescent="0.25">
      <c r="B49" s="124"/>
      <c r="C49" s="116"/>
      <c r="D49" s="117"/>
      <c r="E49" s="117"/>
      <c r="F49" s="119" t="s">
        <v>688</v>
      </c>
      <c r="G49" s="142">
        <f>SUM(G47:G48)</f>
        <v>475620</v>
      </c>
    </row>
    <row r="50" spans="2:7" x14ac:dyDescent="0.25">
      <c r="B50" s="115" t="s">
        <v>701</v>
      </c>
      <c r="C50" s="116"/>
      <c r="D50" s="117"/>
      <c r="E50" s="117"/>
      <c r="F50" s="119"/>
      <c r="G50" s="120"/>
    </row>
    <row r="51" spans="2:7" x14ac:dyDescent="0.25">
      <c r="B51" s="110" t="s">
        <v>617</v>
      </c>
      <c r="C51" s="111" t="s">
        <v>6</v>
      </c>
      <c r="D51" s="112">
        <v>6</v>
      </c>
      <c r="E51" s="129">
        <v>0</v>
      </c>
      <c r="F51" s="113">
        <v>1800</v>
      </c>
      <c r="G51" s="130">
        <f>D51*F51</f>
        <v>10800</v>
      </c>
    </row>
    <row r="52" spans="2:7" x14ac:dyDescent="0.25">
      <c r="B52" s="124"/>
      <c r="C52" s="116"/>
      <c r="D52" s="117"/>
      <c r="E52" s="117"/>
      <c r="F52" s="119" t="s">
        <v>697</v>
      </c>
      <c r="G52" s="125">
        <f>SUM(G50:G51)</f>
        <v>10800</v>
      </c>
    </row>
    <row r="53" spans="2:7" ht="15.75" thickBot="1" x14ac:dyDescent="0.3">
      <c r="B53" s="131"/>
      <c r="C53" s="132"/>
      <c r="D53" s="133"/>
      <c r="E53" s="134" t="s">
        <v>704</v>
      </c>
      <c r="F53" s="135">
        <f>SUM(G42:G52)/2</f>
        <v>2954360</v>
      </c>
      <c r="G53" s="136">
        <f>+ROUND(F53,0)</f>
        <v>2954360</v>
      </c>
    </row>
    <row r="54" spans="2:7" ht="15.75" thickTop="1" x14ac:dyDescent="0.25">
      <c r="G54" s="123"/>
    </row>
    <row r="55" spans="2:7" ht="15.75" thickBot="1" x14ac:dyDescent="0.3">
      <c r="G55" s="123"/>
    </row>
    <row r="56" spans="2:7" ht="15.75" thickTop="1" x14ac:dyDescent="0.25">
      <c r="B56" s="425" t="str">
        <f>'[179]ING. BOSCO'!B14</f>
        <v xml:space="preserve">FUENTE AUXILIAR DE VOLTAJE </v>
      </c>
      <c r="C56" s="426"/>
      <c r="D56" s="426"/>
      <c r="E56" s="426"/>
      <c r="F56" s="139"/>
      <c r="G56" s="140" t="s">
        <v>689</v>
      </c>
    </row>
    <row r="57" spans="2:7" x14ac:dyDescent="0.25">
      <c r="B57" s="427"/>
      <c r="C57" s="428"/>
      <c r="D57" s="428"/>
      <c r="E57" s="428"/>
      <c r="F57" s="108"/>
      <c r="G57" s="109" t="s">
        <v>690</v>
      </c>
    </row>
    <row r="58" spans="2:7" x14ac:dyDescent="0.25">
      <c r="B58" s="110" t="s">
        <v>14</v>
      </c>
      <c r="C58" s="111" t="s">
        <v>4</v>
      </c>
      <c r="D58" s="112" t="s">
        <v>691</v>
      </c>
      <c r="E58" s="112" t="s">
        <v>692</v>
      </c>
      <c r="F58" s="113" t="s">
        <v>693</v>
      </c>
      <c r="G58" s="114" t="s">
        <v>694</v>
      </c>
    </row>
    <row r="59" spans="2:7" x14ac:dyDescent="0.25">
      <c r="B59" s="141" t="s">
        <v>695</v>
      </c>
      <c r="C59" s="116"/>
      <c r="D59" s="117"/>
      <c r="E59" s="117"/>
      <c r="F59" s="119"/>
      <c r="G59" s="122"/>
    </row>
    <row r="60" spans="2:7" x14ac:dyDescent="0.25">
      <c r="B60" s="121" t="s">
        <v>707</v>
      </c>
      <c r="C60" s="116" t="s">
        <v>4</v>
      </c>
      <c r="D60" s="117">
        <v>1</v>
      </c>
      <c r="E60" s="118">
        <v>0</v>
      </c>
      <c r="F60" s="119">
        <v>1846380</v>
      </c>
      <c r="G60" s="122">
        <f>D60*F60</f>
        <v>1846380</v>
      </c>
    </row>
    <row r="61" spans="2:7" x14ac:dyDescent="0.25">
      <c r="B61" s="124"/>
      <c r="C61" s="116"/>
      <c r="D61" s="117"/>
      <c r="E61" s="117"/>
      <c r="F61" s="119" t="s">
        <v>697</v>
      </c>
      <c r="G61" s="125">
        <f>SUM(G59:G60)</f>
        <v>1846380</v>
      </c>
    </row>
    <row r="62" spans="2:7" x14ac:dyDescent="0.25">
      <c r="B62" s="141" t="s">
        <v>686</v>
      </c>
      <c r="C62" s="116"/>
      <c r="D62" s="117"/>
      <c r="E62" s="117"/>
      <c r="F62" s="119"/>
      <c r="G62" s="142"/>
    </row>
    <row r="63" spans="2:7" x14ac:dyDescent="0.25">
      <c r="B63" s="110" t="s">
        <v>698</v>
      </c>
      <c r="C63" s="111" t="s">
        <v>699</v>
      </c>
      <c r="D63" s="112">
        <v>6</v>
      </c>
      <c r="E63" s="127">
        <v>0</v>
      </c>
      <c r="F63" s="113">
        <v>19270</v>
      </c>
      <c r="G63" s="120">
        <f>F63*D63</f>
        <v>115620</v>
      </c>
    </row>
    <row r="64" spans="2:7" x14ac:dyDescent="0.25">
      <c r="B64" s="110" t="s">
        <v>700</v>
      </c>
      <c r="C64" s="116" t="s">
        <v>699</v>
      </c>
      <c r="D64" s="117">
        <v>6</v>
      </c>
      <c r="E64" s="118">
        <v>0</v>
      </c>
      <c r="F64" s="119">
        <v>60000</v>
      </c>
      <c r="G64" s="142">
        <f>F64*D64</f>
        <v>360000</v>
      </c>
    </row>
    <row r="65" spans="2:7" x14ac:dyDescent="0.25">
      <c r="B65" s="124"/>
      <c r="C65" s="116"/>
      <c r="D65" s="117"/>
      <c r="E65" s="117"/>
      <c r="F65" s="119" t="s">
        <v>688</v>
      </c>
      <c r="G65" s="142">
        <f>SUM(G63:G64)</f>
        <v>475620</v>
      </c>
    </row>
    <row r="66" spans="2:7" x14ac:dyDescent="0.25">
      <c r="B66" s="115" t="s">
        <v>701</v>
      </c>
      <c r="C66" s="116"/>
      <c r="D66" s="117"/>
      <c r="E66" s="117"/>
      <c r="F66" s="119"/>
      <c r="G66" s="120"/>
    </row>
    <row r="67" spans="2:7" x14ac:dyDescent="0.25">
      <c r="B67" s="110" t="s">
        <v>617</v>
      </c>
      <c r="C67" s="111" t="s">
        <v>6</v>
      </c>
      <c r="D67" s="112">
        <v>6</v>
      </c>
      <c r="E67" s="129">
        <v>0</v>
      </c>
      <c r="F67" s="113">
        <v>1800</v>
      </c>
      <c r="G67" s="130">
        <f>D67*F67</f>
        <v>10800</v>
      </c>
    </row>
    <row r="68" spans="2:7" x14ac:dyDescent="0.25">
      <c r="B68" s="124"/>
      <c r="C68" s="116"/>
      <c r="D68" s="117"/>
      <c r="E68" s="117"/>
      <c r="F68" s="119" t="s">
        <v>697</v>
      </c>
      <c r="G68" s="125">
        <f>SUM(G66:G67)</f>
        <v>10800</v>
      </c>
    </row>
    <row r="69" spans="2:7" ht="15.75" thickBot="1" x14ac:dyDescent="0.3">
      <c r="B69" s="131"/>
      <c r="C69" s="132"/>
      <c r="D69" s="133"/>
      <c r="E69" s="134" t="s">
        <v>704</v>
      </c>
      <c r="F69" s="135">
        <f>SUM(G58:G68)/2</f>
        <v>2332800</v>
      </c>
      <c r="G69" s="136">
        <f>+ROUND(F69,0)</f>
        <v>2332800</v>
      </c>
    </row>
    <row r="70" spans="2:7" ht="15.75" thickTop="1" x14ac:dyDescent="0.25">
      <c r="G70" s="123"/>
    </row>
    <row r="71" spans="2:7" ht="15.75" thickBot="1" x14ac:dyDescent="0.3">
      <c r="G71" s="123"/>
    </row>
    <row r="72" spans="2:7" ht="15.75" thickTop="1" x14ac:dyDescent="0.25">
      <c r="B72" s="425" t="str">
        <f>'[179]ING. BOSCO'!B17</f>
        <v>FUENTE REMOTA DE VOLTAJE NAC</v>
      </c>
      <c r="C72" s="426"/>
      <c r="D72" s="426"/>
      <c r="E72" s="426"/>
      <c r="F72" s="139"/>
      <c r="G72" s="140" t="s">
        <v>689</v>
      </c>
    </row>
    <row r="73" spans="2:7" x14ac:dyDescent="0.25">
      <c r="B73" s="427"/>
      <c r="C73" s="428"/>
      <c r="D73" s="428"/>
      <c r="E73" s="428"/>
      <c r="F73" s="108"/>
      <c r="G73" s="109" t="s">
        <v>690</v>
      </c>
    </row>
    <row r="74" spans="2:7" x14ac:dyDescent="0.25">
      <c r="B74" s="110" t="s">
        <v>14</v>
      </c>
      <c r="C74" s="111" t="s">
        <v>4</v>
      </c>
      <c r="D74" s="112" t="s">
        <v>691</v>
      </c>
      <c r="E74" s="112" t="s">
        <v>692</v>
      </c>
      <c r="F74" s="113" t="s">
        <v>693</v>
      </c>
      <c r="G74" s="114" t="s">
        <v>694</v>
      </c>
    </row>
    <row r="75" spans="2:7" x14ac:dyDescent="0.25">
      <c r="B75" s="141" t="s">
        <v>695</v>
      </c>
      <c r="C75" s="116"/>
      <c r="D75" s="117"/>
      <c r="E75" s="117"/>
      <c r="F75" s="119"/>
      <c r="G75" s="122"/>
    </row>
    <row r="76" spans="2:7" ht="24" x14ac:dyDescent="0.25">
      <c r="B76" s="121" t="s">
        <v>708</v>
      </c>
      <c r="C76" s="116" t="s">
        <v>4</v>
      </c>
      <c r="D76" s="117">
        <v>1</v>
      </c>
      <c r="E76" s="118">
        <v>0</v>
      </c>
      <c r="F76" s="119">
        <v>2316330</v>
      </c>
      <c r="G76" s="122">
        <f>D76*F76</f>
        <v>2316330</v>
      </c>
    </row>
    <row r="77" spans="2:7" x14ac:dyDescent="0.25">
      <c r="B77" s="124"/>
      <c r="C77" s="116"/>
      <c r="D77" s="117"/>
      <c r="E77" s="117"/>
      <c r="F77" s="119" t="s">
        <v>697</v>
      </c>
      <c r="G77" s="125">
        <f>SUM(G75:G76)</f>
        <v>2316330</v>
      </c>
    </row>
    <row r="78" spans="2:7" x14ac:dyDescent="0.25">
      <c r="B78" s="141" t="s">
        <v>686</v>
      </c>
      <c r="C78" s="116"/>
      <c r="D78" s="117"/>
      <c r="E78" s="117"/>
      <c r="F78" s="119"/>
      <c r="G78" s="142"/>
    </row>
    <row r="79" spans="2:7" x14ac:dyDescent="0.25">
      <c r="B79" s="110" t="s">
        <v>698</v>
      </c>
      <c r="C79" s="111" t="s">
        <v>699</v>
      </c>
      <c r="D79" s="112">
        <v>6</v>
      </c>
      <c r="E79" s="127">
        <v>0</v>
      </c>
      <c r="F79" s="113">
        <v>19270</v>
      </c>
      <c r="G79" s="120">
        <f>F79*D79</f>
        <v>115620</v>
      </c>
    </row>
    <row r="80" spans="2:7" x14ac:dyDescent="0.25">
      <c r="B80" s="110" t="s">
        <v>700</v>
      </c>
      <c r="C80" s="116" t="s">
        <v>699</v>
      </c>
      <c r="D80" s="117">
        <v>6</v>
      </c>
      <c r="E80" s="118">
        <v>0</v>
      </c>
      <c r="F80" s="119">
        <v>75000</v>
      </c>
      <c r="G80" s="142">
        <f>F80*D80</f>
        <v>450000</v>
      </c>
    </row>
    <row r="81" spans="2:7" x14ac:dyDescent="0.25">
      <c r="B81" s="124"/>
      <c r="C81" s="116"/>
      <c r="D81" s="117"/>
      <c r="E81" s="117"/>
      <c r="F81" s="119" t="s">
        <v>688</v>
      </c>
      <c r="G81" s="142">
        <f>SUM(G79:G80)</f>
        <v>565620</v>
      </c>
    </row>
    <row r="82" spans="2:7" x14ac:dyDescent="0.25">
      <c r="B82" s="115" t="s">
        <v>701</v>
      </c>
      <c r="C82" s="116"/>
      <c r="D82" s="117"/>
      <c r="E82" s="117"/>
      <c r="F82" s="119"/>
      <c r="G82" s="120"/>
    </row>
    <row r="83" spans="2:7" x14ac:dyDescent="0.25">
      <c r="B83" s="110" t="s">
        <v>617</v>
      </c>
      <c r="C83" s="111" t="s">
        <v>6</v>
      </c>
      <c r="D83" s="112">
        <v>6</v>
      </c>
      <c r="E83" s="129">
        <v>0</v>
      </c>
      <c r="F83" s="113">
        <v>1800</v>
      </c>
      <c r="G83" s="130">
        <f>D83*F83</f>
        <v>10800</v>
      </c>
    </row>
    <row r="84" spans="2:7" x14ac:dyDescent="0.25">
      <c r="B84" s="124"/>
      <c r="C84" s="116"/>
      <c r="D84" s="117"/>
      <c r="E84" s="117"/>
      <c r="F84" s="119" t="s">
        <v>697</v>
      </c>
      <c r="G84" s="125">
        <f>SUM(G82:G83)</f>
        <v>10800</v>
      </c>
    </row>
    <row r="85" spans="2:7" ht="15.75" thickBot="1" x14ac:dyDescent="0.3">
      <c r="B85" s="131"/>
      <c r="C85" s="132"/>
      <c r="D85" s="133"/>
      <c r="E85" s="134" t="s">
        <v>704</v>
      </c>
      <c r="F85" s="135">
        <f>SUM(G74:G84)/2</f>
        <v>2892750</v>
      </c>
      <c r="G85" s="136">
        <f>+ROUND(F85,0)</f>
        <v>2892750</v>
      </c>
    </row>
    <row r="86" spans="2:7" ht="15.75" thickTop="1" x14ac:dyDescent="0.25">
      <c r="G86" s="123"/>
    </row>
    <row r="87" spans="2:7" ht="15.75" thickBot="1" x14ac:dyDescent="0.3"/>
    <row r="88" spans="2:7" ht="15.75" thickTop="1" x14ac:dyDescent="0.25">
      <c r="B88" s="425" t="e">
        <f>+'PRESS ING JUAN'!#REF!</f>
        <v>#REF!</v>
      </c>
      <c r="C88" s="426"/>
      <c r="D88" s="426"/>
      <c r="E88" s="426"/>
      <c r="F88" s="139"/>
      <c r="G88" s="140" t="s">
        <v>689</v>
      </c>
    </row>
    <row r="89" spans="2:7" x14ac:dyDescent="0.25">
      <c r="B89" s="427"/>
      <c r="C89" s="428"/>
      <c r="D89" s="428"/>
      <c r="E89" s="428"/>
      <c r="F89" s="108"/>
      <c r="G89" s="109" t="s">
        <v>690</v>
      </c>
    </row>
    <row r="90" spans="2:7" x14ac:dyDescent="0.25">
      <c r="B90" s="110" t="s">
        <v>14</v>
      </c>
      <c r="C90" s="111" t="s">
        <v>4</v>
      </c>
      <c r="D90" s="112" t="s">
        <v>691</v>
      </c>
      <c r="E90" s="112" t="s">
        <v>692</v>
      </c>
      <c r="F90" s="113" t="s">
        <v>693</v>
      </c>
      <c r="G90" s="114" t="s">
        <v>694</v>
      </c>
    </row>
    <row r="91" spans="2:7" x14ac:dyDescent="0.25">
      <c r="B91" s="141" t="s">
        <v>695</v>
      </c>
      <c r="C91" s="116"/>
      <c r="D91" s="117"/>
      <c r="E91" s="117"/>
      <c r="F91" s="119"/>
      <c r="G91" s="122"/>
    </row>
    <row r="92" spans="2:7" ht="24" x14ac:dyDescent="0.25">
      <c r="B92" s="121" t="s">
        <v>709</v>
      </c>
      <c r="C92" s="116" t="s">
        <v>4</v>
      </c>
      <c r="D92" s="117">
        <v>1</v>
      </c>
      <c r="E92" s="118">
        <v>0</v>
      </c>
      <c r="F92" s="119">
        <v>324400</v>
      </c>
      <c r="G92" s="122">
        <f>D92*F92</f>
        <v>324400</v>
      </c>
    </row>
    <row r="93" spans="2:7" x14ac:dyDescent="0.25">
      <c r="B93" s="124"/>
      <c r="C93" s="116"/>
      <c r="D93" s="117"/>
      <c r="E93" s="117"/>
      <c r="F93" s="119" t="s">
        <v>697</v>
      </c>
      <c r="G93" s="125">
        <f>SUM(G91:G92)</f>
        <v>324400</v>
      </c>
    </row>
    <row r="94" spans="2:7" x14ac:dyDescent="0.25">
      <c r="B94" s="141" t="s">
        <v>686</v>
      </c>
      <c r="C94" s="116"/>
      <c r="D94" s="117"/>
      <c r="E94" s="117"/>
      <c r="F94" s="119"/>
      <c r="G94" s="142"/>
    </row>
    <row r="95" spans="2:7" x14ac:dyDescent="0.25">
      <c r="B95" s="110" t="s">
        <v>698</v>
      </c>
      <c r="C95" s="111" t="s">
        <v>699</v>
      </c>
      <c r="D95" s="112">
        <v>1</v>
      </c>
      <c r="E95" s="127">
        <v>0</v>
      </c>
      <c r="F95" s="113">
        <v>19270</v>
      </c>
      <c r="G95" s="120">
        <f>F95*D95</f>
        <v>19270</v>
      </c>
    </row>
    <row r="96" spans="2:7" x14ac:dyDescent="0.25">
      <c r="B96" s="110" t="s">
        <v>700</v>
      </c>
      <c r="C96" s="116" t="s">
        <v>699</v>
      </c>
      <c r="D96" s="117">
        <f>+D95</f>
        <v>1</v>
      </c>
      <c r="E96" s="118">
        <v>0</v>
      </c>
      <c r="F96" s="119">
        <v>75000</v>
      </c>
      <c r="G96" s="142">
        <f>F96*D96</f>
        <v>75000</v>
      </c>
    </row>
    <row r="97" spans="2:7" x14ac:dyDescent="0.25">
      <c r="B97" s="124"/>
      <c r="C97" s="116"/>
      <c r="D97" s="117"/>
      <c r="E97" s="117"/>
      <c r="F97" s="119" t="s">
        <v>688</v>
      </c>
      <c r="G97" s="142">
        <f>SUM(G95:G96)</f>
        <v>94270</v>
      </c>
    </row>
    <row r="98" spans="2:7" x14ac:dyDescent="0.25">
      <c r="B98" s="115" t="s">
        <v>701</v>
      </c>
      <c r="C98" s="116"/>
      <c r="D98" s="117"/>
      <c r="E98" s="117"/>
      <c r="F98" s="119"/>
      <c r="G98" s="120"/>
    </row>
    <row r="99" spans="2:7" x14ac:dyDescent="0.25">
      <c r="B99" s="110" t="s">
        <v>617</v>
      </c>
      <c r="C99" s="111" t="s">
        <v>6</v>
      </c>
      <c r="D99" s="112">
        <f>+D96</f>
        <v>1</v>
      </c>
      <c r="E99" s="129">
        <v>0</v>
      </c>
      <c r="F99" s="113">
        <v>1800</v>
      </c>
      <c r="G99" s="130">
        <f>D99*F99</f>
        <v>1800</v>
      </c>
    </row>
    <row r="100" spans="2:7" x14ac:dyDescent="0.25">
      <c r="B100" s="124"/>
      <c r="C100" s="116"/>
      <c r="D100" s="117"/>
      <c r="E100" s="117"/>
      <c r="F100" s="119" t="s">
        <v>697</v>
      </c>
      <c r="G100" s="125">
        <f>SUM(G98:G99)</f>
        <v>1800</v>
      </c>
    </row>
    <row r="101" spans="2:7" ht="15.75" thickBot="1" x14ac:dyDescent="0.3">
      <c r="B101" s="131"/>
      <c r="C101" s="132"/>
      <c r="D101" s="133"/>
      <c r="E101" s="134" t="s">
        <v>704</v>
      </c>
      <c r="F101" s="135">
        <f>SUM(G90:G100)/2</f>
        <v>420470</v>
      </c>
      <c r="G101" s="136">
        <f>+ROUND(F101,0)</f>
        <v>420470</v>
      </c>
    </row>
    <row r="102" spans="2:7" ht="15.75" thickTop="1" x14ac:dyDescent="0.25">
      <c r="G102" s="123"/>
    </row>
    <row r="103" spans="2:7" ht="15.75" thickBot="1" x14ac:dyDescent="0.3"/>
    <row r="104" spans="2:7" ht="15.75" thickTop="1" x14ac:dyDescent="0.25">
      <c r="B104" s="425" t="str">
        <f>'[179]ING. BOSCO'!B19</f>
        <v>LUZ ESTROBOSCÓPICA ROJA</v>
      </c>
      <c r="C104" s="426"/>
      <c r="D104" s="426"/>
      <c r="E104" s="426"/>
      <c r="F104" s="139"/>
      <c r="G104" s="140" t="s">
        <v>689</v>
      </c>
    </row>
    <row r="105" spans="2:7" x14ac:dyDescent="0.25">
      <c r="B105" s="427"/>
      <c r="C105" s="428"/>
      <c r="D105" s="428"/>
      <c r="E105" s="428"/>
      <c r="F105" s="108"/>
      <c r="G105" s="109" t="s">
        <v>690</v>
      </c>
    </row>
    <row r="106" spans="2:7" x14ac:dyDescent="0.25">
      <c r="B106" s="110" t="s">
        <v>14</v>
      </c>
      <c r="C106" s="111" t="s">
        <v>4</v>
      </c>
      <c r="D106" s="112" t="s">
        <v>691</v>
      </c>
      <c r="E106" s="112" t="s">
        <v>692</v>
      </c>
      <c r="F106" s="113" t="s">
        <v>693</v>
      </c>
      <c r="G106" s="114" t="s">
        <v>694</v>
      </c>
    </row>
    <row r="107" spans="2:7" x14ac:dyDescent="0.25">
      <c r="B107" s="141" t="s">
        <v>695</v>
      </c>
      <c r="C107" s="116"/>
      <c r="D107" s="117"/>
      <c r="E107" s="117"/>
      <c r="F107" s="119"/>
      <c r="G107" s="122"/>
    </row>
    <row r="108" spans="2:7" ht="24" x14ac:dyDescent="0.25">
      <c r="B108" s="121" t="s">
        <v>710</v>
      </c>
      <c r="C108" s="116" t="s">
        <v>4</v>
      </c>
      <c r="D108" s="117">
        <v>1</v>
      </c>
      <c r="E108" s="118">
        <v>0</v>
      </c>
      <c r="F108" s="119">
        <v>276102</v>
      </c>
      <c r="G108" s="122">
        <f>D108*F108</f>
        <v>276102</v>
      </c>
    </row>
    <row r="109" spans="2:7" x14ac:dyDescent="0.25">
      <c r="B109" s="124"/>
      <c r="C109" s="116"/>
      <c r="D109" s="117"/>
      <c r="E109" s="117"/>
      <c r="F109" s="119" t="s">
        <v>697</v>
      </c>
      <c r="G109" s="125">
        <f>SUM(G107:G108)</f>
        <v>276102</v>
      </c>
    </row>
    <row r="110" spans="2:7" x14ac:dyDescent="0.25">
      <c r="B110" s="141" t="s">
        <v>686</v>
      </c>
      <c r="C110" s="116"/>
      <c r="D110" s="117"/>
      <c r="E110" s="117"/>
      <c r="F110" s="119"/>
      <c r="G110" s="142"/>
    </row>
    <row r="111" spans="2:7" x14ac:dyDescent="0.25">
      <c r="B111" s="110" t="s">
        <v>698</v>
      </c>
      <c r="C111" s="111" t="s">
        <v>699</v>
      </c>
      <c r="D111" s="112">
        <v>0.9</v>
      </c>
      <c r="E111" s="127">
        <v>0</v>
      </c>
      <c r="F111" s="113">
        <v>19270</v>
      </c>
      <c r="G111" s="120">
        <f>F111*D111</f>
        <v>17343</v>
      </c>
    </row>
    <row r="112" spans="2:7" x14ac:dyDescent="0.25">
      <c r="B112" s="110" t="s">
        <v>700</v>
      </c>
      <c r="C112" s="116" t="s">
        <v>699</v>
      </c>
      <c r="D112" s="117">
        <f>+D111</f>
        <v>0.9</v>
      </c>
      <c r="E112" s="118">
        <v>0</v>
      </c>
      <c r="F112" s="119">
        <v>75000</v>
      </c>
      <c r="G112" s="142">
        <f>F112*D112</f>
        <v>67500</v>
      </c>
    </row>
    <row r="113" spans="2:7" x14ac:dyDescent="0.25">
      <c r="B113" s="124"/>
      <c r="C113" s="116"/>
      <c r="D113" s="117"/>
      <c r="E113" s="117"/>
      <c r="F113" s="119" t="s">
        <v>688</v>
      </c>
      <c r="G113" s="142">
        <f>SUM(G111:G112)</f>
        <v>84843</v>
      </c>
    </row>
    <row r="114" spans="2:7" x14ac:dyDescent="0.25">
      <c r="B114" s="115" t="s">
        <v>701</v>
      </c>
      <c r="C114" s="116"/>
      <c r="D114" s="117"/>
      <c r="E114" s="117"/>
      <c r="F114" s="119"/>
      <c r="G114" s="120"/>
    </row>
    <row r="115" spans="2:7" x14ac:dyDescent="0.25">
      <c r="B115" s="110" t="s">
        <v>617</v>
      </c>
      <c r="C115" s="111" t="s">
        <v>6</v>
      </c>
      <c r="D115" s="112">
        <f>+D112</f>
        <v>0.9</v>
      </c>
      <c r="E115" s="129">
        <v>0</v>
      </c>
      <c r="F115" s="113">
        <v>1800</v>
      </c>
      <c r="G115" s="130">
        <f>D115*F115</f>
        <v>1620</v>
      </c>
    </row>
    <row r="116" spans="2:7" x14ac:dyDescent="0.25">
      <c r="B116" s="124"/>
      <c r="C116" s="116"/>
      <c r="D116" s="117"/>
      <c r="E116" s="117"/>
      <c r="F116" s="119" t="s">
        <v>697</v>
      </c>
      <c r="G116" s="125">
        <f>SUM(G114:G115)</f>
        <v>1620</v>
      </c>
    </row>
    <row r="117" spans="2:7" ht="15.75" thickBot="1" x14ac:dyDescent="0.3">
      <c r="B117" s="131"/>
      <c r="C117" s="132"/>
      <c r="D117" s="133"/>
      <c r="E117" s="134" t="s">
        <v>704</v>
      </c>
      <c r="F117" s="135">
        <f>SUM(G106:G116)/2</f>
        <v>362565</v>
      </c>
      <c r="G117" s="136">
        <f>+ROUND(F117,0)</f>
        <v>362565</v>
      </c>
    </row>
    <row r="118" spans="2:7" ht="15.75" thickTop="1" x14ac:dyDescent="0.25">
      <c r="G118" s="123"/>
    </row>
    <row r="119" spans="2:7" ht="15.75" thickBot="1" x14ac:dyDescent="0.3"/>
    <row r="120" spans="2:7" ht="15.75" thickTop="1" x14ac:dyDescent="0.25">
      <c r="B120" s="425" t="e">
        <f>+'PRESS ING JUAN'!#REF!</f>
        <v>#REF!</v>
      </c>
      <c r="C120" s="426"/>
      <c r="D120" s="426"/>
      <c r="E120" s="426"/>
      <c r="F120" s="139"/>
      <c r="G120" s="140" t="s">
        <v>689</v>
      </c>
    </row>
    <row r="121" spans="2:7" x14ac:dyDescent="0.25">
      <c r="B121" s="427"/>
      <c r="C121" s="428"/>
      <c r="D121" s="428"/>
      <c r="E121" s="428"/>
      <c r="F121" s="108"/>
      <c r="G121" s="109" t="s">
        <v>690</v>
      </c>
    </row>
    <row r="122" spans="2:7" x14ac:dyDescent="0.25">
      <c r="B122" s="110" t="s">
        <v>14</v>
      </c>
      <c r="C122" s="111" t="s">
        <v>4</v>
      </c>
      <c r="D122" s="112" t="s">
        <v>691</v>
      </c>
      <c r="E122" s="112" t="s">
        <v>692</v>
      </c>
      <c r="F122" s="113" t="s">
        <v>693</v>
      </c>
      <c r="G122" s="114" t="s">
        <v>694</v>
      </c>
    </row>
    <row r="123" spans="2:7" x14ac:dyDescent="0.25">
      <c r="B123" s="141" t="s">
        <v>695</v>
      </c>
      <c r="C123" s="116"/>
      <c r="D123" s="117"/>
      <c r="E123" s="117"/>
      <c r="F123" s="119"/>
      <c r="G123" s="122"/>
    </row>
    <row r="124" spans="2:7" x14ac:dyDescent="0.25">
      <c r="B124" s="121" t="s">
        <v>711</v>
      </c>
      <c r="C124" s="116" t="s">
        <v>4</v>
      </c>
      <c r="D124" s="117">
        <v>1</v>
      </c>
      <c r="E124" s="118">
        <v>0</v>
      </c>
      <c r="F124" s="119">
        <f>204555</f>
        <v>204555</v>
      </c>
      <c r="G124" s="122">
        <f>D124*F124</f>
        <v>204555</v>
      </c>
    </row>
    <row r="125" spans="2:7" x14ac:dyDescent="0.25">
      <c r="B125" s="124"/>
      <c r="C125" s="116"/>
      <c r="D125" s="117"/>
      <c r="E125" s="117"/>
      <c r="F125" s="119" t="s">
        <v>697</v>
      </c>
      <c r="G125" s="125">
        <f>SUM(G123:G124)</f>
        <v>204555</v>
      </c>
    </row>
    <row r="126" spans="2:7" x14ac:dyDescent="0.25">
      <c r="B126" s="141" t="s">
        <v>686</v>
      </c>
      <c r="C126" s="116"/>
      <c r="D126" s="117"/>
      <c r="E126" s="117"/>
      <c r="F126" s="119"/>
      <c r="G126" s="142"/>
    </row>
    <row r="127" spans="2:7" x14ac:dyDescent="0.25">
      <c r="B127" s="110" t="s">
        <v>698</v>
      </c>
      <c r="C127" s="111" t="s">
        <v>699</v>
      </c>
      <c r="D127" s="112">
        <v>2</v>
      </c>
      <c r="E127" s="127">
        <v>0</v>
      </c>
      <c r="F127" s="113">
        <v>19270</v>
      </c>
      <c r="G127" s="120">
        <f>F127*D127</f>
        <v>38540</v>
      </c>
    </row>
    <row r="128" spans="2:7" x14ac:dyDescent="0.25">
      <c r="B128" s="110" t="s">
        <v>700</v>
      </c>
      <c r="C128" s="116" t="s">
        <v>699</v>
      </c>
      <c r="D128" s="117">
        <f>+D127</f>
        <v>2</v>
      </c>
      <c r="E128" s="118">
        <v>0</v>
      </c>
      <c r="F128" s="119">
        <v>75000</v>
      </c>
      <c r="G128" s="142">
        <f>F128*D128</f>
        <v>150000</v>
      </c>
    </row>
    <row r="129" spans="2:7" x14ac:dyDescent="0.25">
      <c r="B129" s="124"/>
      <c r="C129" s="116"/>
      <c r="D129" s="117"/>
      <c r="E129" s="117"/>
      <c r="F129" s="119" t="s">
        <v>688</v>
      </c>
      <c r="G129" s="142">
        <f>SUM(G127:G128)</f>
        <v>188540</v>
      </c>
    </row>
    <row r="130" spans="2:7" x14ac:dyDescent="0.25">
      <c r="B130" s="115" t="s">
        <v>701</v>
      </c>
      <c r="C130" s="116"/>
      <c r="D130" s="117"/>
      <c r="E130" s="117"/>
      <c r="F130" s="119"/>
      <c r="G130" s="120"/>
    </row>
    <row r="131" spans="2:7" x14ac:dyDescent="0.25">
      <c r="B131" s="110" t="s">
        <v>617</v>
      </c>
      <c r="C131" s="111" t="s">
        <v>6</v>
      </c>
      <c r="D131" s="112">
        <f>+D128</f>
        <v>2</v>
      </c>
      <c r="E131" s="129">
        <v>0</v>
      </c>
      <c r="F131" s="113">
        <v>1800</v>
      </c>
      <c r="G131" s="130">
        <f>D131*F131</f>
        <v>3600</v>
      </c>
    </row>
    <row r="132" spans="2:7" x14ac:dyDescent="0.25">
      <c r="B132" s="124"/>
      <c r="C132" s="116"/>
      <c r="D132" s="117"/>
      <c r="E132" s="117"/>
      <c r="F132" s="119" t="s">
        <v>697</v>
      </c>
      <c r="G132" s="125">
        <f>SUM(G130:G131)</f>
        <v>3600</v>
      </c>
    </row>
    <row r="133" spans="2:7" ht="15.75" thickBot="1" x14ac:dyDescent="0.3">
      <c r="B133" s="131"/>
      <c r="C133" s="132"/>
      <c r="D133" s="133"/>
      <c r="E133" s="134" t="s">
        <v>704</v>
      </c>
      <c r="F133" s="135">
        <f>SUM(G122:G132)/2</f>
        <v>396695</v>
      </c>
      <c r="G133" s="136">
        <f>+ROUND(F133,0)</f>
        <v>396695</v>
      </c>
    </row>
    <row r="134" spans="2:7" ht="15.75" thickTop="1" x14ac:dyDescent="0.25">
      <c r="G134" s="123"/>
    </row>
    <row r="135" spans="2:7" x14ac:dyDescent="0.25">
      <c r="G135" s="123"/>
    </row>
    <row r="136" spans="2:7" ht="15.75" thickBot="1" x14ac:dyDescent="0.3">
      <c r="G136" s="123"/>
    </row>
    <row r="137" spans="2:7" ht="15.75" thickTop="1" x14ac:dyDescent="0.25">
      <c r="B137" s="425" t="e">
        <f>+'PRESS ING JUAN'!#REF!</f>
        <v>#REF!</v>
      </c>
      <c r="C137" s="426"/>
      <c r="D137" s="426"/>
      <c r="E137" s="426"/>
      <c r="F137" s="139"/>
      <c r="G137" s="140" t="s">
        <v>689</v>
      </c>
    </row>
    <row r="138" spans="2:7" x14ac:dyDescent="0.25">
      <c r="B138" s="427"/>
      <c r="C138" s="428"/>
      <c r="D138" s="428"/>
      <c r="E138" s="428"/>
      <c r="F138" s="108"/>
      <c r="G138" s="109" t="s">
        <v>690</v>
      </c>
    </row>
    <row r="139" spans="2:7" x14ac:dyDescent="0.25">
      <c r="B139" s="110" t="s">
        <v>14</v>
      </c>
      <c r="C139" s="111" t="s">
        <v>4</v>
      </c>
      <c r="D139" s="112" t="s">
        <v>691</v>
      </c>
      <c r="E139" s="112" t="s">
        <v>692</v>
      </c>
      <c r="F139" s="113" t="s">
        <v>693</v>
      </c>
      <c r="G139" s="114" t="s">
        <v>694</v>
      </c>
    </row>
    <row r="140" spans="2:7" x14ac:dyDescent="0.25">
      <c r="B140" s="141" t="s">
        <v>695</v>
      </c>
      <c r="C140" s="116"/>
      <c r="D140" s="117"/>
      <c r="E140" s="117"/>
      <c r="F140" s="119"/>
      <c r="G140" s="122"/>
    </row>
    <row r="141" spans="2:7" ht="24" x14ac:dyDescent="0.25">
      <c r="B141" s="121" t="s">
        <v>712</v>
      </c>
      <c r="C141" s="116" t="s">
        <v>4</v>
      </c>
      <c r="D141" s="117">
        <v>1</v>
      </c>
      <c r="E141" s="118">
        <v>0</v>
      </c>
      <c r="F141" s="119">
        <v>330000</v>
      </c>
      <c r="G141" s="122">
        <f>D141*F141</f>
        <v>330000</v>
      </c>
    </row>
    <row r="142" spans="2:7" x14ac:dyDescent="0.25">
      <c r="B142" s="124"/>
      <c r="C142" s="116"/>
      <c r="D142" s="117"/>
      <c r="E142" s="117"/>
      <c r="F142" s="119" t="s">
        <v>697</v>
      </c>
      <c r="G142" s="125">
        <f>SUM(G140:G141)</f>
        <v>330000</v>
      </c>
    </row>
    <row r="143" spans="2:7" x14ac:dyDescent="0.25">
      <c r="B143" s="141" t="s">
        <v>686</v>
      </c>
      <c r="C143" s="116"/>
      <c r="D143" s="117"/>
      <c r="E143" s="117"/>
      <c r="F143" s="119"/>
      <c r="G143" s="142"/>
    </row>
    <row r="144" spans="2:7" x14ac:dyDescent="0.25">
      <c r="B144" s="110" t="s">
        <v>698</v>
      </c>
      <c r="C144" s="111" t="s">
        <v>699</v>
      </c>
      <c r="D144" s="112">
        <v>0.25</v>
      </c>
      <c r="E144" s="127">
        <v>0</v>
      </c>
      <c r="F144" s="113">
        <v>19270</v>
      </c>
      <c r="G144" s="120">
        <f>F144*D144</f>
        <v>4817.5</v>
      </c>
    </row>
    <row r="145" spans="2:7" x14ac:dyDescent="0.25">
      <c r="B145" s="110" t="s">
        <v>700</v>
      </c>
      <c r="C145" s="116" t="s">
        <v>699</v>
      </c>
      <c r="D145" s="117">
        <f>+D144</f>
        <v>0.25</v>
      </c>
      <c r="E145" s="118">
        <v>0</v>
      </c>
      <c r="F145" s="119">
        <v>75000</v>
      </c>
      <c r="G145" s="142">
        <f>F145*D145</f>
        <v>18750</v>
      </c>
    </row>
    <row r="146" spans="2:7" x14ac:dyDescent="0.25">
      <c r="B146" s="124"/>
      <c r="C146" s="116"/>
      <c r="D146" s="117"/>
      <c r="E146" s="117"/>
      <c r="F146" s="119" t="s">
        <v>688</v>
      </c>
      <c r="G146" s="142">
        <f>SUM(G144:G145)</f>
        <v>23567.5</v>
      </c>
    </row>
    <row r="147" spans="2:7" x14ac:dyDescent="0.25">
      <c r="B147" s="115" t="s">
        <v>701</v>
      </c>
      <c r="C147" s="116"/>
      <c r="D147" s="117"/>
      <c r="E147" s="117"/>
      <c r="F147" s="119"/>
      <c r="G147" s="120"/>
    </row>
    <row r="148" spans="2:7" x14ac:dyDescent="0.25">
      <c r="B148" s="110" t="s">
        <v>617</v>
      </c>
      <c r="C148" s="111" t="s">
        <v>6</v>
      </c>
      <c r="D148" s="112">
        <f>+D145</f>
        <v>0.25</v>
      </c>
      <c r="E148" s="129">
        <v>0</v>
      </c>
      <c r="F148" s="113">
        <v>1800</v>
      </c>
      <c r="G148" s="130">
        <f>D148*F148</f>
        <v>450</v>
      </c>
    </row>
    <row r="149" spans="2:7" x14ac:dyDescent="0.25">
      <c r="B149" s="124"/>
      <c r="C149" s="116"/>
      <c r="D149" s="117"/>
      <c r="E149" s="117"/>
      <c r="F149" s="119" t="s">
        <v>697</v>
      </c>
      <c r="G149" s="125">
        <f>SUM(G147:G148)</f>
        <v>450</v>
      </c>
    </row>
    <row r="150" spans="2:7" ht="15.75" thickBot="1" x14ac:dyDescent="0.3">
      <c r="B150" s="131"/>
      <c r="C150" s="132"/>
      <c r="D150" s="133"/>
      <c r="E150" s="134" t="s">
        <v>704</v>
      </c>
      <c r="F150" s="135">
        <f>SUM(G139:G149)/2</f>
        <v>354017.5</v>
      </c>
      <c r="G150" s="136">
        <f>+ROUND(F150,0)</f>
        <v>354018</v>
      </c>
    </row>
    <row r="151" spans="2:7" ht="15.75" thickTop="1" x14ac:dyDescent="0.25">
      <c r="G151" s="123"/>
    </row>
    <row r="152" spans="2:7" ht="15.75" thickBot="1" x14ac:dyDescent="0.3"/>
    <row r="153" spans="2:7" ht="15.75" thickTop="1" x14ac:dyDescent="0.25">
      <c r="B153" s="425" t="e">
        <f>+'PRESS ING JUAN'!#REF!</f>
        <v>#REF!</v>
      </c>
      <c r="C153" s="426"/>
      <c r="D153" s="426"/>
      <c r="E153" s="426"/>
      <c r="F153" s="139"/>
      <c r="G153" s="140" t="s">
        <v>689</v>
      </c>
    </row>
    <row r="154" spans="2:7" x14ac:dyDescent="0.25">
      <c r="B154" s="427"/>
      <c r="C154" s="428"/>
      <c r="D154" s="428"/>
      <c r="E154" s="428"/>
      <c r="F154" s="108"/>
      <c r="G154" s="109" t="s">
        <v>690</v>
      </c>
    </row>
    <row r="155" spans="2:7" x14ac:dyDescent="0.25">
      <c r="B155" s="110" t="s">
        <v>14</v>
      </c>
      <c r="C155" s="111" t="s">
        <v>4</v>
      </c>
      <c r="D155" s="112" t="s">
        <v>691</v>
      </c>
      <c r="E155" s="112" t="s">
        <v>692</v>
      </c>
      <c r="F155" s="113" t="s">
        <v>693</v>
      </c>
      <c r="G155" s="114" t="s">
        <v>694</v>
      </c>
    </row>
    <row r="156" spans="2:7" x14ac:dyDescent="0.25">
      <c r="B156" s="141" t="s">
        <v>695</v>
      </c>
      <c r="C156" s="116"/>
      <c r="D156" s="117"/>
      <c r="E156" s="117"/>
      <c r="F156" s="119"/>
      <c r="G156" s="122"/>
    </row>
    <row r="157" spans="2:7" ht="24" x14ac:dyDescent="0.25">
      <c r="B157" s="121" t="s">
        <v>713</v>
      </c>
      <c r="C157" s="116" t="s">
        <v>4</v>
      </c>
      <c r="D157" s="117">
        <v>1</v>
      </c>
      <c r="E157" s="118">
        <v>0</v>
      </c>
      <c r="F157" s="119">
        <v>424200</v>
      </c>
      <c r="G157" s="122">
        <f>D157*F157</f>
        <v>424200</v>
      </c>
    </row>
    <row r="158" spans="2:7" x14ac:dyDescent="0.25">
      <c r="B158" s="124"/>
      <c r="C158" s="116"/>
      <c r="D158" s="117"/>
      <c r="E158" s="117"/>
      <c r="F158" s="119" t="s">
        <v>697</v>
      </c>
      <c r="G158" s="125">
        <f>SUM(G156:G157)</f>
        <v>424200</v>
      </c>
    </row>
    <row r="159" spans="2:7" x14ac:dyDescent="0.25">
      <c r="B159" s="141" t="s">
        <v>686</v>
      </c>
      <c r="C159" s="116"/>
      <c r="D159" s="117"/>
      <c r="E159" s="117"/>
      <c r="F159" s="119"/>
      <c r="G159" s="142"/>
    </row>
    <row r="160" spans="2:7" x14ac:dyDescent="0.25">
      <c r="B160" s="110" t="s">
        <v>698</v>
      </c>
      <c r="C160" s="111" t="s">
        <v>699</v>
      </c>
      <c r="D160" s="112">
        <v>2</v>
      </c>
      <c r="E160" s="127">
        <v>0</v>
      </c>
      <c r="F160" s="113">
        <v>19270</v>
      </c>
      <c r="G160" s="120">
        <f>F160*D160</f>
        <v>38540</v>
      </c>
    </row>
    <row r="161" spans="2:8" x14ac:dyDescent="0.25">
      <c r="B161" s="110" t="s">
        <v>700</v>
      </c>
      <c r="C161" s="116" t="s">
        <v>699</v>
      </c>
      <c r="D161" s="117">
        <f>+D160</f>
        <v>2</v>
      </c>
      <c r="E161" s="118">
        <v>0</v>
      </c>
      <c r="F161" s="119">
        <v>75000</v>
      </c>
      <c r="G161" s="142">
        <f>F161*D161</f>
        <v>150000</v>
      </c>
    </row>
    <row r="162" spans="2:8" x14ac:dyDescent="0.25">
      <c r="B162" s="124"/>
      <c r="C162" s="116"/>
      <c r="D162" s="117"/>
      <c r="E162" s="117"/>
      <c r="F162" s="119" t="s">
        <v>688</v>
      </c>
      <c r="G162" s="142">
        <f>SUM(G160:G161)</f>
        <v>188540</v>
      </c>
    </row>
    <row r="163" spans="2:8" x14ac:dyDescent="0.25">
      <c r="B163" s="115" t="s">
        <v>701</v>
      </c>
      <c r="C163" s="116"/>
      <c r="D163" s="117"/>
      <c r="E163" s="117"/>
      <c r="F163" s="119"/>
      <c r="G163" s="120"/>
    </row>
    <row r="164" spans="2:8" x14ac:dyDescent="0.25">
      <c r="B164" s="110" t="s">
        <v>617</v>
      </c>
      <c r="C164" s="111" t="s">
        <v>6</v>
      </c>
      <c r="D164" s="112">
        <f>+D161</f>
        <v>2</v>
      </c>
      <c r="E164" s="129">
        <v>0</v>
      </c>
      <c r="F164" s="113">
        <v>1800</v>
      </c>
      <c r="G164" s="130">
        <f>D164*F164</f>
        <v>3600</v>
      </c>
    </row>
    <row r="165" spans="2:8" x14ac:dyDescent="0.25">
      <c r="B165" s="124"/>
      <c r="C165" s="116"/>
      <c r="D165" s="117"/>
      <c r="E165" s="117"/>
      <c r="F165" s="119" t="s">
        <v>697</v>
      </c>
      <c r="G165" s="125">
        <f>SUM(G163:G164)</f>
        <v>3600</v>
      </c>
    </row>
    <row r="166" spans="2:8" ht="15.75" thickBot="1" x14ac:dyDescent="0.3">
      <c r="B166" s="131"/>
      <c r="C166" s="132"/>
      <c r="D166" s="133"/>
      <c r="E166" s="134" t="s">
        <v>704</v>
      </c>
      <c r="F166" s="135">
        <f>SUM(G155:G165)/2</f>
        <v>616340</v>
      </c>
      <c r="G166" s="136">
        <f>+ROUND(F166,0)</f>
        <v>616340</v>
      </c>
    </row>
    <row r="167" spans="2:8" ht="15.75" thickTop="1" x14ac:dyDescent="0.25">
      <c r="G167" s="123"/>
    </row>
    <row r="168" spans="2:8" ht="15.75" thickBot="1" x14ac:dyDescent="0.3"/>
    <row r="169" spans="2:8" ht="15.75" thickTop="1" x14ac:dyDescent="0.25">
      <c r="B169" s="425"/>
      <c r="C169" s="426"/>
      <c r="D169" s="426"/>
      <c r="E169" s="426"/>
      <c r="F169" s="139"/>
      <c r="G169" s="140" t="s">
        <v>689</v>
      </c>
    </row>
    <row r="170" spans="2:8" x14ac:dyDescent="0.25">
      <c r="B170" s="427"/>
      <c r="C170" s="428"/>
      <c r="D170" s="428"/>
      <c r="E170" s="428"/>
      <c r="F170" s="108"/>
      <c r="G170" s="109" t="s">
        <v>690</v>
      </c>
    </row>
    <row r="171" spans="2:8" x14ac:dyDescent="0.25">
      <c r="B171" s="110" t="s">
        <v>14</v>
      </c>
      <c r="C171" s="111" t="s">
        <v>4</v>
      </c>
      <c r="D171" s="112" t="s">
        <v>691</v>
      </c>
      <c r="E171" s="112" t="s">
        <v>692</v>
      </c>
      <c r="F171" s="113" t="s">
        <v>693</v>
      </c>
      <c r="G171" s="114" t="s">
        <v>694</v>
      </c>
    </row>
    <row r="172" spans="2:8" x14ac:dyDescent="0.25">
      <c r="B172" s="141" t="s">
        <v>695</v>
      </c>
      <c r="C172" s="116"/>
      <c r="D172" s="117"/>
      <c r="E172" s="117"/>
      <c r="F172" s="119"/>
      <c r="G172" s="122"/>
    </row>
    <row r="173" spans="2:8" x14ac:dyDescent="0.25">
      <c r="B173" s="121" t="s">
        <v>714</v>
      </c>
      <c r="C173" s="116" t="s">
        <v>4</v>
      </c>
      <c r="D173" s="117">
        <v>1</v>
      </c>
      <c r="E173" s="118">
        <v>0</v>
      </c>
      <c r="F173" s="119">
        <v>270000</v>
      </c>
      <c r="G173" s="122">
        <f>D173*F173</f>
        <v>270000</v>
      </c>
      <c r="H173" s="107">
        <v>237000</v>
      </c>
    </row>
    <row r="174" spans="2:8" x14ac:dyDescent="0.25">
      <c r="B174" s="124"/>
      <c r="C174" s="116"/>
      <c r="D174" s="117"/>
      <c r="E174" s="117"/>
      <c r="F174" s="119" t="s">
        <v>697</v>
      </c>
      <c r="G174" s="125">
        <f>SUM(G172:G173)</f>
        <v>270000</v>
      </c>
      <c r="H174" s="107">
        <f>+H173*1.1</f>
        <v>260700.00000000003</v>
      </c>
    </row>
    <row r="175" spans="2:8" x14ac:dyDescent="0.25">
      <c r="B175" s="141" t="s">
        <v>686</v>
      </c>
      <c r="C175" s="116"/>
      <c r="D175" s="117"/>
      <c r="E175" s="117"/>
      <c r="F175" s="119"/>
      <c r="G175" s="142"/>
    </row>
    <row r="176" spans="2:8" x14ac:dyDescent="0.25">
      <c r="B176" s="110" t="s">
        <v>698</v>
      </c>
      <c r="C176" s="111" t="s">
        <v>699</v>
      </c>
      <c r="D176" s="112">
        <v>0.4</v>
      </c>
      <c r="E176" s="127">
        <v>0</v>
      </c>
      <c r="F176" s="113">
        <v>19270</v>
      </c>
      <c r="G176" s="120">
        <f>F176*D176</f>
        <v>7708</v>
      </c>
    </row>
    <row r="177" spans="2:7" x14ac:dyDescent="0.25">
      <c r="B177" s="110" t="s">
        <v>700</v>
      </c>
      <c r="C177" s="116" t="s">
        <v>699</v>
      </c>
      <c r="D177" s="117">
        <f>+D176</f>
        <v>0.4</v>
      </c>
      <c r="E177" s="118">
        <v>0</v>
      </c>
      <c r="F177" s="119">
        <v>75000</v>
      </c>
      <c r="G177" s="142">
        <f>F177*D177</f>
        <v>30000</v>
      </c>
    </row>
    <row r="178" spans="2:7" x14ac:dyDescent="0.25">
      <c r="B178" s="124"/>
      <c r="C178" s="116"/>
      <c r="D178" s="117"/>
      <c r="E178" s="117"/>
      <c r="F178" s="119" t="s">
        <v>688</v>
      </c>
      <c r="G178" s="142">
        <f>SUM(G176:G177)</f>
        <v>37708</v>
      </c>
    </row>
    <row r="179" spans="2:7" x14ac:dyDescent="0.25">
      <c r="B179" s="115" t="s">
        <v>701</v>
      </c>
      <c r="C179" s="116"/>
      <c r="D179" s="117"/>
      <c r="E179" s="117"/>
      <c r="F179" s="119"/>
      <c r="G179" s="120"/>
    </row>
    <row r="180" spans="2:7" x14ac:dyDescent="0.25">
      <c r="B180" s="110" t="s">
        <v>617</v>
      </c>
      <c r="C180" s="111" t="s">
        <v>6</v>
      </c>
      <c r="D180" s="112">
        <f>+D177</f>
        <v>0.4</v>
      </c>
      <c r="E180" s="129">
        <v>0</v>
      </c>
      <c r="F180" s="113">
        <v>1800</v>
      </c>
      <c r="G180" s="130">
        <f>D180*F180</f>
        <v>720</v>
      </c>
    </row>
    <row r="181" spans="2:7" x14ac:dyDescent="0.25">
      <c r="B181" s="124"/>
      <c r="C181" s="116"/>
      <c r="D181" s="117"/>
      <c r="E181" s="117"/>
      <c r="F181" s="119" t="s">
        <v>697</v>
      </c>
      <c r="G181" s="125">
        <f>SUM(G179:G180)</f>
        <v>720</v>
      </c>
    </row>
    <row r="182" spans="2:7" ht="15.75" thickBot="1" x14ac:dyDescent="0.3">
      <c r="B182" s="131"/>
      <c r="C182" s="132"/>
      <c r="D182" s="133"/>
      <c r="E182" s="134" t="s">
        <v>704</v>
      </c>
      <c r="F182" s="135">
        <f>SUM(G171:G181)/2</f>
        <v>308428</v>
      </c>
      <c r="G182" s="136">
        <f>+ROUND(F182,0)</f>
        <v>308428</v>
      </c>
    </row>
    <row r="183" spans="2:7" ht="15.75" thickTop="1" x14ac:dyDescent="0.25">
      <c r="G183" s="123"/>
    </row>
    <row r="184" spans="2:7" ht="15.75" thickBot="1" x14ac:dyDescent="0.3"/>
    <row r="185" spans="2:7" ht="15.75" thickTop="1" x14ac:dyDescent="0.25">
      <c r="B185" s="425" t="e">
        <f>+'PRESS ING JUAN'!#REF!</f>
        <v>#REF!</v>
      </c>
      <c r="C185" s="426"/>
      <c r="D185" s="426"/>
      <c r="E185" s="426"/>
      <c r="F185" s="139"/>
      <c r="G185" s="140" t="s">
        <v>689</v>
      </c>
    </row>
    <row r="186" spans="2:7" x14ac:dyDescent="0.25">
      <c r="B186" s="427"/>
      <c r="C186" s="428"/>
      <c r="D186" s="428"/>
      <c r="E186" s="428"/>
      <c r="F186" s="108"/>
      <c r="G186" s="109" t="s">
        <v>690</v>
      </c>
    </row>
    <row r="187" spans="2:7" x14ac:dyDescent="0.25">
      <c r="B187" s="110" t="s">
        <v>14</v>
      </c>
      <c r="C187" s="111" t="s">
        <v>4</v>
      </c>
      <c r="D187" s="112" t="s">
        <v>691</v>
      </c>
      <c r="E187" s="112" t="s">
        <v>692</v>
      </c>
      <c r="F187" s="113" t="s">
        <v>693</v>
      </c>
      <c r="G187" s="114" t="s">
        <v>694</v>
      </c>
    </row>
    <row r="188" spans="2:7" x14ac:dyDescent="0.25">
      <c r="B188" s="141" t="s">
        <v>695</v>
      </c>
      <c r="C188" s="116"/>
      <c r="D188" s="117"/>
      <c r="E188" s="117"/>
      <c r="F188" s="119"/>
      <c r="G188" s="122"/>
    </row>
    <row r="189" spans="2:7" ht="24" x14ac:dyDescent="0.25">
      <c r="B189" s="121" t="s">
        <v>715</v>
      </c>
      <c r="C189" s="116" t="s">
        <v>4</v>
      </c>
      <c r="D189" s="117">
        <v>1</v>
      </c>
      <c r="E189" s="118">
        <v>0</v>
      </c>
      <c r="F189" s="119">
        <v>62000</v>
      </c>
      <c r="G189" s="122">
        <f>D189*F189</f>
        <v>62000</v>
      </c>
    </row>
    <row r="190" spans="2:7" x14ac:dyDescent="0.25">
      <c r="B190" s="124"/>
      <c r="C190" s="116"/>
      <c r="D190" s="117"/>
      <c r="E190" s="117"/>
      <c r="F190" s="119" t="s">
        <v>697</v>
      </c>
      <c r="G190" s="125">
        <f>SUM(G188:G189)</f>
        <v>62000</v>
      </c>
    </row>
    <row r="191" spans="2:7" x14ac:dyDescent="0.25">
      <c r="B191" s="141" t="s">
        <v>686</v>
      </c>
      <c r="C191" s="116"/>
      <c r="D191" s="117"/>
      <c r="E191" s="117"/>
      <c r="F191" s="119"/>
      <c r="G191" s="142"/>
    </row>
    <row r="192" spans="2:7" x14ac:dyDescent="0.25">
      <c r="B192" s="110" t="s">
        <v>698</v>
      </c>
      <c r="C192" s="111" t="s">
        <v>699</v>
      </c>
      <c r="D192" s="112">
        <v>0.27</v>
      </c>
      <c r="E192" s="127">
        <v>0</v>
      </c>
      <c r="F192" s="113">
        <v>19270</v>
      </c>
      <c r="G192" s="120">
        <f>F192*D192</f>
        <v>5202.9000000000005</v>
      </c>
    </row>
    <row r="193" spans="2:7" x14ac:dyDescent="0.25">
      <c r="B193" s="110" t="s">
        <v>700</v>
      </c>
      <c r="C193" s="116" t="s">
        <v>699</v>
      </c>
      <c r="D193" s="117">
        <f>+D192</f>
        <v>0.27</v>
      </c>
      <c r="E193" s="118">
        <v>0</v>
      </c>
      <c r="F193" s="119">
        <v>75000</v>
      </c>
      <c r="G193" s="142">
        <f>F193*D193</f>
        <v>20250</v>
      </c>
    </row>
    <row r="194" spans="2:7" x14ac:dyDescent="0.25">
      <c r="B194" s="124"/>
      <c r="C194" s="116"/>
      <c r="D194" s="117"/>
      <c r="E194" s="117"/>
      <c r="F194" s="119" t="s">
        <v>688</v>
      </c>
      <c r="G194" s="142">
        <f>SUM(G192:G193)</f>
        <v>25452.9</v>
      </c>
    </row>
    <row r="195" spans="2:7" x14ac:dyDescent="0.25">
      <c r="B195" s="115" t="s">
        <v>701</v>
      </c>
      <c r="C195" s="116"/>
      <c r="D195" s="117"/>
      <c r="E195" s="117"/>
      <c r="F195" s="119"/>
      <c r="G195" s="120"/>
    </row>
    <row r="196" spans="2:7" x14ac:dyDescent="0.25">
      <c r="B196" s="110" t="s">
        <v>617</v>
      </c>
      <c r="C196" s="111" t="s">
        <v>6</v>
      </c>
      <c r="D196" s="112">
        <f>+D193</f>
        <v>0.27</v>
      </c>
      <c r="E196" s="129">
        <v>0</v>
      </c>
      <c r="F196" s="113">
        <v>1800</v>
      </c>
      <c r="G196" s="130">
        <f>D196*F196</f>
        <v>486.00000000000006</v>
      </c>
    </row>
    <row r="197" spans="2:7" x14ac:dyDescent="0.25">
      <c r="B197" s="124"/>
      <c r="C197" s="116"/>
      <c r="D197" s="117"/>
      <c r="E197" s="117"/>
      <c r="F197" s="119" t="s">
        <v>697</v>
      </c>
      <c r="G197" s="125">
        <f>SUM(G195:G196)</f>
        <v>486.00000000000006</v>
      </c>
    </row>
    <row r="198" spans="2:7" ht="15.75" thickBot="1" x14ac:dyDescent="0.3">
      <c r="B198" s="131"/>
      <c r="C198" s="132"/>
      <c r="D198" s="133"/>
      <c r="E198" s="134" t="s">
        <v>704</v>
      </c>
      <c r="F198" s="135">
        <f>SUM(G187:G197)/2</f>
        <v>87938.9</v>
      </c>
      <c r="G198" s="136">
        <f>+ROUND(F198,0)</f>
        <v>87939</v>
      </c>
    </row>
    <row r="199" spans="2:7" ht="15.75" thickTop="1" x14ac:dyDescent="0.25">
      <c r="G199" s="123"/>
    </row>
    <row r="200" spans="2:7" ht="15.75" thickBot="1" x14ac:dyDescent="0.3"/>
    <row r="201" spans="2:7" ht="15.75" thickTop="1" x14ac:dyDescent="0.25">
      <c r="B201" s="425" t="e">
        <f>+'PRESS ING JUAN'!#REF!</f>
        <v>#REF!</v>
      </c>
      <c r="C201" s="426"/>
      <c r="D201" s="426"/>
      <c r="E201" s="426"/>
      <c r="F201" s="139"/>
      <c r="G201" s="140" t="s">
        <v>689</v>
      </c>
    </row>
    <row r="202" spans="2:7" x14ac:dyDescent="0.25">
      <c r="B202" s="427"/>
      <c r="C202" s="428"/>
      <c r="D202" s="428"/>
      <c r="E202" s="428"/>
      <c r="F202" s="108"/>
      <c r="G202" s="109" t="s">
        <v>690</v>
      </c>
    </row>
    <row r="203" spans="2:7" x14ac:dyDescent="0.25">
      <c r="B203" s="110" t="s">
        <v>14</v>
      </c>
      <c r="C203" s="111" t="s">
        <v>4</v>
      </c>
      <c r="D203" s="112" t="s">
        <v>691</v>
      </c>
      <c r="E203" s="112" t="s">
        <v>692</v>
      </c>
      <c r="F203" s="113" t="s">
        <v>693</v>
      </c>
      <c r="G203" s="114" t="s">
        <v>694</v>
      </c>
    </row>
    <row r="204" spans="2:7" x14ac:dyDescent="0.25">
      <c r="B204" s="141" t="s">
        <v>695</v>
      </c>
      <c r="C204" s="116"/>
      <c r="D204" s="117"/>
      <c r="E204" s="117"/>
      <c r="F204" s="119"/>
      <c r="G204" s="122"/>
    </row>
    <row r="205" spans="2:7" ht="24" x14ac:dyDescent="0.25">
      <c r="B205" s="121" t="s">
        <v>716</v>
      </c>
      <c r="C205" s="116" t="s">
        <v>4</v>
      </c>
      <c r="D205" s="117">
        <v>1</v>
      </c>
      <c r="E205" s="118">
        <v>0</v>
      </c>
      <c r="F205" s="119">
        <v>500000</v>
      </c>
      <c r="G205" s="122">
        <f>D205*F205</f>
        <v>500000</v>
      </c>
    </row>
    <row r="206" spans="2:7" x14ac:dyDescent="0.25">
      <c r="B206" s="124"/>
      <c r="C206" s="116"/>
      <c r="D206" s="117"/>
      <c r="E206" s="117"/>
      <c r="F206" s="119" t="s">
        <v>697</v>
      </c>
      <c r="G206" s="125">
        <f>SUM(G204:G205)</f>
        <v>500000</v>
      </c>
    </row>
    <row r="207" spans="2:7" x14ac:dyDescent="0.25">
      <c r="B207" s="141" t="s">
        <v>686</v>
      </c>
      <c r="C207" s="116"/>
      <c r="D207" s="117"/>
      <c r="E207" s="117"/>
      <c r="F207" s="119"/>
      <c r="G207" s="142"/>
    </row>
    <row r="208" spans="2:7" x14ac:dyDescent="0.25">
      <c r="B208" s="110" t="s">
        <v>698</v>
      </c>
      <c r="C208" s="111" t="s">
        <v>699</v>
      </c>
      <c r="D208" s="112">
        <v>1.8</v>
      </c>
      <c r="E208" s="127">
        <v>0</v>
      </c>
      <c r="F208" s="113">
        <v>19270</v>
      </c>
      <c r="G208" s="120">
        <f>F208*D208</f>
        <v>34686</v>
      </c>
    </row>
    <row r="209" spans="2:7" x14ac:dyDescent="0.25">
      <c r="B209" s="110" t="s">
        <v>700</v>
      </c>
      <c r="C209" s="116" t="s">
        <v>699</v>
      </c>
      <c r="D209" s="117">
        <f>+D208</f>
        <v>1.8</v>
      </c>
      <c r="E209" s="118">
        <v>0</v>
      </c>
      <c r="F209" s="119">
        <v>75000</v>
      </c>
      <c r="G209" s="142">
        <f>F209*D209</f>
        <v>135000</v>
      </c>
    </row>
    <row r="210" spans="2:7" x14ac:dyDescent="0.25">
      <c r="B210" s="124"/>
      <c r="C210" s="116"/>
      <c r="D210" s="117"/>
      <c r="E210" s="117"/>
      <c r="F210" s="119" t="s">
        <v>688</v>
      </c>
      <c r="G210" s="142">
        <f>SUM(G208:G209)</f>
        <v>169686</v>
      </c>
    </row>
    <row r="211" spans="2:7" x14ac:dyDescent="0.25">
      <c r="B211" s="115" t="s">
        <v>701</v>
      </c>
      <c r="C211" s="116"/>
      <c r="D211" s="117"/>
      <c r="E211" s="117"/>
      <c r="F211" s="119"/>
      <c r="G211" s="120"/>
    </row>
    <row r="212" spans="2:7" x14ac:dyDescent="0.25">
      <c r="B212" s="110" t="s">
        <v>617</v>
      </c>
      <c r="C212" s="111" t="s">
        <v>6</v>
      </c>
      <c r="D212" s="112">
        <f>+D209</f>
        <v>1.8</v>
      </c>
      <c r="E212" s="129">
        <v>0</v>
      </c>
      <c r="F212" s="113">
        <v>1800</v>
      </c>
      <c r="G212" s="130">
        <f>D212*F212</f>
        <v>3240</v>
      </c>
    </row>
    <row r="213" spans="2:7" x14ac:dyDescent="0.25">
      <c r="B213" s="124"/>
      <c r="C213" s="116"/>
      <c r="D213" s="117"/>
      <c r="E213" s="117"/>
      <c r="F213" s="119" t="s">
        <v>697</v>
      </c>
      <c r="G213" s="125">
        <f>SUM(G211:G212)</f>
        <v>3240</v>
      </c>
    </row>
    <row r="214" spans="2:7" ht="15.75" thickBot="1" x14ac:dyDescent="0.3">
      <c r="B214" s="131"/>
      <c r="C214" s="132"/>
      <c r="D214" s="133"/>
      <c r="E214" s="134" t="s">
        <v>704</v>
      </c>
      <c r="F214" s="135">
        <f>SUM(G203:G213)/2</f>
        <v>672926</v>
      </c>
      <c r="G214" s="136">
        <f>+ROUND(F214,0)</f>
        <v>672926</v>
      </c>
    </row>
    <row r="215" spans="2:7" ht="15.75" thickTop="1" x14ac:dyDescent="0.25">
      <c r="G215" s="123"/>
    </row>
    <row r="216" spans="2:7" ht="15.75" thickBot="1" x14ac:dyDescent="0.3"/>
    <row r="217" spans="2:7" ht="15.75" thickTop="1" x14ac:dyDescent="0.25">
      <c r="B217" s="425" t="e">
        <f>+'PRESS ING JUAN'!#REF!</f>
        <v>#REF!</v>
      </c>
      <c r="C217" s="426"/>
      <c r="D217" s="426"/>
      <c r="E217" s="426"/>
      <c r="F217" s="139"/>
      <c r="G217" s="140" t="s">
        <v>689</v>
      </c>
    </row>
    <row r="218" spans="2:7" x14ac:dyDescent="0.25">
      <c r="B218" s="427"/>
      <c r="C218" s="428"/>
      <c r="D218" s="428"/>
      <c r="E218" s="428"/>
      <c r="F218" s="108"/>
      <c r="G218" s="109" t="s">
        <v>690</v>
      </c>
    </row>
    <row r="219" spans="2:7" x14ac:dyDescent="0.25">
      <c r="B219" s="110" t="s">
        <v>14</v>
      </c>
      <c r="C219" s="111" t="s">
        <v>4</v>
      </c>
      <c r="D219" s="112" t="s">
        <v>691</v>
      </c>
      <c r="E219" s="112" t="s">
        <v>692</v>
      </c>
      <c r="F219" s="113" t="s">
        <v>693</v>
      </c>
      <c r="G219" s="114" t="s">
        <v>694</v>
      </c>
    </row>
    <row r="220" spans="2:7" x14ac:dyDescent="0.25">
      <c r="B220" s="141" t="s">
        <v>695</v>
      </c>
      <c r="C220" s="116"/>
      <c r="D220" s="117"/>
      <c r="E220" s="117"/>
      <c r="F220" s="119"/>
      <c r="G220" s="122"/>
    </row>
    <row r="221" spans="2:7" x14ac:dyDescent="0.25">
      <c r="B221" s="121" t="s">
        <v>717</v>
      </c>
      <c r="C221" s="116" t="s">
        <v>4</v>
      </c>
      <c r="D221" s="117">
        <v>1</v>
      </c>
      <c r="E221" s="118">
        <v>0</v>
      </c>
      <c r="F221" s="119">
        <f>368900+43550</f>
        <v>412450</v>
      </c>
      <c r="G221" s="122">
        <f>D221*F221</f>
        <v>412450</v>
      </c>
    </row>
    <row r="222" spans="2:7" x14ac:dyDescent="0.25">
      <c r="B222" s="124"/>
      <c r="C222" s="116"/>
      <c r="D222" s="117"/>
      <c r="E222" s="117"/>
      <c r="F222" s="119" t="s">
        <v>697</v>
      </c>
      <c r="G222" s="125">
        <f>SUM(G220:G221)</f>
        <v>412450</v>
      </c>
    </row>
    <row r="223" spans="2:7" x14ac:dyDescent="0.25">
      <c r="B223" s="141" t="s">
        <v>686</v>
      </c>
      <c r="C223" s="116"/>
      <c r="D223" s="117"/>
      <c r="E223" s="117"/>
      <c r="F223" s="119"/>
      <c r="G223" s="142"/>
    </row>
    <row r="224" spans="2:7" x14ac:dyDescent="0.25">
      <c r="B224" s="110" t="s">
        <v>698</v>
      </c>
      <c r="C224" s="111" t="s">
        <v>699</v>
      </c>
      <c r="D224" s="112">
        <v>1.5</v>
      </c>
      <c r="E224" s="127">
        <v>0</v>
      </c>
      <c r="F224" s="113">
        <v>19270</v>
      </c>
      <c r="G224" s="120">
        <f>F224*D224</f>
        <v>28905</v>
      </c>
    </row>
    <row r="225" spans="2:7" x14ac:dyDescent="0.25">
      <c r="B225" s="110" t="s">
        <v>700</v>
      </c>
      <c r="C225" s="116" t="s">
        <v>699</v>
      </c>
      <c r="D225" s="117">
        <f>+D224</f>
        <v>1.5</v>
      </c>
      <c r="E225" s="118">
        <v>0</v>
      </c>
      <c r="F225" s="119">
        <v>75000</v>
      </c>
      <c r="G225" s="142">
        <f>F225*D225</f>
        <v>112500</v>
      </c>
    </row>
    <row r="226" spans="2:7" x14ac:dyDescent="0.25">
      <c r="B226" s="124"/>
      <c r="C226" s="116"/>
      <c r="D226" s="117"/>
      <c r="E226" s="117"/>
      <c r="F226" s="119" t="s">
        <v>688</v>
      </c>
      <c r="G226" s="142">
        <f>SUM(G224:G225)</f>
        <v>141405</v>
      </c>
    </row>
    <row r="227" spans="2:7" x14ac:dyDescent="0.25">
      <c r="B227" s="115" t="s">
        <v>701</v>
      </c>
      <c r="C227" s="116"/>
      <c r="D227" s="117"/>
      <c r="E227" s="117"/>
      <c r="F227" s="119"/>
      <c r="G227" s="120"/>
    </row>
    <row r="228" spans="2:7" x14ac:dyDescent="0.25">
      <c r="B228" s="110" t="s">
        <v>617</v>
      </c>
      <c r="C228" s="111" t="s">
        <v>6</v>
      </c>
      <c r="D228" s="112">
        <f>+D225</f>
        <v>1.5</v>
      </c>
      <c r="E228" s="129">
        <v>0</v>
      </c>
      <c r="F228" s="113">
        <v>1800</v>
      </c>
      <c r="G228" s="130">
        <f>D228*F228</f>
        <v>2700</v>
      </c>
    </row>
    <row r="229" spans="2:7" x14ac:dyDescent="0.25">
      <c r="B229" s="124"/>
      <c r="C229" s="116"/>
      <c r="D229" s="117"/>
      <c r="E229" s="117"/>
      <c r="F229" s="119" t="s">
        <v>697</v>
      </c>
      <c r="G229" s="125">
        <f>SUM(G227:G228)</f>
        <v>2700</v>
      </c>
    </row>
    <row r="230" spans="2:7" ht="15.75" thickBot="1" x14ac:dyDescent="0.3">
      <c r="B230" s="131"/>
      <c r="C230" s="132"/>
      <c r="D230" s="133"/>
      <c r="E230" s="134" t="s">
        <v>704</v>
      </c>
      <c r="F230" s="135">
        <f>SUM(G219:G229)/2</f>
        <v>556555</v>
      </c>
      <c r="G230" s="136">
        <f>+ROUND(F230,0)</f>
        <v>556555</v>
      </c>
    </row>
    <row r="231" spans="2:7" ht="15.75" thickTop="1" x14ac:dyDescent="0.25">
      <c r="G231" s="123"/>
    </row>
    <row r="232" spans="2:7" x14ac:dyDescent="0.25">
      <c r="G232" s="123"/>
    </row>
    <row r="233" spans="2:7" ht="15.75" thickBot="1" x14ac:dyDescent="0.3"/>
    <row r="234" spans="2:7" ht="15.75" thickTop="1" x14ac:dyDescent="0.25">
      <c r="B234" s="425" t="str">
        <f>'[179]ING. BOSCO'!B29</f>
        <v>DETECTOR DE MONÓXIDO DE CARBONO</v>
      </c>
      <c r="C234" s="426"/>
      <c r="D234" s="426"/>
      <c r="E234" s="426"/>
      <c r="F234" s="139"/>
      <c r="G234" s="140" t="s">
        <v>689</v>
      </c>
    </row>
    <row r="235" spans="2:7" x14ac:dyDescent="0.25">
      <c r="B235" s="427"/>
      <c r="C235" s="428"/>
      <c r="D235" s="428"/>
      <c r="E235" s="428"/>
      <c r="F235" s="108"/>
      <c r="G235" s="109" t="s">
        <v>690</v>
      </c>
    </row>
    <row r="236" spans="2:7" x14ac:dyDescent="0.25">
      <c r="B236" s="110" t="s">
        <v>14</v>
      </c>
      <c r="C236" s="111" t="s">
        <v>4</v>
      </c>
      <c r="D236" s="112" t="s">
        <v>691</v>
      </c>
      <c r="E236" s="112" t="s">
        <v>692</v>
      </c>
      <c r="F236" s="113" t="s">
        <v>693</v>
      </c>
      <c r="G236" s="114" t="s">
        <v>694</v>
      </c>
    </row>
    <row r="237" spans="2:7" x14ac:dyDescent="0.25">
      <c r="B237" s="141" t="s">
        <v>695</v>
      </c>
      <c r="C237" s="116"/>
      <c r="D237" s="117"/>
      <c r="E237" s="117"/>
      <c r="F237" s="119"/>
      <c r="G237" s="122"/>
    </row>
    <row r="238" spans="2:7" x14ac:dyDescent="0.25">
      <c r="B238" s="121" t="s">
        <v>718</v>
      </c>
      <c r="C238" s="116" t="s">
        <v>4</v>
      </c>
      <c r="D238" s="117">
        <v>1</v>
      </c>
      <c r="E238" s="118">
        <v>0</v>
      </c>
      <c r="F238" s="119">
        <f>606900+111525</f>
        <v>718425</v>
      </c>
      <c r="G238" s="122">
        <f>D238*F238</f>
        <v>718425</v>
      </c>
    </row>
    <row r="239" spans="2:7" x14ac:dyDescent="0.25">
      <c r="B239" s="124"/>
      <c r="C239" s="116"/>
      <c r="D239" s="117"/>
      <c r="E239" s="117"/>
      <c r="F239" s="119" t="s">
        <v>697</v>
      </c>
      <c r="G239" s="125">
        <f>SUM(G237:G238)</f>
        <v>718425</v>
      </c>
    </row>
    <row r="240" spans="2:7" x14ac:dyDescent="0.25">
      <c r="B240" s="141" t="s">
        <v>686</v>
      </c>
      <c r="C240" s="116"/>
      <c r="D240" s="117"/>
      <c r="E240" s="117"/>
      <c r="F240" s="119"/>
      <c r="G240" s="142"/>
    </row>
    <row r="241" spans="2:7" x14ac:dyDescent="0.25">
      <c r="B241" s="110" t="s">
        <v>698</v>
      </c>
      <c r="C241" s="111" t="s">
        <v>699</v>
      </c>
      <c r="D241" s="112">
        <v>3</v>
      </c>
      <c r="E241" s="127">
        <v>0</v>
      </c>
      <c r="F241" s="113">
        <v>19270</v>
      </c>
      <c r="G241" s="120">
        <f>F241*D241</f>
        <v>57810</v>
      </c>
    </row>
    <row r="242" spans="2:7" x14ac:dyDescent="0.25">
      <c r="B242" s="110" t="s">
        <v>700</v>
      </c>
      <c r="C242" s="116" t="s">
        <v>699</v>
      </c>
      <c r="D242" s="117">
        <f>+D241</f>
        <v>3</v>
      </c>
      <c r="E242" s="118">
        <v>0</v>
      </c>
      <c r="F242" s="119">
        <v>75000</v>
      </c>
      <c r="G242" s="142">
        <f>F242*D242</f>
        <v>225000</v>
      </c>
    </row>
    <row r="243" spans="2:7" x14ac:dyDescent="0.25">
      <c r="B243" s="124"/>
      <c r="C243" s="116"/>
      <c r="D243" s="117"/>
      <c r="E243" s="117"/>
      <c r="F243" s="119" t="s">
        <v>688</v>
      </c>
      <c r="G243" s="142">
        <f>SUM(G241:G242)</f>
        <v>282810</v>
      </c>
    </row>
    <row r="244" spans="2:7" x14ac:dyDescent="0.25">
      <c r="B244" s="115" t="s">
        <v>701</v>
      </c>
      <c r="C244" s="116"/>
      <c r="D244" s="117"/>
      <c r="E244" s="117"/>
      <c r="F244" s="119"/>
      <c r="G244" s="120"/>
    </row>
    <row r="245" spans="2:7" x14ac:dyDescent="0.25">
      <c r="B245" s="110" t="s">
        <v>617</v>
      </c>
      <c r="C245" s="111" t="s">
        <v>6</v>
      </c>
      <c r="D245" s="112">
        <f>+D242</f>
        <v>3</v>
      </c>
      <c r="E245" s="129">
        <v>0</v>
      </c>
      <c r="F245" s="113">
        <v>1800</v>
      </c>
      <c r="G245" s="130">
        <f>D245*F245</f>
        <v>5400</v>
      </c>
    </row>
    <row r="246" spans="2:7" x14ac:dyDescent="0.25">
      <c r="B246" s="124"/>
      <c r="C246" s="116"/>
      <c r="D246" s="117"/>
      <c r="E246" s="117"/>
      <c r="F246" s="119" t="s">
        <v>697</v>
      </c>
      <c r="G246" s="125">
        <f>SUM(G244:G245)</f>
        <v>5400</v>
      </c>
    </row>
    <row r="247" spans="2:7" ht="15.75" thickBot="1" x14ac:dyDescent="0.3">
      <c r="B247" s="131"/>
      <c r="C247" s="132"/>
      <c r="D247" s="133"/>
      <c r="E247" s="134" t="s">
        <v>704</v>
      </c>
      <c r="F247" s="135">
        <f>SUM(G236:G246)/2</f>
        <v>1006635</v>
      </c>
      <c r="G247" s="136">
        <f>+ROUND(F247,0)</f>
        <v>1006635</v>
      </c>
    </row>
    <row r="248" spans="2:7" ht="15.75" thickTop="1" x14ac:dyDescent="0.25">
      <c r="G248" s="123"/>
    </row>
    <row r="249" spans="2:7" ht="15.75" thickBot="1" x14ac:dyDescent="0.3"/>
    <row r="250" spans="2:7" ht="15.75" thickTop="1" x14ac:dyDescent="0.25">
      <c r="B250" s="425" t="str">
        <f>'[179]ING. BOSCO'!B30</f>
        <v>DETECTOR DE INUNDACIONES</v>
      </c>
      <c r="C250" s="426"/>
      <c r="D250" s="426"/>
      <c r="E250" s="426"/>
      <c r="F250" s="139"/>
      <c r="G250" s="140" t="s">
        <v>689</v>
      </c>
    </row>
    <row r="251" spans="2:7" x14ac:dyDescent="0.25">
      <c r="B251" s="427"/>
      <c r="C251" s="428"/>
      <c r="D251" s="428"/>
      <c r="E251" s="428"/>
      <c r="F251" s="108"/>
      <c r="G251" s="109" t="s">
        <v>690</v>
      </c>
    </row>
    <row r="252" spans="2:7" x14ac:dyDescent="0.25">
      <c r="B252" s="110" t="s">
        <v>14</v>
      </c>
      <c r="C252" s="111" t="s">
        <v>4</v>
      </c>
      <c r="D252" s="112" t="s">
        <v>691</v>
      </c>
      <c r="E252" s="112" t="s">
        <v>692</v>
      </c>
      <c r="F252" s="113" t="s">
        <v>693</v>
      </c>
      <c r="G252" s="114" t="s">
        <v>694</v>
      </c>
    </row>
    <row r="253" spans="2:7" x14ac:dyDescent="0.25">
      <c r="B253" s="141" t="s">
        <v>695</v>
      </c>
      <c r="C253" s="116"/>
      <c r="D253" s="117"/>
      <c r="E253" s="117"/>
      <c r="F253" s="119"/>
      <c r="G253" s="122"/>
    </row>
    <row r="254" spans="2:7" x14ac:dyDescent="0.25">
      <c r="B254" s="121" t="s">
        <v>719</v>
      </c>
      <c r="C254" s="116" t="s">
        <v>4</v>
      </c>
      <c r="D254" s="117">
        <v>1</v>
      </c>
      <c r="E254" s="118">
        <v>0</v>
      </c>
      <c r="F254" s="119">
        <f>505750+25355</f>
        <v>531105</v>
      </c>
      <c r="G254" s="122">
        <f>D254*F254</f>
        <v>531105</v>
      </c>
    </row>
    <row r="255" spans="2:7" x14ac:dyDescent="0.25">
      <c r="B255" s="124"/>
      <c r="C255" s="116"/>
      <c r="D255" s="117"/>
      <c r="E255" s="117"/>
      <c r="F255" s="119" t="s">
        <v>697</v>
      </c>
      <c r="G255" s="125">
        <f>SUM(G253:G254)</f>
        <v>531105</v>
      </c>
    </row>
    <row r="256" spans="2:7" x14ac:dyDescent="0.25">
      <c r="B256" s="141" t="s">
        <v>686</v>
      </c>
      <c r="C256" s="116"/>
      <c r="D256" s="117"/>
      <c r="E256" s="117"/>
      <c r="F256" s="119"/>
      <c r="G256" s="142"/>
    </row>
    <row r="257" spans="2:8" x14ac:dyDescent="0.25">
      <c r="B257" s="110" t="s">
        <v>698</v>
      </c>
      <c r="C257" s="111" t="s">
        <v>699</v>
      </c>
      <c r="D257" s="112">
        <v>3</v>
      </c>
      <c r="E257" s="127">
        <v>0</v>
      </c>
      <c r="F257" s="113">
        <v>19270</v>
      </c>
      <c r="G257" s="120">
        <f>F257*D257</f>
        <v>57810</v>
      </c>
    </row>
    <row r="258" spans="2:8" x14ac:dyDescent="0.25">
      <c r="B258" s="110" t="s">
        <v>700</v>
      </c>
      <c r="C258" s="116" t="s">
        <v>699</v>
      </c>
      <c r="D258" s="117">
        <f>+D257</f>
        <v>3</v>
      </c>
      <c r="E258" s="118">
        <v>0</v>
      </c>
      <c r="F258" s="119">
        <v>75000</v>
      </c>
      <c r="G258" s="142">
        <f>F258*D258</f>
        <v>225000</v>
      </c>
    </row>
    <row r="259" spans="2:8" x14ac:dyDescent="0.25">
      <c r="B259" s="124"/>
      <c r="C259" s="116"/>
      <c r="D259" s="117"/>
      <c r="E259" s="117"/>
      <c r="F259" s="119" t="s">
        <v>688</v>
      </c>
      <c r="G259" s="142">
        <f>SUM(G257:G258)</f>
        <v>282810</v>
      </c>
    </row>
    <row r="260" spans="2:8" x14ac:dyDescent="0.25">
      <c r="B260" s="115" t="s">
        <v>701</v>
      </c>
      <c r="C260" s="116"/>
      <c r="D260" s="117"/>
      <c r="E260" s="117"/>
      <c r="F260" s="119"/>
      <c r="G260" s="120"/>
    </row>
    <row r="261" spans="2:8" x14ac:dyDescent="0.25">
      <c r="B261" s="110" t="s">
        <v>617</v>
      </c>
      <c r="C261" s="111" t="s">
        <v>6</v>
      </c>
      <c r="D261" s="112">
        <f>+D258</f>
        <v>3</v>
      </c>
      <c r="E261" s="129">
        <v>0</v>
      </c>
      <c r="F261" s="113">
        <v>1800</v>
      </c>
      <c r="G261" s="130">
        <f>D261*F261</f>
        <v>5400</v>
      </c>
    </row>
    <row r="262" spans="2:8" x14ac:dyDescent="0.25">
      <c r="B262" s="124"/>
      <c r="C262" s="116"/>
      <c r="D262" s="117"/>
      <c r="E262" s="117"/>
      <c r="F262" s="119" t="s">
        <v>697</v>
      </c>
      <c r="G262" s="125">
        <f>SUM(G260:G261)</f>
        <v>5400</v>
      </c>
    </row>
    <row r="263" spans="2:8" ht="15.75" thickBot="1" x14ac:dyDescent="0.3">
      <c r="B263" s="131"/>
      <c r="C263" s="132"/>
      <c r="D263" s="133"/>
      <c r="E263" s="134" t="s">
        <v>704</v>
      </c>
      <c r="F263" s="135">
        <f>SUM(G252:G262)/2</f>
        <v>819315</v>
      </c>
      <c r="G263" s="136">
        <f>+ROUND(F263,0)</f>
        <v>819315</v>
      </c>
    </row>
    <row r="264" spans="2:8" ht="15.75" thickTop="1" x14ac:dyDescent="0.25">
      <c r="G264" s="123"/>
    </row>
    <row r="265" spans="2:8" ht="15.75" thickBot="1" x14ac:dyDescent="0.3"/>
    <row r="266" spans="2:8" ht="15.75" thickTop="1" x14ac:dyDescent="0.25">
      <c r="B266" s="425" t="e">
        <f>+'PRESS ING JUAN'!#REF!</f>
        <v>#REF!</v>
      </c>
      <c r="C266" s="426"/>
      <c r="D266" s="426"/>
      <c r="E266" s="426"/>
      <c r="F266" s="139"/>
      <c r="G266" s="140" t="s">
        <v>689</v>
      </c>
    </row>
    <row r="267" spans="2:8" x14ac:dyDescent="0.25">
      <c r="B267" s="427"/>
      <c r="C267" s="428"/>
      <c r="D267" s="428"/>
      <c r="E267" s="428"/>
      <c r="F267" s="108"/>
      <c r="G267" s="109" t="s">
        <v>690</v>
      </c>
    </row>
    <row r="268" spans="2:8" x14ac:dyDescent="0.25">
      <c r="B268" s="110" t="s">
        <v>14</v>
      </c>
      <c r="C268" s="111" t="s">
        <v>4</v>
      </c>
      <c r="D268" s="112" t="s">
        <v>691</v>
      </c>
      <c r="E268" s="112" t="s">
        <v>692</v>
      </c>
      <c r="F268" s="113" t="s">
        <v>693</v>
      </c>
      <c r="G268" s="114" t="s">
        <v>694</v>
      </c>
    </row>
    <row r="269" spans="2:8" x14ac:dyDescent="0.25">
      <c r="B269" s="141" t="s">
        <v>695</v>
      </c>
      <c r="C269" s="116"/>
      <c r="D269" s="117"/>
      <c r="E269" s="117"/>
      <c r="F269" s="119"/>
      <c r="G269" s="122"/>
    </row>
    <row r="270" spans="2:8" ht="30.75" customHeight="1" x14ac:dyDescent="0.25">
      <c r="B270" s="121" t="s">
        <v>720</v>
      </c>
      <c r="C270" s="116" t="s">
        <v>4</v>
      </c>
      <c r="D270" s="117">
        <v>1</v>
      </c>
      <c r="E270" s="118">
        <v>0.1</v>
      </c>
      <c r="F270" s="119">
        <f>867400*1.16</f>
        <v>1006183.9999999999</v>
      </c>
      <c r="G270" s="143">
        <f>D270*F270*(1+E270)</f>
        <v>1106802.3999999999</v>
      </c>
      <c r="H270" s="144"/>
    </row>
    <row r="271" spans="2:8" x14ac:dyDescent="0.25">
      <c r="B271" s="124"/>
      <c r="C271" s="116"/>
      <c r="D271" s="117"/>
      <c r="E271" s="117"/>
      <c r="F271" s="119" t="s">
        <v>697</v>
      </c>
      <c r="G271" s="125">
        <f>SUM(G269:G270)</f>
        <v>1106802.3999999999</v>
      </c>
    </row>
    <row r="272" spans="2:8" x14ac:dyDescent="0.25">
      <c r="B272" s="141" t="s">
        <v>686</v>
      </c>
      <c r="C272" s="116"/>
      <c r="D272" s="117"/>
      <c r="E272" s="117"/>
      <c r="F272" s="119"/>
      <c r="G272" s="142"/>
    </row>
    <row r="273" spans="2:8" x14ac:dyDescent="0.25">
      <c r="B273" s="110" t="s">
        <v>700</v>
      </c>
      <c r="C273" s="116" t="s">
        <v>699</v>
      </c>
      <c r="D273" s="117">
        <v>3.12</v>
      </c>
      <c r="E273" s="118">
        <v>0</v>
      </c>
      <c r="F273" s="119">
        <v>75000</v>
      </c>
      <c r="G273" s="142">
        <f>F273*D273</f>
        <v>234000</v>
      </c>
    </row>
    <row r="274" spans="2:8" x14ac:dyDescent="0.25">
      <c r="B274" s="124"/>
      <c r="C274" s="116"/>
      <c r="D274" s="117"/>
      <c r="E274" s="117"/>
      <c r="F274" s="119" t="s">
        <v>688</v>
      </c>
      <c r="G274" s="142">
        <f>SUM(G273:G273)</f>
        <v>234000</v>
      </c>
    </row>
    <row r="275" spans="2:8" x14ac:dyDescent="0.25">
      <c r="B275" s="115" t="s">
        <v>701</v>
      </c>
      <c r="C275" s="116"/>
      <c r="D275" s="117"/>
      <c r="E275" s="117"/>
      <c r="F275" s="119"/>
      <c r="G275" s="120"/>
    </row>
    <row r="276" spans="2:8" x14ac:dyDescent="0.25">
      <c r="B276" s="110" t="s">
        <v>617</v>
      </c>
      <c r="C276" s="111" t="s">
        <v>6</v>
      </c>
      <c r="D276" s="112">
        <f>+D273</f>
        <v>3.12</v>
      </c>
      <c r="E276" s="129">
        <v>0</v>
      </c>
      <c r="F276" s="113">
        <v>1800</v>
      </c>
      <c r="G276" s="130">
        <f>D276*F276</f>
        <v>5616</v>
      </c>
    </row>
    <row r="277" spans="2:8" x14ac:dyDescent="0.25">
      <c r="B277" s="124"/>
      <c r="C277" s="116"/>
      <c r="D277" s="117"/>
      <c r="E277" s="117"/>
      <c r="F277" s="119" t="s">
        <v>697</v>
      </c>
      <c r="G277" s="125">
        <f>SUM(G275:G276)</f>
        <v>5616</v>
      </c>
    </row>
    <row r="278" spans="2:8" ht="15.75" thickBot="1" x14ac:dyDescent="0.3">
      <c r="B278" s="131"/>
      <c r="C278" s="132"/>
      <c r="D278" s="133"/>
      <c r="E278" s="134" t="s">
        <v>704</v>
      </c>
      <c r="F278" s="135">
        <f>SUM(G268:G277)/2</f>
        <v>1346418.4</v>
      </c>
      <c r="G278" s="136">
        <f>+ROUND(F278,0)</f>
        <v>1346418</v>
      </c>
    </row>
    <row r="279" spans="2:8" ht="15.75" thickTop="1" x14ac:dyDescent="0.25">
      <c r="G279" s="123"/>
    </row>
    <row r="280" spans="2:8" ht="15.75" thickBot="1" x14ac:dyDescent="0.3"/>
    <row r="281" spans="2:8" ht="15.75" thickTop="1" x14ac:dyDescent="0.25">
      <c r="B281" s="425" t="e">
        <f>+'PRESS ING JUAN'!#REF!</f>
        <v>#REF!</v>
      </c>
      <c r="C281" s="426"/>
      <c r="D281" s="426"/>
      <c r="E281" s="426"/>
      <c r="F281" s="139"/>
      <c r="G281" s="140" t="s">
        <v>689</v>
      </c>
    </row>
    <row r="282" spans="2:8" x14ac:dyDescent="0.25">
      <c r="B282" s="427"/>
      <c r="C282" s="428"/>
      <c r="D282" s="428"/>
      <c r="E282" s="428"/>
      <c r="F282" s="108"/>
      <c r="G282" s="109" t="s">
        <v>690</v>
      </c>
    </row>
    <row r="283" spans="2:8" x14ac:dyDescent="0.25">
      <c r="B283" s="110" t="s">
        <v>14</v>
      </c>
      <c r="C283" s="111" t="s">
        <v>4</v>
      </c>
      <c r="D283" s="112" t="s">
        <v>691</v>
      </c>
      <c r="E283" s="112" t="s">
        <v>692</v>
      </c>
      <c r="F283" s="113" t="s">
        <v>693</v>
      </c>
      <c r="G283" s="114" t="s">
        <v>694</v>
      </c>
    </row>
    <row r="284" spans="2:8" x14ac:dyDescent="0.25">
      <c r="B284" s="141" t="s">
        <v>695</v>
      </c>
      <c r="C284" s="116"/>
      <c r="D284" s="117"/>
      <c r="E284" s="117"/>
      <c r="F284" s="119"/>
      <c r="G284" s="122"/>
    </row>
    <row r="285" spans="2:8" x14ac:dyDescent="0.25">
      <c r="B285" s="121" t="s">
        <v>721</v>
      </c>
      <c r="C285" s="116" t="s">
        <v>4</v>
      </c>
      <c r="D285" s="117">
        <v>1</v>
      </c>
      <c r="E285" s="118">
        <v>0</v>
      </c>
      <c r="F285" s="119">
        <f>273700+96065</f>
        <v>369765</v>
      </c>
      <c r="G285" s="143">
        <f>D285*F285*(1+E285)</f>
        <v>369765</v>
      </c>
      <c r="H285" s="144"/>
    </row>
    <row r="286" spans="2:8" x14ac:dyDescent="0.25">
      <c r="B286" s="124"/>
      <c r="C286" s="116"/>
      <c r="D286" s="117"/>
      <c r="E286" s="117"/>
      <c r="F286" s="119" t="s">
        <v>697</v>
      </c>
      <c r="G286" s="125">
        <f>SUM(G284:G285)</f>
        <v>369765</v>
      </c>
    </row>
    <row r="287" spans="2:8" x14ac:dyDescent="0.25">
      <c r="B287" s="141" t="s">
        <v>686</v>
      </c>
      <c r="C287" s="116"/>
      <c r="D287" s="117"/>
      <c r="E287" s="117"/>
      <c r="F287" s="119"/>
      <c r="G287" s="142"/>
    </row>
    <row r="288" spans="2:8" x14ac:dyDescent="0.25">
      <c r="B288" s="110" t="s">
        <v>700</v>
      </c>
      <c r="C288" s="116" t="s">
        <v>699</v>
      </c>
      <c r="D288" s="117">
        <v>0.19</v>
      </c>
      <c r="E288" s="118">
        <v>0</v>
      </c>
      <c r="F288" s="119">
        <v>75000</v>
      </c>
      <c r="G288" s="142">
        <f>F288*D288</f>
        <v>14250</v>
      </c>
    </row>
    <row r="289" spans="2:7" x14ac:dyDescent="0.25">
      <c r="B289" s="124"/>
      <c r="C289" s="116"/>
      <c r="D289" s="117"/>
      <c r="E289" s="117"/>
      <c r="F289" s="119" t="s">
        <v>688</v>
      </c>
      <c r="G289" s="142">
        <f>SUM(G288:G288)</f>
        <v>14250</v>
      </c>
    </row>
    <row r="290" spans="2:7" x14ac:dyDescent="0.25">
      <c r="B290" s="115" t="s">
        <v>701</v>
      </c>
      <c r="C290" s="116"/>
      <c r="D290" s="117"/>
      <c r="E290" s="117"/>
      <c r="F290" s="119"/>
      <c r="G290" s="120"/>
    </row>
    <row r="291" spans="2:7" x14ac:dyDescent="0.25">
      <c r="B291" s="110" t="s">
        <v>617</v>
      </c>
      <c r="C291" s="111" t="s">
        <v>6</v>
      </c>
      <c r="D291" s="112">
        <f>+D288</f>
        <v>0.19</v>
      </c>
      <c r="E291" s="129">
        <v>0</v>
      </c>
      <c r="F291" s="113">
        <v>1800</v>
      </c>
      <c r="G291" s="130">
        <f>D291*F291</f>
        <v>342</v>
      </c>
    </row>
    <row r="292" spans="2:7" x14ac:dyDescent="0.25">
      <c r="B292" s="124"/>
      <c r="C292" s="116"/>
      <c r="D292" s="117"/>
      <c r="E292" s="117"/>
      <c r="F292" s="119" t="s">
        <v>697</v>
      </c>
      <c r="G292" s="125">
        <f>SUM(G290:G291)</f>
        <v>342</v>
      </c>
    </row>
    <row r="293" spans="2:7" ht="15.75" thickBot="1" x14ac:dyDescent="0.3">
      <c r="B293" s="131"/>
      <c r="C293" s="132"/>
      <c r="D293" s="133"/>
      <c r="E293" s="134" t="s">
        <v>704</v>
      </c>
      <c r="F293" s="135">
        <f>SUM(G283:G292)/2</f>
        <v>384357</v>
      </c>
      <c r="G293" s="136">
        <f>+ROUND(F293,0)</f>
        <v>384357</v>
      </c>
    </row>
    <row r="294" spans="2:7" ht="15.75" thickTop="1" x14ac:dyDescent="0.25">
      <c r="G294" s="123"/>
    </row>
    <row r="296" spans="2:7" x14ac:dyDescent="0.25">
      <c r="G296" s="123"/>
    </row>
    <row r="297" spans="2:7" ht="15.75" thickBot="1" x14ac:dyDescent="0.3">
      <c r="G297" s="123"/>
    </row>
    <row r="298" spans="2:7" ht="15.75" thickTop="1" x14ac:dyDescent="0.25">
      <c r="B298" s="425" t="str">
        <f>'[179]ING. BOSCO'!B39</f>
        <v xml:space="preserve">SUMINISTRO E INSTALACIÓN TUBERÍA CONDUIT EMT 1", INCLUYE CURVAS, UNIONES, TERMINALES, CONDULETAS Y ACCESORIOS </v>
      </c>
      <c r="C298" s="426"/>
      <c r="D298" s="426"/>
      <c r="E298" s="426"/>
      <c r="F298" s="139"/>
      <c r="G298" s="140" t="s">
        <v>722</v>
      </c>
    </row>
    <row r="299" spans="2:7" x14ac:dyDescent="0.25">
      <c r="B299" s="427"/>
      <c r="C299" s="428"/>
      <c r="D299" s="428"/>
      <c r="E299" s="428"/>
      <c r="F299" s="108"/>
      <c r="G299" s="109" t="s">
        <v>690</v>
      </c>
    </row>
    <row r="300" spans="2:7" x14ac:dyDescent="0.25">
      <c r="B300" s="110" t="s">
        <v>14</v>
      </c>
      <c r="C300" s="111" t="s">
        <v>4</v>
      </c>
      <c r="D300" s="112" t="s">
        <v>691</v>
      </c>
      <c r="E300" s="112" t="s">
        <v>692</v>
      </c>
      <c r="F300" s="113" t="s">
        <v>693</v>
      </c>
      <c r="G300" s="114" t="s">
        <v>694</v>
      </c>
    </row>
    <row r="301" spans="2:7" x14ac:dyDescent="0.25">
      <c r="B301" s="141" t="s">
        <v>676</v>
      </c>
      <c r="C301" s="116"/>
      <c r="D301" s="117"/>
      <c r="E301" s="117"/>
      <c r="F301" s="119"/>
      <c r="G301" s="122"/>
    </row>
    <row r="302" spans="2:7" x14ac:dyDescent="0.25">
      <c r="B302" s="110" t="s">
        <v>723</v>
      </c>
      <c r="C302" s="116" t="s">
        <v>3</v>
      </c>
      <c r="D302" s="117">
        <v>1</v>
      </c>
      <c r="E302" s="145">
        <v>0.03</v>
      </c>
      <c r="F302" s="119">
        <v>12180</v>
      </c>
      <c r="G302" s="143">
        <f>D302*F302*(1+E302)</f>
        <v>12545.4</v>
      </c>
    </row>
    <row r="303" spans="2:7" x14ac:dyDescent="0.25">
      <c r="B303" s="110" t="s">
        <v>724</v>
      </c>
      <c r="C303" s="116" t="s">
        <v>4</v>
      </c>
      <c r="D303" s="117">
        <v>0.25</v>
      </c>
      <c r="E303" s="145">
        <v>0</v>
      </c>
      <c r="F303" s="119">
        <v>1575</v>
      </c>
      <c r="G303" s="143">
        <f t="shared" ref="G303:G306" si="1">D303*F303*(1+E303)</f>
        <v>393.75</v>
      </c>
    </row>
    <row r="304" spans="2:7" x14ac:dyDescent="0.25">
      <c r="B304" s="110" t="s">
        <v>725</v>
      </c>
      <c r="C304" s="116" t="s">
        <v>4</v>
      </c>
      <c r="D304" s="117">
        <v>0.25</v>
      </c>
      <c r="E304" s="145">
        <v>0</v>
      </c>
      <c r="F304" s="119">
        <v>2573</v>
      </c>
      <c r="G304" s="143">
        <f t="shared" si="1"/>
        <v>643.25</v>
      </c>
    </row>
    <row r="305" spans="2:8" x14ac:dyDescent="0.25">
      <c r="B305" s="110" t="s">
        <v>726</v>
      </c>
      <c r="C305" s="116" t="s">
        <v>4</v>
      </c>
      <c r="D305" s="117">
        <v>0.25</v>
      </c>
      <c r="E305" s="145">
        <v>0</v>
      </c>
      <c r="F305" s="119">
        <v>1208</v>
      </c>
      <c r="G305" s="143">
        <f t="shared" si="1"/>
        <v>302</v>
      </c>
    </row>
    <row r="306" spans="2:8" x14ac:dyDescent="0.25">
      <c r="B306" s="124" t="s">
        <v>727</v>
      </c>
      <c r="C306" s="116" t="s">
        <v>4</v>
      </c>
      <c r="D306" s="117">
        <v>0.25</v>
      </c>
      <c r="E306" s="145">
        <v>0</v>
      </c>
      <c r="F306" s="119">
        <v>9660</v>
      </c>
      <c r="G306" s="143">
        <f t="shared" si="1"/>
        <v>2415</v>
      </c>
    </row>
    <row r="307" spans="2:8" x14ac:dyDescent="0.25">
      <c r="B307" s="124" t="s">
        <v>728</v>
      </c>
      <c r="C307" s="116" t="s">
        <v>4</v>
      </c>
      <c r="D307" s="117">
        <v>0.25</v>
      </c>
      <c r="E307" s="118">
        <v>0</v>
      </c>
      <c r="F307" s="119">
        <v>1626</v>
      </c>
      <c r="G307" s="143">
        <f>D307*F307*(1+E307)</f>
        <v>406.5</v>
      </c>
      <c r="H307" s="144"/>
    </row>
    <row r="308" spans="2:8" x14ac:dyDescent="0.25">
      <c r="B308" s="124"/>
      <c r="C308" s="116"/>
      <c r="D308" s="117"/>
      <c r="E308" s="117"/>
      <c r="F308" s="119" t="s">
        <v>697</v>
      </c>
      <c r="G308" s="125">
        <f>SUM(G301:G307)</f>
        <v>16705.900000000001</v>
      </c>
    </row>
    <row r="309" spans="2:8" x14ac:dyDescent="0.25">
      <c r="B309" s="141" t="s">
        <v>686</v>
      </c>
      <c r="C309" s="116"/>
      <c r="D309" s="117"/>
      <c r="E309" s="117"/>
      <c r="F309" s="119"/>
      <c r="G309" s="142"/>
    </row>
    <row r="310" spans="2:8" x14ac:dyDescent="0.25">
      <c r="B310" s="110" t="s">
        <v>700</v>
      </c>
      <c r="C310" s="116" t="s">
        <v>699</v>
      </c>
      <c r="D310" s="117">
        <v>6.6000000000000003E-2</v>
      </c>
      <c r="E310" s="118">
        <v>0</v>
      </c>
      <c r="F310" s="119">
        <v>75000</v>
      </c>
      <c r="G310" s="142">
        <f>F310*D310</f>
        <v>4950</v>
      </c>
    </row>
    <row r="311" spans="2:8" x14ac:dyDescent="0.25">
      <c r="B311" s="124"/>
      <c r="C311" s="116"/>
      <c r="D311" s="117"/>
      <c r="E311" s="117"/>
      <c r="F311" s="119" t="s">
        <v>688</v>
      </c>
      <c r="G311" s="142">
        <f>SUM(G310:G310)</f>
        <v>4950</v>
      </c>
    </row>
    <row r="312" spans="2:8" x14ac:dyDescent="0.25">
      <c r="B312" s="115" t="s">
        <v>701</v>
      </c>
      <c r="C312" s="116"/>
      <c r="D312" s="117"/>
      <c r="E312" s="117"/>
      <c r="F312" s="119"/>
      <c r="G312" s="120"/>
    </row>
    <row r="313" spans="2:8" x14ac:dyDescent="0.25">
      <c r="B313" s="110" t="s">
        <v>617</v>
      </c>
      <c r="C313" s="111" t="s">
        <v>6</v>
      </c>
      <c r="D313" s="112">
        <v>7.0000000000000007E-2</v>
      </c>
      <c r="E313" s="129">
        <v>0</v>
      </c>
      <c r="F313" s="113">
        <v>9000</v>
      </c>
      <c r="G313" s="130">
        <f>D313*F313</f>
        <v>630.00000000000011</v>
      </c>
    </row>
    <row r="314" spans="2:8" x14ac:dyDescent="0.25">
      <c r="B314" s="124"/>
      <c r="C314" s="116"/>
      <c r="D314" s="117"/>
      <c r="E314" s="117"/>
      <c r="F314" s="119" t="s">
        <v>697</v>
      </c>
      <c r="G314" s="125">
        <f>SUM(G312:G313)</f>
        <v>630.00000000000011</v>
      </c>
    </row>
    <row r="315" spans="2:8" ht="15.75" thickBot="1" x14ac:dyDescent="0.3">
      <c r="B315" s="131"/>
      <c r="C315" s="132"/>
      <c r="D315" s="133"/>
      <c r="E315" s="134" t="s">
        <v>704</v>
      </c>
      <c r="F315" s="135">
        <f>SUM(G300:G314)/2</f>
        <v>22285.9</v>
      </c>
      <c r="G315" s="136">
        <f>+ROUND(F315,0)</f>
        <v>22286</v>
      </c>
    </row>
    <row r="316" spans="2:8" ht="15.75" thickTop="1" x14ac:dyDescent="0.25"/>
    <row r="317" spans="2:8" ht="15.75" thickBot="1" x14ac:dyDescent="0.3"/>
    <row r="318" spans="2:8" ht="15.75" thickTop="1" x14ac:dyDescent="0.25">
      <c r="B318" s="425" t="str">
        <f>'[179]ING. BOSCO'!B40</f>
        <v xml:space="preserve">SUMINISTRO E INSTALACIÓN TUBERÍA CONDUIT EMT 3/4", INCLUYE CURVAS, UNIONES, TERMINALES, CONDULETAS Y ACCESORIOS </v>
      </c>
      <c r="C318" s="426"/>
      <c r="D318" s="426"/>
      <c r="E318" s="426"/>
      <c r="F318" s="139"/>
      <c r="G318" s="140" t="s">
        <v>722</v>
      </c>
    </row>
    <row r="319" spans="2:8" x14ac:dyDescent="0.25">
      <c r="B319" s="427"/>
      <c r="C319" s="428"/>
      <c r="D319" s="428"/>
      <c r="E319" s="428"/>
      <c r="F319" s="108"/>
      <c r="G319" s="109" t="s">
        <v>690</v>
      </c>
    </row>
    <row r="320" spans="2:8" x14ac:dyDescent="0.25">
      <c r="B320" s="110" t="s">
        <v>14</v>
      </c>
      <c r="C320" s="111" t="s">
        <v>4</v>
      </c>
      <c r="D320" s="112" t="s">
        <v>691</v>
      </c>
      <c r="E320" s="112" t="s">
        <v>692</v>
      </c>
      <c r="F320" s="113" t="s">
        <v>693</v>
      </c>
      <c r="G320" s="114" t="s">
        <v>694</v>
      </c>
    </row>
    <row r="321" spans="2:8" x14ac:dyDescent="0.25">
      <c r="B321" s="141" t="s">
        <v>676</v>
      </c>
      <c r="C321" s="116"/>
      <c r="D321" s="117"/>
      <c r="E321" s="117"/>
      <c r="F321" s="119"/>
      <c r="G321" s="122"/>
    </row>
    <row r="322" spans="2:8" x14ac:dyDescent="0.25">
      <c r="B322" s="110" t="s">
        <v>729</v>
      </c>
      <c r="C322" s="116" t="s">
        <v>3</v>
      </c>
      <c r="D322" s="117">
        <v>1</v>
      </c>
      <c r="E322" s="145">
        <v>0.03</v>
      </c>
      <c r="F322" s="119">
        <v>8400</v>
      </c>
      <c r="G322" s="143">
        <f>D322*F322*(1+E322)</f>
        <v>8652</v>
      </c>
    </row>
    <row r="323" spans="2:8" x14ac:dyDescent="0.25">
      <c r="B323" s="110" t="s">
        <v>730</v>
      </c>
      <c r="C323" s="116" t="s">
        <v>4</v>
      </c>
      <c r="D323" s="117">
        <v>0.25</v>
      </c>
      <c r="E323" s="145">
        <v>0</v>
      </c>
      <c r="F323" s="119">
        <v>1103</v>
      </c>
      <c r="G323" s="143">
        <f t="shared" ref="G323:G326" si="2">D323*F323*(1+E323)</f>
        <v>275.75</v>
      </c>
    </row>
    <row r="324" spans="2:8" x14ac:dyDescent="0.25">
      <c r="B324" s="110" t="s">
        <v>731</v>
      </c>
      <c r="C324" s="116" t="s">
        <v>4</v>
      </c>
      <c r="D324" s="117">
        <v>0.25</v>
      </c>
      <c r="E324" s="145">
        <v>0</v>
      </c>
      <c r="F324" s="119">
        <v>1680</v>
      </c>
      <c r="G324" s="143">
        <f t="shared" si="2"/>
        <v>420</v>
      </c>
    </row>
    <row r="325" spans="2:8" x14ac:dyDescent="0.25">
      <c r="B325" s="110" t="s">
        <v>732</v>
      </c>
      <c r="C325" s="116" t="s">
        <v>4</v>
      </c>
      <c r="D325" s="117">
        <v>0.25</v>
      </c>
      <c r="E325" s="145">
        <v>0</v>
      </c>
      <c r="F325" s="119">
        <v>840</v>
      </c>
      <c r="G325" s="143">
        <f t="shared" si="2"/>
        <v>210</v>
      </c>
    </row>
    <row r="326" spans="2:8" x14ac:dyDescent="0.25">
      <c r="B326" s="124" t="s">
        <v>733</v>
      </c>
      <c r="C326" s="116" t="s">
        <v>4</v>
      </c>
      <c r="D326" s="117">
        <v>0.25</v>
      </c>
      <c r="E326" s="145">
        <v>0</v>
      </c>
      <c r="F326" s="119">
        <v>7500</v>
      </c>
      <c r="G326" s="143">
        <f t="shared" si="2"/>
        <v>1875</v>
      </c>
    </row>
    <row r="327" spans="2:8" x14ac:dyDescent="0.25">
      <c r="B327" s="124" t="s">
        <v>734</v>
      </c>
      <c r="C327" s="116" t="s">
        <v>4</v>
      </c>
      <c r="D327" s="117">
        <v>0.25</v>
      </c>
      <c r="E327" s="118">
        <v>0</v>
      </c>
      <c r="F327" s="119">
        <v>1085</v>
      </c>
      <c r="G327" s="143">
        <f>D327*F327*(1+E327)</f>
        <v>271.25</v>
      </c>
      <c r="H327" s="144"/>
    </row>
    <row r="328" spans="2:8" x14ac:dyDescent="0.25">
      <c r="B328" s="124"/>
      <c r="C328" s="116"/>
      <c r="D328" s="117"/>
      <c r="E328" s="117"/>
      <c r="F328" s="119" t="s">
        <v>697</v>
      </c>
      <c r="G328" s="125">
        <f>SUM(G321:G327)</f>
        <v>11704</v>
      </c>
    </row>
    <row r="329" spans="2:8" x14ac:dyDescent="0.25">
      <c r="B329" s="141" t="s">
        <v>686</v>
      </c>
      <c r="C329" s="116"/>
      <c r="D329" s="117"/>
      <c r="E329" s="117"/>
      <c r="F329" s="119"/>
      <c r="G329" s="142"/>
    </row>
    <row r="330" spans="2:8" x14ac:dyDescent="0.25">
      <c r="B330" s="110" t="s">
        <v>700</v>
      </c>
      <c r="C330" s="116" t="s">
        <v>699</v>
      </c>
      <c r="D330" s="117">
        <v>6.6000000000000003E-2</v>
      </c>
      <c r="E330" s="118">
        <v>0</v>
      </c>
      <c r="F330" s="119">
        <v>75000</v>
      </c>
      <c r="G330" s="142">
        <f>F330*D330</f>
        <v>4950</v>
      </c>
    </row>
    <row r="331" spans="2:8" x14ac:dyDescent="0.25">
      <c r="B331" s="124"/>
      <c r="C331" s="116"/>
      <c r="D331" s="117"/>
      <c r="E331" s="117"/>
      <c r="F331" s="119" t="s">
        <v>688</v>
      </c>
      <c r="G331" s="142">
        <f>SUM(G330:G330)</f>
        <v>4950</v>
      </c>
    </row>
    <row r="332" spans="2:8" x14ac:dyDescent="0.25">
      <c r="B332" s="115" t="s">
        <v>701</v>
      </c>
      <c r="C332" s="116"/>
      <c r="D332" s="117"/>
      <c r="E332" s="117"/>
      <c r="F332" s="119"/>
      <c r="G332" s="120"/>
    </row>
    <row r="333" spans="2:8" x14ac:dyDescent="0.25">
      <c r="B333" s="110" t="s">
        <v>617</v>
      </c>
      <c r="C333" s="111" t="s">
        <v>6</v>
      </c>
      <c r="D333" s="112">
        <v>7.0000000000000007E-2</v>
      </c>
      <c r="E333" s="129">
        <v>0</v>
      </c>
      <c r="F333" s="113">
        <v>9000</v>
      </c>
      <c r="G333" s="130">
        <f>D333*F333</f>
        <v>630.00000000000011</v>
      </c>
    </row>
    <row r="334" spans="2:8" x14ac:dyDescent="0.25">
      <c r="B334" s="124"/>
      <c r="C334" s="116"/>
      <c r="D334" s="117"/>
      <c r="E334" s="117"/>
      <c r="F334" s="119" t="s">
        <v>697</v>
      </c>
      <c r="G334" s="125">
        <f>SUM(G332:G333)</f>
        <v>630.00000000000011</v>
      </c>
    </row>
    <row r="335" spans="2:8" ht="15.75" thickBot="1" x14ac:dyDescent="0.3">
      <c r="B335" s="131"/>
      <c r="C335" s="132"/>
      <c r="D335" s="133"/>
      <c r="E335" s="134" t="s">
        <v>704</v>
      </c>
      <c r="F335" s="135">
        <f>SUM(G320:G334)/2</f>
        <v>17284</v>
      </c>
      <c r="G335" s="136">
        <f>+ROUND(F335,0)</f>
        <v>17284</v>
      </c>
    </row>
    <row r="336" spans="2:8" ht="16.5" thickTop="1" thickBot="1" x14ac:dyDescent="0.3"/>
    <row r="337" spans="2:8" ht="24" customHeight="1" thickTop="1" x14ac:dyDescent="0.25">
      <c r="B337" s="425" t="e">
        <f>+'PRESS ING JUAN'!#REF!</f>
        <v>#REF!</v>
      </c>
      <c r="C337" s="426"/>
      <c r="D337" s="426"/>
      <c r="E337" s="426"/>
      <c r="F337" s="139"/>
      <c r="G337" s="140" t="s">
        <v>689</v>
      </c>
    </row>
    <row r="338" spans="2:8" ht="24" customHeight="1" x14ac:dyDescent="0.25">
      <c r="B338" s="427"/>
      <c r="C338" s="428"/>
      <c r="D338" s="428"/>
      <c r="E338" s="428"/>
      <c r="F338" s="108"/>
      <c r="G338" s="109" t="s">
        <v>690</v>
      </c>
    </row>
    <row r="339" spans="2:8" x14ac:dyDescent="0.25">
      <c r="B339" s="110" t="s">
        <v>14</v>
      </c>
      <c r="C339" s="111" t="s">
        <v>4</v>
      </c>
      <c r="D339" s="112" t="s">
        <v>691</v>
      </c>
      <c r="E339" s="112" t="s">
        <v>692</v>
      </c>
      <c r="F339" s="113" t="s">
        <v>693</v>
      </c>
      <c r="G339" s="114" t="s">
        <v>694</v>
      </c>
    </row>
    <row r="340" spans="2:8" x14ac:dyDescent="0.25">
      <c r="B340" s="141" t="s">
        <v>695</v>
      </c>
      <c r="C340" s="116"/>
      <c r="D340" s="117"/>
      <c r="E340" s="117"/>
      <c r="F340" s="119"/>
      <c r="G340" s="122"/>
    </row>
    <row r="341" spans="2:8" x14ac:dyDescent="0.25">
      <c r="B341" s="121" t="s">
        <v>735</v>
      </c>
      <c r="C341" s="116" t="s">
        <v>4</v>
      </c>
      <c r="D341" s="117">
        <v>1</v>
      </c>
      <c r="E341" s="118">
        <v>0</v>
      </c>
      <c r="F341" s="119">
        <v>40320</v>
      </c>
      <c r="G341" s="143">
        <f>D341*F341*(1+E341)</f>
        <v>40320</v>
      </c>
      <c r="H341" s="144"/>
    </row>
    <row r="342" spans="2:8" x14ac:dyDescent="0.25">
      <c r="B342" s="124"/>
      <c r="C342" s="116"/>
      <c r="D342" s="117"/>
      <c r="E342" s="117"/>
      <c r="F342" s="119" t="s">
        <v>697</v>
      </c>
      <c r="G342" s="125">
        <f>SUM(G340:G341)</f>
        <v>40320</v>
      </c>
    </row>
    <row r="343" spans="2:8" x14ac:dyDescent="0.25">
      <c r="B343" s="141" t="s">
        <v>686</v>
      </c>
      <c r="C343" s="116"/>
      <c r="D343" s="117"/>
      <c r="E343" s="117"/>
      <c r="F343" s="119"/>
      <c r="G343" s="142"/>
    </row>
    <row r="344" spans="2:8" x14ac:dyDescent="0.25">
      <c r="B344" s="110" t="s">
        <v>700</v>
      </c>
      <c r="C344" s="116" t="s">
        <v>699</v>
      </c>
      <c r="D344" s="117">
        <v>0.02</v>
      </c>
      <c r="E344" s="118">
        <v>0</v>
      </c>
      <c r="F344" s="119">
        <v>75000</v>
      </c>
      <c r="G344" s="142">
        <f>F344*D344</f>
        <v>1500</v>
      </c>
    </row>
    <row r="345" spans="2:8" x14ac:dyDescent="0.25">
      <c r="B345" s="124"/>
      <c r="C345" s="116"/>
      <c r="D345" s="117"/>
      <c r="E345" s="117"/>
      <c r="F345" s="119" t="s">
        <v>688</v>
      </c>
      <c r="G345" s="142">
        <f>SUM(G344:G344)</f>
        <v>1500</v>
      </c>
    </row>
    <row r="346" spans="2:8" x14ac:dyDescent="0.25">
      <c r="B346" s="115" t="s">
        <v>701</v>
      </c>
      <c r="C346" s="116"/>
      <c r="D346" s="117"/>
      <c r="E346" s="117"/>
      <c r="F346" s="119"/>
      <c r="G346" s="120"/>
    </row>
    <row r="347" spans="2:8" x14ac:dyDescent="0.25">
      <c r="B347" s="110" t="s">
        <v>617</v>
      </c>
      <c r="C347" s="111" t="s">
        <v>6</v>
      </c>
      <c r="D347" s="112">
        <f>+D344</f>
        <v>0.02</v>
      </c>
      <c r="E347" s="129">
        <v>0</v>
      </c>
      <c r="F347" s="113">
        <v>1800</v>
      </c>
      <c r="G347" s="130">
        <f>D347*F347</f>
        <v>36</v>
      </c>
    </row>
    <row r="348" spans="2:8" x14ac:dyDescent="0.25">
      <c r="B348" s="124"/>
      <c r="C348" s="116"/>
      <c r="D348" s="117"/>
      <c r="E348" s="117"/>
      <c r="F348" s="119" t="s">
        <v>697</v>
      </c>
      <c r="G348" s="125">
        <f>SUM(G346:G347)</f>
        <v>36</v>
      </c>
    </row>
    <row r="349" spans="2:8" ht="15.75" thickBot="1" x14ac:dyDescent="0.3">
      <c r="B349" s="131"/>
      <c r="C349" s="132"/>
      <c r="D349" s="133"/>
      <c r="E349" s="134" t="s">
        <v>704</v>
      </c>
      <c r="F349" s="135">
        <f>SUM(G339:G348)/2</f>
        <v>41856</v>
      </c>
      <c r="G349" s="136">
        <f>+ROUND(F349,0)</f>
        <v>41856</v>
      </c>
    </row>
    <row r="350" spans="2:8" ht="15.75" thickTop="1" x14ac:dyDescent="0.25"/>
    <row r="351" spans="2:8" ht="15.75" thickBot="1" x14ac:dyDescent="0.3"/>
    <row r="352" spans="2:8" ht="24" customHeight="1" thickTop="1" x14ac:dyDescent="0.25">
      <c r="B352" s="425" t="str">
        <f>'[179]ING. BOSCO'!B42</f>
        <v>CAJA RAWELT: 2X4</v>
      </c>
      <c r="C352" s="426"/>
      <c r="D352" s="426"/>
      <c r="E352" s="426"/>
      <c r="F352" s="139"/>
      <c r="G352" s="140" t="s">
        <v>689</v>
      </c>
    </row>
    <row r="353" spans="1:8" ht="24" customHeight="1" x14ac:dyDescent="0.25">
      <c r="B353" s="427"/>
      <c r="C353" s="428"/>
      <c r="D353" s="428"/>
      <c r="E353" s="428"/>
      <c r="F353" s="108"/>
      <c r="G353" s="109" t="s">
        <v>690</v>
      </c>
    </row>
    <row r="354" spans="1:8" x14ac:dyDescent="0.25">
      <c r="B354" s="110" t="s">
        <v>14</v>
      </c>
      <c r="C354" s="111" t="s">
        <v>4</v>
      </c>
      <c r="D354" s="112" t="s">
        <v>691</v>
      </c>
      <c r="E354" s="112" t="s">
        <v>692</v>
      </c>
      <c r="F354" s="113" t="s">
        <v>693</v>
      </c>
      <c r="G354" s="114" t="s">
        <v>694</v>
      </c>
    </row>
    <row r="355" spans="1:8" x14ac:dyDescent="0.25">
      <c r="B355" s="141" t="s">
        <v>695</v>
      </c>
      <c r="C355" s="116"/>
      <c r="D355" s="117"/>
      <c r="E355" s="117"/>
      <c r="F355" s="119"/>
      <c r="G355" s="122"/>
    </row>
    <row r="356" spans="1:8" x14ac:dyDescent="0.25">
      <c r="B356" s="121" t="s">
        <v>736</v>
      </c>
      <c r="C356" s="116" t="s">
        <v>4</v>
      </c>
      <c r="D356" s="117">
        <v>1</v>
      </c>
      <c r="E356" s="118">
        <v>0</v>
      </c>
      <c r="F356" s="119">
        <v>15100</v>
      </c>
      <c r="G356" s="143">
        <f>D356*F356*(1+E356)</f>
        <v>15100</v>
      </c>
      <c r="H356" s="144"/>
    </row>
    <row r="357" spans="1:8" x14ac:dyDescent="0.25">
      <c r="B357" s="124"/>
      <c r="C357" s="116"/>
      <c r="D357" s="117"/>
      <c r="E357" s="117"/>
      <c r="F357" s="119" t="s">
        <v>697</v>
      </c>
      <c r="G357" s="125">
        <f>SUM(G355:G356)</f>
        <v>15100</v>
      </c>
    </row>
    <row r="358" spans="1:8" x14ac:dyDescent="0.25">
      <c r="B358" s="141" t="s">
        <v>686</v>
      </c>
      <c r="C358" s="116"/>
      <c r="D358" s="117"/>
      <c r="E358" s="117"/>
      <c r="F358" s="119"/>
      <c r="G358" s="142"/>
    </row>
    <row r="359" spans="1:8" x14ac:dyDescent="0.25">
      <c r="B359" s="110" t="s">
        <v>700</v>
      </c>
      <c r="C359" s="116" t="s">
        <v>699</v>
      </c>
      <c r="D359" s="117">
        <v>0.03</v>
      </c>
      <c r="E359" s="118">
        <v>0</v>
      </c>
      <c r="F359" s="119">
        <v>75000</v>
      </c>
      <c r="G359" s="142">
        <f>F359*D359</f>
        <v>2250</v>
      </c>
    </row>
    <row r="360" spans="1:8" x14ac:dyDescent="0.25">
      <c r="B360" s="124"/>
      <c r="C360" s="116"/>
      <c r="D360" s="117"/>
      <c r="E360" s="117"/>
      <c r="F360" s="119" t="s">
        <v>688</v>
      </c>
      <c r="G360" s="142">
        <f>SUM(G359:G359)</f>
        <v>2250</v>
      </c>
    </row>
    <row r="361" spans="1:8" x14ac:dyDescent="0.25">
      <c r="B361" s="115" t="s">
        <v>701</v>
      </c>
      <c r="C361" s="116"/>
      <c r="D361" s="117"/>
      <c r="E361" s="117"/>
      <c r="F361" s="119"/>
      <c r="G361" s="120"/>
    </row>
    <row r="362" spans="1:8" x14ac:dyDescent="0.25">
      <c r="B362" s="110" t="s">
        <v>617</v>
      </c>
      <c r="C362" s="111" t="s">
        <v>6</v>
      </c>
      <c r="D362" s="112">
        <f>+D359</f>
        <v>0.03</v>
      </c>
      <c r="E362" s="129">
        <v>0</v>
      </c>
      <c r="F362" s="113">
        <v>1800</v>
      </c>
      <c r="G362" s="130">
        <f>D362*F362</f>
        <v>54</v>
      </c>
    </row>
    <row r="363" spans="1:8" x14ac:dyDescent="0.25">
      <c r="B363" s="124"/>
      <c r="C363" s="116"/>
      <c r="D363" s="117"/>
      <c r="E363" s="117"/>
      <c r="F363" s="119" t="s">
        <v>697</v>
      </c>
      <c r="G363" s="125">
        <f>SUM(G361:G362)</f>
        <v>54</v>
      </c>
    </row>
    <row r="364" spans="1:8" ht="15.75" thickBot="1" x14ac:dyDescent="0.3">
      <c r="B364" s="131"/>
      <c r="C364" s="132"/>
      <c r="D364" s="133"/>
      <c r="E364" s="134" t="s">
        <v>704</v>
      </c>
      <c r="F364" s="135">
        <f>SUM(G354:G363)/2</f>
        <v>17404</v>
      </c>
      <c r="G364" s="136">
        <f>+ROUND(F364,0)</f>
        <v>17404</v>
      </c>
    </row>
    <row r="365" spans="1:8" ht="15.75" thickTop="1" x14ac:dyDescent="0.25"/>
    <row r="366" spans="1:8" s="149" customFormat="1" ht="18" x14ac:dyDescent="0.25">
      <c r="A366" s="146"/>
      <c r="B366" s="147"/>
      <c r="C366" s="148"/>
      <c r="D366" s="148"/>
      <c r="E366" s="148"/>
      <c r="F366" s="148"/>
      <c r="G366" s="148"/>
    </row>
    <row r="367" spans="1:8" ht="15.75" thickBot="1" x14ac:dyDescent="0.3"/>
    <row r="368" spans="1:8" ht="24" customHeight="1" thickTop="1" x14ac:dyDescent="0.25">
      <c r="B368" s="425" t="str">
        <f>'[179]ING. BOSCO'!B43</f>
        <v>CAJA RAWELT: 4X4</v>
      </c>
      <c r="C368" s="426"/>
      <c r="D368" s="426"/>
      <c r="E368" s="426"/>
      <c r="F368" s="139"/>
      <c r="G368" s="140" t="s">
        <v>689</v>
      </c>
    </row>
    <row r="369" spans="2:8" ht="24" customHeight="1" x14ac:dyDescent="0.25">
      <c r="B369" s="427"/>
      <c r="C369" s="428"/>
      <c r="D369" s="428"/>
      <c r="E369" s="428"/>
      <c r="F369" s="108"/>
      <c r="G369" s="109" t="s">
        <v>690</v>
      </c>
    </row>
    <row r="370" spans="2:8" x14ac:dyDescent="0.25">
      <c r="B370" s="110" t="s">
        <v>14</v>
      </c>
      <c r="C370" s="111" t="s">
        <v>4</v>
      </c>
      <c r="D370" s="112" t="s">
        <v>691</v>
      </c>
      <c r="E370" s="112" t="s">
        <v>692</v>
      </c>
      <c r="F370" s="113" t="s">
        <v>693</v>
      </c>
      <c r="G370" s="114" t="s">
        <v>694</v>
      </c>
    </row>
    <row r="371" spans="2:8" x14ac:dyDescent="0.25">
      <c r="B371" s="141" t="s">
        <v>695</v>
      </c>
      <c r="C371" s="116"/>
      <c r="D371" s="117"/>
      <c r="E371" s="117"/>
      <c r="F371" s="119"/>
      <c r="G371" s="122"/>
    </row>
    <row r="372" spans="2:8" x14ac:dyDescent="0.25">
      <c r="B372" s="121" t="s">
        <v>737</v>
      </c>
      <c r="C372" s="116" t="s">
        <v>4</v>
      </c>
      <c r="D372" s="117">
        <v>1</v>
      </c>
      <c r="E372" s="118">
        <v>0</v>
      </c>
      <c r="F372" s="119">
        <v>33600</v>
      </c>
      <c r="G372" s="143">
        <f>D372*F372*(1+E372)</f>
        <v>33600</v>
      </c>
      <c r="H372" s="144"/>
    </row>
    <row r="373" spans="2:8" x14ac:dyDescent="0.25">
      <c r="B373" s="124"/>
      <c r="C373" s="116"/>
      <c r="D373" s="117"/>
      <c r="E373" s="117"/>
      <c r="F373" s="119" t="s">
        <v>697</v>
      </c>
      <c r="G373" s="125">
        <f>SUM(G371:G372)</f>
        <v>33600</v>
      </c>
    </row>
    <row r="374" spans="2:8" x14ac:dyDescent="0.25">
      <c r="B374" s="141" t="s">
        <v>686</v>
      </c>
      <c r="C374" s="116"/>
      <c r="D374" s="117"/>
      <c r="E374" s="117"/>
      <c r="F374" s="119"/>
      <c r="G374" s="142"/>
    </row>
    <row r="375" spans="2:8" x14ac:dyDescent="0.25">
      <c r="B375" s="110" t="s">
        <v>700</v>
      </c>
      <c r="C375" s="116" t="s">
        <v>699</v>
      </c>
      <c r="D375" s="117">
        <v>0.03</v>
      </c>
      <c r="E375" s="118">
        <v>0</v>
      </c>
      <c r="F375" s="119">
        <v>75000</v>
      </c>
      <c r="G375" s="142">
        <f>F375*D375</f>
        <v>2250</v>
      </c>
    </row>
    <row r="376" spans="2:8" x14ac:dyDescent="0.25">
      <c r="B376" s="124"/>
      <c r="C376" s="116"/>
      <c r="D376" s="117"/>
      <c r="E376" s="117"/>
      <c r="F376" s="119" t="s">
        <v>688</v>
      </c>
      <c r="G376" s="142">
        <f>SUM(G375:G375)</f>
        <v>2250</v>
      </c>
    </row>
    <row r="377" spans="2:8" x14ac:dyDescent="0.25">
      <c r="B377" s="115" t="s">
        <v>701</v>
      </c>
      <c r="C377" s="116"/>
      <c r="D377" s="117"/>
      <c r="E377" s="117"/>
      <c r="F377" s="119"/>
      <c r="G377" s="120"/>
    </row>
    <row r="378" spans="2:8" x14ac:dyDescent="0.25">
      <c r="B378" s="110" t="s">
        <v>617</v>
      </c>
      <c r="C378" s="111" t="s">
        <v>6</v>
      </c>
      <c r="D378" s="112">
        <v>0.03</v>
      </c>
      <c r="E378" s="129">
        <v>0</v>
      </c>
      <c r="F378" s="113">
        <v>1800</v>
      </c>
      <c r="G378" s="130">
        <f>D378*F378</f>
        <v>54</v>
      </c>
    </row>
    <row r="379" spans="2:8" x14ac:dyDescent="0.25">
      <c r="B379" s="124"/>
      <c r="C379" s="116"/>
      <c r="D379" s="117"/>
      <c r="E379" s="117"/>
      <c r="F379" s="119" t="s">
        <v>697</v>
      </c>
      <c r="G379" s="125">
        <f>SUM(G377:G378)</f>
        <v>54</v>
      </c>
    </row>
    <row r="380" spans="2:8" ht="15.75" thickBot="1" x14ac:dyDescent="0.3">
      <c r="B380" s="131"/>
      <c r="C380" s="132"/>
      <c r="D380" s="133"/>
      <c r="E380" s="134" t="s">
        <v>704</v>
      </c>
      <c r="F380" s="135">
        <f>SUM(G370:G379)/2</f>
        <v>35904</v>
      </c>
      <c r="G380" s="136">
        <f>+ROUND(F380,0)</f>
        <v>35904</v>
      </c>
    </row>
    <row r="381" spans="2:8" ht="15.75" thickTop="1" x14ac:dyDescent="0.25"/>
    <row r="382" spans="2:8" ht="15.75" thickBot="1" x14ac:dyDescent="0.3"/>
    <row r="383" spans="2:8" ht="24" customHeight="1" thickTop="1" x14ac:dyDescent="0.25">
      <c r="B383" s="425" t="e">
        <f>+'PRESS ING JUAN'!#REF!</f>
        <v>#REF!</v>
      </c>
      <c r="C383" s="426"/>
      <c r="D383" s="426"/>
      <c r="E383" s="426"/>
      <c r="F383" s="139"/>
      <c r="G383" s="140" t="s">
        <v>689</v>
      </c>
    </row>
    <row r="384" spans="2:8" ht="24" customHeight="1" x14ac:dyDescent="0.25">
      <c r="B384" s="427"/>
      <c r="C384" s="428"/>
      <c r="D384" s="428"/>
      <c r="E384" s="428"/>
      <c r="F384" s="108"/>
      <c r="G384" s="109" t="s">
        <v>690</v>
      </c>
    </row>
    <row r="385" spans="2:8" x14ac:dyDescent="0.25">
      <c r="B385" s="110" t="s">
        <v>14</v>
      </c>
      <c r="C385" s="111" t="s">
        <v>4</v>
      </c>
      <c r="D385" s="112" t="s">
        <v>691</v>
      </c>
      <c r="E385" s="112" t="s">
        <v>692</v>
      </c>
      <c r="F385" s="113" t="s">
        <v>693</v>
      </c>
      <c r="G385" s="114" t="s">
        <v>694</v>
      </c>
    </row>
    <row r="386" spans="2:8" x14ac:dyDescent="0.25">
      <c r="B386" s="141" t="s">
        <v>695</v>
      </c>
      <c r="C386" s="116"/>
      <c r="D386" s="117"/>
      <c r="E386" s="117"/>
      <c r="F386" s="119"/>
      <c r="G386" s="122"/>
    </row>
    <row r="387" spans="2:8" x14ac:dyDescent="0.25">
      <c r="B387" s="121" t="s">
        <v>24</v>
      </c>
      <c r="C387" s="116" t="s">
        <v>4</v>
      </c>
      <c r="D387" s="117">
        <v>1</v>
      </c>
      <c r="E387" s="118">
        <v>0</v>
      </c>
      <c r="F387" s="119">
        <v>33600</v>
      </c>
      <c r="G387" s="143">
        <f>D387*F387*(1+E387)</f>
        <v>33600</v>
      </c>
      <c r="H387" s="144"/>
    </row>
    <row r="388" spans="2:8" x14ac:dyDescent="0.25">
      <c r="B388" s="124"/>
      <c r="C388" s="116"/>
      <c r="D388" s="117"/>
      <c r="E388" s="117"/>
      <c r="F388" s="119" t="s">
        <v>697</v>
      </c>
      <c r="G388" s="125">
        <f>SUM(G386:G387)</f>
        <v>33600</v>
      </c>
    </row>
    <row r="389" spans="2:8" x14ac:dyDescent="0.25">
      <c r="B389" s="141" t="s">
        <v>686</v>
      </c>
      <c r="C389" s="116"/>
      <c r="D389" s="117"/>
      <c r="E389" s="117"/>
      <c r="F389" s="119"/>
      <c r="G389" s="142"/>
    </row>
    <row r="390" spans="2:8" x14ac:dyDescent="0.25">
      <c r="B390" s="110" t="s">
        <v>700</v>
      </c>
      <c r="C390" s="116" t="s">
        <v>699</v>
      </c>
      <c r="D390" s="117">
        <v>0.03</v>
      </c>
      <c r="E390" s="118">
        <v>0</v>
      </c>
      <c r="F390" s="119">
        <v>75000</v>
      </c>
      <c r="G390" s="142">
        <f>F390*D390</f>
        <v>2250</v>
      </c>
    </row>
    <row r="391" spans="2:8" x14ac:dyDescent="0.25">
      <c r="B391" s="124"/>
      <c r="C391" s="116"/>
      <c r="D391" s="117"/>
      <c r="E391" s="117"/>
      <c r="F391" s="119" t="s">
        <v>688</v>
      </c>
      <c r="G391" s="142">
        <f>SUM(G390:G390)</f>
        <v>2250</v>
      </c>
    </row>
    <row r="392" spans="2:8" x14ac:dyDescent="0.25">
      <c r="B392" s="115" t="s">
        <v>701</v>
      </c>
      <c r="C392" s="116"/>
      <c r="D392" s="117"/>
      <c r="E392" s="117"/>
      <c r="F392" s="119"/>
      <c r="G392" s="120"/>
    </row>
    <row r="393" spans="2:8" x14ac:dyDescent="0.25">
      <c r="B393" s="110" t="s">
        <v>617</v>
      </c>
      <c r="C393" s="111" t="s">
        <v>6</v>
      </c>
      <c r="D393" s="112">
        <v>0.03</v>
      </c>
      <c r="E393" s="129">
        <v>0</v>
      </c>
      <c r="F393" s="113">
        <v>1800</v>
      </c>
      <c r="G393" s="130">
        <f>D393*F393</f>
        <v>54</v>
      </c>
    </row>
    <row r="394" spans="2:8" x14ac:dyDescent="0.25">
      <c r="B394" s="124"/>
      <c r="C394" s="116"/>
      <c r="D394" s="117"/>
      <c r="E394" s="117"/>
      <c r="F394" s="119" t="s">
        <v>697</v>
      </c>
      <c r="G394" s="125">
        <f>SUM(G392:G393)</f>
        <v>54</v>
      </c>
    </row>
    <row r="395" spans="2:8" ht="15.75" thickBot="1" x14ac:dyDescent="0.3">
      <c r="B395" s="131"/>
      <c r="C395" s="132"/>
      <c r="D395" s="133"/>
      <c r="E395" s="134" t="s">
        <v>704</v>
      </c>
      <c r="F395" s="135">
        <f>SUM(G385:G394)/2</f>
        <v>35904</v>
      </c>
      <c r="G395" s="136">
        <f>+ROUND(F395,0)</f>
        <v>35904</v>
      </c>
    </row>
    <row r="396" spans="2:8" ht="15.75" thickTop="1" x14ac:dyDescent="0.25"/>
    <row r="397" spans="2:8" ht="15.75" thickBot="1" x14ac:dyDescent="0.3"/>
    <row r="398" spans="2:8" ht="24" customHeight="1" thickTop="1" x14ac:dyDescent="0.25">
      <c r="B398" s="425" t="e">
        <f>+'PRESS ING JUAN'!#REF!</f>
        <v>#REF!</v>
      </c>
      <c r="C398" s="426"/>
      <c r="D398" s="426"/>
      <c r="E398" s="426"/>
      <c r="F398" s="139"/>
      <c r="G398" s="140" t="s">
        <v>689</v>
      </c>
    </row>
    <row r="399" spans="2:8" ht="24" customHeight="1" x14ac:dyDescent="0.25">
      <c r="B399" s="427"/>
      <c r="C399" s="428"/>
      <c r="D399" s="428"/>
      <c r="E399" s="428"/>
      <c r="F399" s="108"/>
      <c r="G399" s="109" t="s">
        <v>690</v>
      </c>
    </row>
    <row r="400" spans="2:8" x14ac:dyDescent="0.25">
      <c r="B400" s="110" t="s">
        <v>14</v>
      </c>
      <c r="C400" s="111" t="s">
        <v>4</v>
      </c>
      <c r="D400" s="112" t="s">
        <v>691</v>
      </c>
      <c r="E400" s="112" t="s">
        <v>692</v>
      </c>
      <c r="F400" s="113" t="s">
        <v>693</v>
      </c>
      <c r="G400" s="114" t="s">
        <v>694</v>
      </c>
    </row>
    <row r="401" spans="2:8" x14ac:dyDescent="0.25">
      <c r="B401" s="141" t="s">
        <v>695</v>
      </c>
      <c r="C401" s="116"/>
      <c r="D401" s="117"/>
      <c r="E401" s="117"/>
      <c r="F401" s="119"/>
      <c r="G401" s="122"/>
    </row>
    <row r="402" spans="2:8" x14ac:dyDescent="0.25">
      <c r="B402" s="121" t="s">
        <v>25</v>
      </c>
      <c r="C402" s="116" t="s">
        <v>4</v>
      </c>
      <c r="D402" s="117">
        <v>1</v>
      </c>
      <c r="E402" s="118">
        <v>0</v>
      </c>
      <c r="F402" s="119">
        <v>6384</v>
      </c>
      <c r="G402" s="143">
        <f>D402*F402*(1+E402)</f>
        <v>6384</v>
      </c>
      <c r="H402" s="144"/>
    </row>
    <row r="403" spans="2:8" x14ac:dyDescent="0.25">
      <c r="B403" s="121" t="s">
        <v>738</v>
      </c>
      <c r="C403" s="116" t="s">
        <v>4</v>
      </c>
      <c r="D403" s="117">
        <v>0.25</v>
      </c>
      <c r="E403" s="118">
        <v>0</v>
      </c>
      <c r="F403" s="119">
        <v>7420</v>
      </c>
      <c r="G403" s="143">
        <f>D403*F403*(1+E403)</f>
        <v>1855</v>
      </c>
      <c r="H403" s="144"/>
    </row>
    <row r="404" spans="2:8" x14ac:dyDescent="0.25">
      <c r="B404" s="124"/>
      <c r="C404" s="116"/>
      <c r="D404" s="117"/>
      <c r="E404" s="117"/>
      <c r="F404" s="119" t="s">
        <v>697</v>
      </c>
      <c r="G404" s="125">
        <f>SUM(G401:G402)</f>
        <v>6384</v>
      </c>
    </row>
    <row r="405" spans="2:8" x14ac:dyDescent="0.25">
      <c r="B405" s="141" t="s">
        <v>686</v>
      </c>
      <c r="C405" s="116"/>
      <c r="D405" s="117"/>
      <c r="E405" s="117"/>
      <c r="F405" s="119"/>
      <c r="G405" s="142"/>
    </row>
    <row r="406" spans="2:8" x14ac:dyDescent="0.25">
      <c r="B406" s="110" t="s">
        <v>700</v>
      </c>
      <c r="C406" s="116" t="s">
        <v>699</v>
      </c>
      <c r="D406" s="117">
        <v>2.7E-2</v>
      </c>
      <c r="E406" s="118">
        <v>0</v>
      </c>
      <c r="F406" s="119">
        <v>75000</v>
      </c>
      <c r="G406" s="142">
        <f>F406*D406</f>
        <v>2025</v>
      </c>
    </row>
    <row r="407" spans="2:8" x14ac:dyDescent="0.25">
      <c r="B407" s="124"/>
      <c r="C407" s="116"/>
      <c r="D407" s="117"/>
      <c r="E407" s="117"/>
      <c r="F407" s="119" t="s">
        <v>688</v>
      </c>
      <c r="G407" s="142">
        <f>SUM(G406:G406)</f>
        <v>2025</v>
      </c>
    </row>
    <row r="408" spans="2:8" x14ac:dyDescent="0.25">
      <c r="B408" s="115" t="s">
        <v>701</v>
      </c>
      <c r="C408" s="116"/>
      <c r="D408" s="117"/>
      <c r="E408" s="117"/>
      <c r="F408" s="119"/>
      <c r="G408" s="120"/>
    </row>
    <row r="409" spans="2:8" x14ac:dyDescent="0.25">
      <c r="B409" s="110" t="s">
        <v>617</v>
      </c>
      <c r="C409" s="111" t="s">
        <v>6</v>
      </c>
      <c r="D409" s="112">
        <f>+D406</f>
        <v>2.7E-2</v>
      </c>
      <c r="E409" s="129">
        <v>0</v>
      </c>
      <c r="F409" s="113">
        <v>1800</v>
      </c>
      <c r="G409" s="130">
        <f>D409*F409</f>
        <v>48.6</v>
      </c>
    </row>
    <row r="410" spans="2:8" x14ac:dyDescent="0.25">
      <c r="B410" s="124"/>
      <c r="C410" s="116"/>
      <c r="D410" s="117"/>
      <c r="E410" s="117"/>
      <c r="F410" s="119" t="s">
        <v>697</v>
      </c>
      <c r="G410" s="125">
        <f>SUM(G408:G409)</f>
        <v>48.6</v>
      </c>
    </row>
    <row r="411" spans="2:8" ht="15.75" thickBot="1" x14ac:dyDescent="0.3">
      <c r="B411" s="131"/>
      <c r="C411" s="132"/>
      <c r="D411" s="133"/>
      <c r="E411" s="134" t="s">
        <v>704</v>
      </c>
      <c r="F411" s="135">
        <f>SUM(G400:G410)/2</f>
        <v>9385.0999999999985</v>
      </c>
      <c r="G411" s="136">
        <f>+ROUND(F411,0)</f>
        <v>9385</v>
      </c>
    </row>
    <row r="412" spans="2:8" ht="15.75" thickTop="1" x14ac:dyDescent="0.25"/>
    <row r="413" spans="2:8" ht="15.75" thickBot="1" x14ac:dyDescent="0.3"/>
    <row r="414" spans="2:8" ht="24" customHeight="1" thickTop="1" x14ac:dyDescent="0.25">
      <c r="B414" s="425" t="e">
        <f>+'PRESS ING JUAN'!#REF!</f>
        <v>#REF!</v>
      </c>
      <c r="C414" s="426"/>
      <c r="D414" s="426"/>
      <c r="E414" s="426"/>
      <c r="F414" s="139"/>
      <c r="G414" s="140" t="s">
        <v>739</v>
      </c>
    </row>
    <row r="415" spans="2:8" ht="24" customHeight="1" x14ac:dyDescent="0.25">
      <c r="B415" s="427"/>
      <c r="C415" s="428"/>
      <c r="D415" s="428"/>
      <c r="E415" s="428"/>
      <c r="F415" s="108"/>
      <c r="G415" s="109" t="s">
        <v>690</v>
      </c>
    </row>
    <row r="416" spans="2:8" x14ac:dyDescent="0.25">
      <c r="B416" s="110" t="s">
        <v>14</v>
      </c>
      <c r="C416" s="111" t="s">
        <v>4</v>
      </c>
      <c r="D416" s="112" t="s">
        <v>691</v>
      </c>
      <c r="E416" s="112" t="s">
        <v>692</v>
      </c>
      <c r="F416" s="113" t="s">
        <v>693</v>
      </c>
      <c r="G416" s="114" t="s">
        <v>694</v>
      </c>
    </row>
    <row r="417" spans="2:8" x14ac:dyDescent="0.25">
      <c r="B417" s="141" t="s">
        <v>695</v>
      </c>
      <c r="C417" s="116"/>
      <c r="D417" s="117"/>
      <c r="E417" s="117"/>
      <c r="F417" s="119"/>
      <c r="G417" s="122"/>
    </row>
    <row r="418" spans="2:8" x14ac:dyDescent="0.25">
      <c r="B418" s="121" t="s">
        <v>740</v>
      </c>
      <c r="C418" s="116" t="s">
        <v>6</v>
      </c>
      <c r="D418" s="117">
        <v>1</v>
      </c>
      <c r="E418" s="118">
        <v>0</v>
      </c>
      <c r="F418" s="119">
        <v>390000</v>
      </c>
      <c r="G418" s="143">
        <f>D418*F418*(1+E418)</f>
        <v>390000</v>
      </c>
      <c r="H418" s="144"/>
    </row>
    <row r="419" spans="2:8" x14ac:dyDescent="0.25">
      <c r="B419" s="124"/>
      <c r="C419" s="116"/>
      <c r="D419" s="117"/>
      <c r="E419" s="117"/>
      <c r="F419" s="119" t="s">
        <v>697</v>
      </c>
      <c r="G419" s="125">
        <f>SUM(G417:G418)</f>
        <v>390000</v>
      </c>
    </row>
    <row r="420" spans="2:8" x14ac:dyDescent="0.25">
      <c r="B420" s="141" t="s">
        <v>686</v>
      </c>
      <c r="C420" s="116"/>
      <c r="D420" s="117"/>
      <c r="E420" s="117"/>
      <c r="F420" s="119"/>
      <c r="G420" s="142"/>
    </row>
    <row r="421" spans="2:8" x14ac:dyDescent="0.25">
      <c r="B421" s="110" t="s">
        <v>741</v>
      </c>
      <c r="C421" s="116" t="s">
        <v>699</v>
      </c>
      <c r="D421" s="117">
        <v>70</v>
      </c>
      <c r="E421" s="118"/>
      <c r="F421" s="119">
        <v>19270</v>
      </c>
      <c r="G421" s="142">
        <f>F421*D421</f>
        <v>1348900</v>
      </c>
    </row>
    <row r="422" spans="2:8" x14ac:dyDescent="0.25">
      <c r="B422" s="124" t="s">
        <v>742</v>
      </c>
      <c r="C422" s="116" t="s">
        <v>699</v>
      </c>
      <c r="D422" s="117">
        <f>+D421</f>
        <v>70</v>
      </c>
      <c r="E422" s="118"/>
      <c r="F422" s="119">
        <v>15925</v>
      </c>
      <c r="G422" s="142">
        <f>F422*D422</f>
        <v>1114750</v>
      </c>
    </row>
    <row r="423" spans="2:8" x14ac:dyDescent="0.25">
      <c r="B423" s="124" t="s">
        <v>743</v>
      </c>
      <c r="C423" s="116" t="s">
        <v>699</v>
      </c>
      <c r="D423" s="117">
        <f>+D422</f>
        <v>70</v>
      </c>
      <c r="E423" s="118"/>
      <c r="F423" s="119">
        <v>19270</v>
      </c>
      <c r="G423" s="142">
        <f>F423*D423</f>
        <v>1348900</v>
      </c>
    </row>
    <row r="424" spans="2:8" x14ac:dyDescent="0.25">
      <c r="B424" s="124"/>
      <c r="C424" s="116"/>
      <c r="D424" s="117"/>
      <c r="E424" s="117"/>
      <c r="F424" s="119" t="s">
        <v>688</v>
      </c>
      <c r="G424" s="142">
        <f>SUM(G421:G422)</f>
        <v>2463650</v>
      </c>
    </row>
    <row r="425" spans="2:8" x14ac:dyDescent="0.25">
      <c r="B425" s="115" t="s">
        <v>701</v>
      </c>
      <c r="C425" s="116"/>
      <c r="D425" s="117"/>
      <c r="E425" s="117"/>
      <c r="F425" s="119"/>
      <c r="G425" s="120"/>
    </row>
    <row r="426" spans="2:8" x14ac:dyDescent="0.25">
      <c r="B426" s="110" t="s">
        <v>617</v>
      </c>
      <c r="C426" s="111" t="s">
        <v>6</v>
      </c>
      <c r="D426" s="112">
        <v>0.1</v>
      </c>
      <c r="E426" s="129">
        <v>0</v>
      </c>
      <c r="F426" s="113">
        <v>1800</v>
      </c>
      <c r="G426" s="130">
        <f>D426*F426</f>
        <v>180</v>
      </c>
    </row>
    <row r="427" spans="2:8" x14ac:dyDescent="0.25">
      <c r="B427" s="124"/>
      <c r="C427" s="116"/>
      <c r="D427" s="117"/>
      <c r="E427" s="117"/>
      <c r="F427" s="119" t="s">
        <v>697</v>
      </c>
      <c r="G427" s="125">
        <f>SUM(G425:G426)</f>
        <v>180</v>
      </c>
    </row>
    <row r="428" spans="2:8" ht="15.75" thickBot="1" x14ac:dyDescent="0.3">
      <c r="B428" s="131"/>
      <c r="C428" s="132"/>
      <c r="D428" s="133"/>
      <c r="E428" s="134" t="s">
        <v>704</v>
      </c>
      <c r="F428" s="135">
        <f>SUM(G416:G427)/2</f>
        <v>3528280</v>
      </c>
      <c r="G428" s="136">
        <f>+ROUND(F428,0)</f>
        <v>3528280</v>
      </c>
    </row>
    <row r="429" spans="2:8" ht="15.75" thickTop="1" x14ac:dyDescent="0.25"/>
  </sheetData>
  <mergeCells count="27">
    <mergeCell ref="B72:E73"/>
    <mergeCell ref="B2:G6"/>
    <mergeCell ref="B7:E8"/>
    <mergeCell ref="B23:E24"/>
    <mergeCell ref="B40:E41"/>
    <mergeCell ref="B56:E57"/>
    <mergeCell ref="B266:E267"/>
    <mergeCell ref="B88:E89"/>
    <mergeCell ref="B104:E105"/>
    <mergeCell ref="B120:E121"/>
    <mergeCell ref="B137:E138"/>
    <mergeCell ref="B153:E154"/>
    <mergeCell ref="B169:E170"/>
    <mergeCell ref="B185:E186"/>
    <mergeCell ref="B201:E202"/>
    <mergeCell ref="B217:E218"/>
    <mergeCell ref="B234:E235"/>
    <mergeCell ref="B250:E251"/>
    <mergeCell ref="B383:E384"/>
    <mergeCell ref="B398:E399"/>
    <mergeCell ref="B414:E415"/>
    <mergeCell ref="B281:E282"/>
    <mergeCell ref="B298:E299"/>
    <mergeCell ref="B318:E319"/>
    <mergeCell ref="B337:E338"/>
    <mergeCell ref="B352:E353"/>
    <mergeCell ref="B368:E369"/>
  </mergeCells>
  <pageMargins left="1.2649999999999999" right="0.7" top="0.75" bottom="0.75" header="0.3" footer="0.3"/>
  <pageSetup paperSize="9" scale="95"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21</vt:i4>
      </vt:variant>
    </vt:vector>
  </HeadingPairs>
  <TitlesOfParts>
    <vt:vector size="30" baseType="lpstr">
      <vt:lpstr>Salario</vt:lpstr>
      <vt:lpstr>PRI</vt:lpstr>
      <vt:lpstr>ESTUDIO DE MERCADO</vt:lpstr>
      <vt:lpstr>ESTUDIO DE MERCADEO</vt:lpstr>
      <vt:lpstr>UPU´S. CASA CHINA</vt:lpstr>
      <vt:lpstr>PRESS ING JUAN</vt:lpstr>
      <vt:lpstr>APU´S AIRE</vt:lpstr>
      <vt:lpstr>UPU´S  EXTIN</vt:lpstr>
      <vt:lpstr>UPU´S DET INCEND</vt:lpstr>
      <vt:lpstr>_FSM2</vt:lpstr>
      <vt:lpstr>_FSM5</vt:lpstr>
      <vt:lpstr>'APU´S AIRE'!Área_de_impresión</vt:lpstr>
      <vt:lpstr>'ESTUDIO DE MERCADEO'!Área_de_impresión</vt:lpstr>
      <vt:lpstr>'PRESS ING JUAN'!Área_de_impresión</vt:lpstr>
      <vt:lpstr>Salario!Área_de_impresión</vt:lpstr>
      <vt:lpstr>'UPU´S. CASA CHINA'!Área_de_impresión</vt:lpstr>
      <vt:lpstr>Salario!FSM</vt:lpstr>
      <vt:lpstr>FSM_2</vt:lpstr>
      <vt:lpstr>'ESTUDIO DE MERCADO'!MATERIALES</vt:lpstr>
      <vt:lpstr>MATERIALES</vt:lpstr>
      <vt:lpstr>MATERIALESV2</vt:lpstr>
      <vt:lpstr>'ESTUDIO DE MERCADEO'!materialesv3</vt:lpstr>
      <vt:lpstr>Salario!sm</vt:lpstr>
      <vt:lpstr>Salario!SMA</vt:lpstr>
      <vt:lpstr>Salario!SRES</vt:lpstr>
      <vt:lpstr>TH</vt:lpstr>
      <vt:lpstr>'ESTUDIO DE MERCADEO'!Títulos_a_imprimir</vt:lpstr>
      <vt:lpstr>'PRESS ING JUAN'!Títulos_a_imprimir</vt:lpstr>
      <vt:lpstr>TP</vt:lpstr>
      <vt:lpstr>TST</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Comfamiliar</dc:creator>
  <cp:lastModifiedBy>COINSEL INGENIERIA</cp:lastModifiedBy>
  <cp:lastPrinted>2023-05-11T21:45:02Z</cp:lastPrinted>
  <dcterms:created xsi:type="dcterms:W3CDTF">2016-06-27T19:52:05Z</dcterms:created>
  <dcterms:modified xsi:type="dcterms:W3CDTF">2023-05-24T21:13:38Z</dcterms:modified>
</cp:coreProperties>
</file>